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updateLinks="never" codeName="ThisWorkbook"/>
  <xr:revisionPtr revIDLastSave="0" documentId="13_ncr:1_{053F529B-A1E7-4C93-8E95-09DB5E20B360}" xr6:coauthVersionLast="47" xr6:coauthVersionMax="47" xr10:uidLastSave="{00000000-0000-0000-0000-000000000000}"/>
  <workbookProtection workbookAlgorithmName="SHA-512" workbookHashValue="FspIQ3t9oVBwrGpFvh0A2O6EG8i8jqd3CxSpGq5BhvpTnLqJ59H2diypK8q8Dlsc/1TmVgRGOL+cm6O+Cx6pkw==" workbookSaltValue="+I+hPL9reusqhlAkFxab1A==" workbookSpinCount="100000" lockStructure="1"/>
  <bookViews>
    <workbookView xWindow="-120" yWindow="-120" windowWidth="29040" windowHeight="15720" firstSheet="2" activeTab="2" xr2:uid="{1315E614-AF24-4631-A762-E7921B2061E2}"/>
  </bookViews>
  <sheets>
    <sheet name="（非表示）採択通知書" sheetId="60" state="hidden" r:id="rId1"/>
    <sheet name="（非表示）個票（営農地・水面等）" sheetId="52" state="hidden" r:id="rId2"/>
    <sheet name="（はじめに）本書類の作成について" sheetId="59" r:id="rId3"/>
    <sheet name="A-0応募申請書" sheetId="40" r:id="rId4"/>
    <sheet name="C0-3消費税仕入税額控除チェックリスト" sheetId="56" r:id="rId5"/>
    <sheet name="B-1実施計画書" sheetId="41" r:id="rId6"/>
    <sheet name="B-5実施スケジュール" sheetId="57" r:id="rId7"/>
    <sheet name="B-6導入設備一覧表" sheetId="58" r:id="rId8"/>
    <sheet name="C0-1経費内訳" sheetId="2" r:id="rId9"/>
    <sheet name="C0-2経費区分集計表（1年目）" sheetId="45" r:id="rId10"/>
    <sheet name="C0-2経費区分集計表（2年目）" sheetId="47" state="hidden" r:id="rId11"/>
    <sheet name="経費区分集計表 (記載例)" sheetId="3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_xlnm._FilterDatabase" localSheetId="5" hidden="1">'B-1実施計画書'!$A$1:$CC$599</definedName>
    <definedName name="_xlnm.Print_Area" localSheetId="2">'（はじめに）本書類の作成について'!$B$2:$L$13</definedName>
    <definedName name="_xlnm.Print_Area" localSheetId="1">'（非表示）個票（営農地・水面等）'!$B$1:$FF$45</definedName>
    <definedName name="_xlnm.Print_Area" localSheetId="0">'（非表示）採択通知書'!$A$1:$BH$47</definedName>
    <definedName name="_xlnm.Print_Area" localSheetId="3">'A-0応募申請書'!$B$1:$CC$150</definedName>
    <definedName name="_xlnm.Print_Area" localSheetId="5">'B-1実施計画書'!$B$1:$CC$578</definedName>
    <definedName name="_xlnm.Print_Area" localSheetId="6">'B-5実施スケジュール'!$A$5:$AL$36</definedName>
    <definedName name="_xlnm.Print_Area" localSheetId="7">'B-6導入設備一覧表'!$A$6:$L$34</definedName>
    <definedName name="_xlnm.Print_Area" localSheetId="8">'C0-1経費内訳'!$B$1:$L$67</definedName>
    <definedName name="_xlnm.Print_Area" localSheetId="9">'C0-2経費区分集計表（1年目）'!$B$1:$W$350</definedName>
    <definedName name="_xlnm.Print_Area" localSheetId="10">'C0-2経費区分集計表（2年目）'!$B$1:$W$350</definedName>
    <definedName name="_xlnm.Print_Area" localSheetId="4">'C0-3消費税仕入税額控除チェックリスト'!$B$1:$J$132</definedName>
    <definedName name="_xlnm.Print_Area" localSheetId="11">'経費区分集計表 (記載例)'!#REF!</definedName>
    <definedName name="_xlnm.Print_Titles" localSheetId="11">'経費区分集計表 (記載例)'!$5:$8</definedName>
    <definedName name="コストリスト" localSheetId="1">[1]基本設定!$AV$3:$AW$8</definedName>
    <definedName name="コストリスト">[2]基本設定!$AV$3:$AW$8</definedName>
    <definedName name="データリスト" localSheetId="1">[1]入力シート!$A$8:$VS$15</definedName>
    <definedName name="データリスト">[2]入力シート!$A$8:$UF$8</definedName>
    <definedName name="急速充電設備リスト">#REF!</definedName>
    <definedName name="再エネリスト">[3]基本設定!$BC$3:$BD$8</definedName>
    <definedName name="削減量リスト" localSheetId="1">[1]基本設定!$AS$3:$AT$8</definedName>
    <definedName name="削減量リスト">[2]基本設定!$AS$3:$AT$8</definedName>
    <definedName name="自家消費比率リスト" localSheetId="1">[1]基本設定!$AS$22:$AT$24</definedName>
    <definedName name="自家消費比率リスト">[4]基本設定!$AS$22:$AT$24</definedName>
    <definedName name="車名リスト">#REF!</definedName>
    <definedName name="充放電設備リスト">#REF!</definedName>
    <definedName name="点数表" localSheetId="1">[5]基本設定!$AP$3:$AQ$9</definedName>
    <definedName name="点数表">[6]基本設定!$AP$3:$AQ$9</definedName>
    <definedName name="年数表">[7]基本設定!$AU$3:$AV$6</definedName>
    <definedName name="燃料種">#REF!</definedName>
    <definedName name="普通充電設備リスト">#REF!</definedName>
    <definedName name="名前リスト" localSheetId="2">#REF!</definedName>
    <definedName name="名前リスト" localSheetId="1">#REF!</definedName>
    <definedName name="名前リスト" localSheetId="0">#REF!</definedName>
    <definedName name="名前リスト" localSheetId="6">#REF!</definedName>
    <definedName name="名前リスト" localSheetId="7">#REF!</definedName>
    <definedName name="名前リスト" localSheetId="4">#REF!</definedName>
    <definedName name="名前リスト">[8]採点評価【基礎点】!$A$8:$B$40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K334" i="41" l="1"/>
  <c r="BK307" i="41"/>
  <c r="A60" i="60"/>
  <c r="X25" i="41"/>
  <c r="X24" i="41"/>
  <c r="B3" i="56"/>
  <c r="B29" i="60"/>
  <c r="BJ25" i="60" l="1"/>
  <c r="B5" i="60"/>
  <c r="A13" i="60"/>
  <c r="B2" i="2"/>
  <c r="B2" i="41"/>
  <c r="Y109" i="40" l="1"/>
  <c r="BK365" i="41" l="1"/>
  <c r="AN365" i="41"/>
  <c r="AJ367" i="41"/>
  <c r="AA34" i="52"/>
  <c r="A76" i="60"/>
  <c r="AL35" i="60"/>
  <c r="AL34" i="60"/>
  <c r="AL33" i="60"/>
  <c r="AA35" i="60"/>
  <c r="P35" i="60"/>
  <c r="AA34" i="60"/>
  <c r="P34" i="60"/>
  <c r="A10" i="60"/>
  <c r="C52" i="60"/>
  <c r="B4" i="60"/>
  <c r="C51" i="60" s="1"/>
  <c r="AU1" i="60"/>
  <c r="A77" i="60"/>
  <c r="A75" i="60"/>
  <c r="AL50" i="60"/>
  <c r="AL49" i="60"/>
  <c r="C71" i="60"/>
  <c r="A16" i="60" l="1"/>
  <c r="A57" i="60"/>
  <c r="A63" i="60" s="1"/>
  <c r="AY357" i="41"/>
  <c r="BQ33" i="52" s="1"/>
  <c r="BJ360" i="41"/>
  <c r="DK9" i="52"/>
  <c r="BC315" i="41"/>
  <c r="BP315" i="41"/>
  <c r="C7" i="57"/>
  <c r="K217" i="2"/>
  <c r="K216" i="2"/>
  <c r="K215" i="2"/>
  <c r="K214" i="2"/>
  <c r="K213" i="2"/>
  <c r="K212" i="2"/>
  <c r="K211" i="2"/>
  <c r="K210" i="2"/>
  <c r="K209" i="2"/>
  <c r="K208" i="2"/>
  <c r="BM16" i="52" l="1"/>
  <c r="BM15" i="52"/>
  <c r="BD16" i="52"/>
  <c r="BD15" i="52"/>
  <c r="AA16" i="52"/>
  <c r="AA15" i="52"/>
  <c r="R16" i="52"/>
  <c r="R15" i="52"/>
  <c r="Y57" i="47" l="1"/>
  <c r="Y58" i="47"/>
  <c r="Y59" i="47"/>
  <c r="Y60" i="47"/>
  <c r="Y61" i="47"/>
  <c r="Y62" i="47"/>
  <c r="Y63" i="47"/>
  <c r="Y64" i="47"/>
  <c r="Y65" i="47"/>
  <c r="Y66" i="47"/>
  <c r="Y67" i="47"/>
  <c r="Y68" i="47"/>
  <c r="Y69" i="47"/>
  <c r="Y70" i="47"/>
  <c r="Y71" i="47"/>
  <c r="Y72" i="47"/>
  <c r="Y73" i="47"/>
  <c r="Y74" i="47"/>
  <c r="Y75" i="47"/>
  <c r="Y76" i="47"/>
  <c r="Y77" i="47"/>
  <c r="Y78" i="47"/>
  <c r="Y79" i="47"/>
  <c r="Y80" i="47"/>
  <c r="Y81" i="47"/>
  <c r="Y82" i="47"/>
  <c r="Y83" i="47"/>
  <c r="Y84" i="47"/>
  <c r="Y85" i="47"/>
  <c r="Y86" i="47"/>
  <c r="Y87" i="47"/>
  <c r="Y88" i="47"/>
  <c r="Y89" i="47"/>
  <c r="Y90" i="47"/>
  <c r="Y91" i="47"/>
  <c r="Y92" i="47"/>
  <c r="Y93" i="47"/>
  <c r="Y94" i="47"/>
  <c r="Y95" i="47"/>
  <c r="Y96" i="47"/>
  <c r="Y135" i="47"/>
  <c r="Y136" i="47"/>
  <c r="Y137" i="47"/>
  <c r="Y138" i="47"/>
  <c r="Y139" i="47"/>
  <c r="Y140" i="47"/>
  <c r="Y141" i="47"/>
  <c r="Y142" i="47"/>
  <c r="Y143" i="47"/>
  <c r="Y144" i="47"/>
  <c r="Y145" i="47"/>
  <c r="Y146" i="47"/>
  <c r="Y147" i="47"/>
  <c r="Y148" i="47"/>
  <c r="Y149" i="47"/>
  <c r="Y150" i="47"/>
  <c r="Y151" i="47"/>
  <c r="Y152" i="47"/>
  <c r="Y153" i="47"/>
  <c r="Y154" i="47"/>
  <c r="Y155" i="47"/>
  <c r="Y156" i="47"/>
  <c r="Y157" i="47"/>
  <c r="Y158" i="47"/>
  <c r="Y159" i="47"/>
  <c r="Y160" i="47"/>
  <c r="Y161" i="47"/>
  <c r="Y162" i="47"/>
  <c r="Y163" i="47"/>
  <c r="Y164" i="47"/>
  <c r="Y165" i="47"/>
  <c r="Y166" i="47"/>
  <c r="Y167" i="47"/>
  <c r="Y168" i="47"/>
  <c r="Y169" i="47"/>
  <c r="Y170" i="47"/>
  <c r="Y171" i="47"/>
  <c r="Y172" i="47"/>
  <c r="Y173" i="47"/>
  <c r="Y174" i="47"/>
  <c r="Y175" i="47"/>
  <c r="Y176" i="47"/>
  <c r="Y177" i="47"/>
  <c r="Y178" i="47"/>
  <c r="Y179" i="47"/>
  <c r="Y180" i="47"/>
  <c r="Y181" i="47"/>
  <c r="Y182" i="47"/>
  <c r="Y183" i="47"/>
  <c r="Y184" i="47"/>
  <c r="Y185" i="47"/>
  <c r="Y186" i="47"/>
  <c r="Y187" i="47"/>
  <c r="Y188" i="47"/>
  <c r="Y189" i="47"/>
  <c r="Y190" i="47"/>
  <c r="Y191" i="47"/>
  <c r="Y192" i="47"/>
  <c r="Y193" i="47"/>
  <c r="Y194" i="47"/>
  <c r="Y195" i="47"/>
  <c r="Y196" i="47"/>
  <c r="Y245" i="47"/>
  <c r="Y246" i="47"/>
  <c r="V332" i="33" l="1"/>
  <c r="V337" i="33" s="1"/>
  <c r="U332" i="33"/>
  <c r="U337" i="33" s="1"/>
  <c r="W337" i="33" s="1"/>
  <c r="W327" i="33"/>
  <c r="I326" i="33"/>
  <c r="B326" i="33"/>
  <c r="B325" i="33"/>
  <c r="W322" i="33"/>
  <c r="I321" i="33"/>
  <c r="B320" i="33"/>
  <c r="W317" i="33"/>
  <c r="B315" i="33"/>
  <c r="W312" i="33"/>
  <c r="W332" i="33" s="1"/>
  <c r="B310" i="33"/>
  <c r="B301" i="33"/>
  <c r="V297" i="33"/>
  <c r="V326" i="33" s="1"/>
  <c r="V328" i="33" s="1"/>
  <c r="T297" i="33"/>
  <c r="T326" i="33" s="1"/>
  <c r="S297" i="33"/>
  <c r="S326" i="33" s="1"/>
  <c r="R297" i="33"/>
  <c r="R326" i="33" s="1"/>
  <c r="Q297" i="33"/>
  <c r="Q326" i="33" s="1"/>
  <c r="P297" i="33"/>
  <c r="P326" i="33" s="1"/>
  <c r="O297" i="33"/>
  <c r="O326" i="33" s="1"/>
  <c r="N297" i="33"/>
  <c r="N326" i="33" s="1"/>
  <c r="M297" i="33"/>
  <c r="M326" i="33" s="1"/>
  <c r="L297" i="33"/>
  <c r="K297" i="33"/>
  <c r="K326" i="33" s="1"/>
  <c r="J297" i="33"/>
  <c r="J326" i="33" s="1"/>
  <c r="I297" i="33"/>
  <c r="B297" i="33"/>
  <c r="U296" i="33"/>
  <c r="W296" i="33" s="1"/>
  <c r="G296" i="33"/>
  <c r="U295" i="33"/>
  <c r="W295" i="33" s="1"/>
  <c r="G295" i="33"/>
  <c r="X295" i="33" s="1"/>
  <c r="U294" i="33"/>
  <c r="W294" i="33" s="1"/>
  <c r="G294" i="33"/>
  <c r="Z294" i="33" s="1"/>
  <c r="U293" i="33"/>
  <c r="W293" i="33" s="1"/>
  <c r="G293" i="33"/>
  <c r="U292" i="33"/>
  <c r="W292" i="33" s="1"/>
  <c r="G292" i="33"/>
  <c r="X292" i="33" s="1"/>
  <c r="U291" i="33"/>
  <c r="W291" i="33" s="1"/>
  <c r="G291" i="33"/>
  <c r="AA291" i="33" s="1"/>
  <c r="U290" i="33"/>
  <c r="W290" i="33" s="1"/>
  <c r="Y290" i="33" s="1"/>
  <c r="G290" i="33"/>
  <c r="U289" i="33"/>
  <c r="W289" i="33" s="1"/>
  <c r="G289" i="33"/>
  <c r="AA289" i="33" s="1"/>
  <c r="U288" i="33"/>
  <c r="W288" i="33" s="1"/>
  <c r="G288" i="33"/>
  <c r="U287" i="33"/>
  <c r="W287" i="33" s="1"/>
  <c r="G287" i="33"/>
  <c r="X287" i="33" s="1"/>
  <c r="U286" i="33"/>
  <c r="W286" i="33" s="1"/>
  <c r="G286" i="33"/>
  <c r="Z285" i="33"/>
  <c r="X285" i="33"/>
  <c r="U285" i="33"/>
  <c r="W285" i="33" s="1"/>
  <c r="G285" i="33"/>
  <c r="AA285" i="33" s="1"/>
  <c r="U284" i="33"/>
  <c r="W284" i="33" s="1"/>
  <c r="G284" i="33"/>
  <c r="X284" i="33" s="1"/>
  <c r="AA283" i="33"/>
  <c r="Z283" i="33"/>
  <c r="U283" i="33"/>
  <c r="W283" i="33" s="1"/>
  <c r="Y283" i="33" s="1"/>
  <c r="G283" i="33"/>
  <c r="X283" i="33" s="1"/>
  <c r="U282" i="33"/>
  <c r="W282" i="33" s="1"/>
  <c r="G282" i="33"/>
  <c r="Z282" i="33" s="1"/>
  <c r="U281" i="33"/>
  <c r="W281" i="33" s="1"/>
  <c r="G281" i="33"/>
  <c r="AA281" i="33" s="1"/>
  <c r="U280" i="33"/>
  <c r="W280" i="33" s="1"/>
  <c r="G280" i="33"/>
  <c r="U279" i="33"/>
  <c r="W279" i="33" s="1"/>
  <c r="G279" i="33"/>
  <c r="U278" i="33"/>
  <c r="W278" i="33" s="1"/>
  <c r="G278" i="33"/>
  <c r="U277" i="33"/>
  <c r="W277" i="33" s="1"/>
  <c r="G277" i="33"/>
  <c r="Z277" i="33" s="1"/>
  <c r="U276" i="33"/>
  <c r="W276" i="33" s="1"/>
  <c r="G276" i="33"/>
  <c r="U275" i="33"/>
  <c r="W275" i="33" s="1"/>
  <c r="G275" i="33"/>
  <c r="X275" i="33" s="1"/>
  <c r="W274" i="33"/>
  <c r="U274" i="33"/>
  <c r="G274" i="33"/>
  <c r="U273" i="33"/>
  <c r="W273" i="33" s="1"/>
  <c r="G273" i="33"/>
  <c r="U272" i="33"/>
  <c r="W272" i="33" s="1"/>
  <c r="G272" i="33"/>
  <c r="AA272" i="33" s="1"/>
  <c r="U271" i="33"/>
  <c r="W271" i="33" s="1"/>
  <c r="G271" i="33"/>
  <c r="AA271" i="33" s="1"/>
  <c r="U270" i="33"/>
  <c r="W270" i="33" s="1"/>
  <c r="G270" i="33"/>
  <c r="AA270" i="33" s="1"/>
  <c r="U269" i="33"/>
  <c r="W269" i="33" s="1"/>
  <c r="G269" i="33"/>
  <c r="U268" i="33"/>
  <c r="W268" i="33" s="1"/>
  <c r="G268" i="33"/>
  <c r="U267" i="33"/>
  <c r="W267" i="33" s="1"/>
  <c r="Y267" i="33" s="1"/>
  <c r="G267" i="33"/>
  <c r="AA267" i="33" s="1"/>
  <c r="AA266" i="33"/>
  <c r="Z266" i="33"/>
  <c r="U266" i="33"/>
  <c r="W266" i="33" s="1"/>
  <c r="G266" i="33"/>
  <c r="Y266" i="33" s="1"/>
  <c r="U265" i="33"/>
  <c r="W265" i="33" s="1"/>
  <c r="G265" i="33"/>
  <c r="U264" i="33"/>
  <c r="W264" i="33" s="1"/>
  <c r="G264" i="33"/>
  <c r="U263" i="33"/>
  <c r="W263" i="33" s="1"/>
  <c r="G263" i="33"/>
  <c r="AA263" i="33" s="1"/>
  <c r="AA262" i="33"/>
  <c r="U262" i="33"/>
  <c r="W262" i="33" s="1"/>
  <c r="G262" i="33"/>
  <c r="Z262" i="33" s="1"/>
  <c r="AA261" i="33"/>
  <c r="Z261" i="33"/>
  <c r="U261" i="33"/>
  <c r="W261" i="33" s="1"/>
  <c r="G261" i="33"/>
  <c r="U260" i="33"/>
  <c r="W260" i="33" s="1"/>
  <c r="G260" i="33"/>
  <c r="Z260" i="33" s="1"/>
  <c r="U259" i="33"/>
  <c r="W259" i="33" s="1"/>
  <c r="G259" i="33"/>
  <c r="B251" i="33"/>
  <c r="V247" i="33"/>
  <c r="V321" i="33" s="1"/>
  <c r="V323" i="33" s="1"/>
  <c r="T247" i="33"/>
  <c r="T321" i="33" s="1"/>
  <c r="S247" i="33"/>
  <c r="S321" i="33" s="1"/>
  <c r="R247" i="33"/>
  <c r="R321" i="33" s="1"/>
  <c r="Q247" i="33"/>
  <c r="Q321" i="33" s="1"/>
  <c r="P247" i="33"/>
  <c r="P321" i="33" s="1"/>
  <c r="O247" i="33"/>
  <c r="O321" i="33" s="1"/>
  <c r="N247" i="33"/>
  <c r="M247" i="33"/>
  <c r="M321" i="33" s="1"/>
  <c r="L247" i="33"/>
  <c r="L321" i="33" s="1"/>
  <c r="K247" i="33"/>
  <c r="K321" i="33" s="1"/>
  <c r="J247" i="33"/>
  <c r="K248" i="33" s="1"/>
  <c r="I247" i="33"/>
  <c r="B247" i="33"/>
  <c r="B321" i="33" s="1"/>
  <c r="U246" i="33"/>
  <c r="W246" i="33" s="1"/>
  <c r="G246" i="33"/>
  <c r="Y246" i="33" s="1"/>
  <c r="U245" i="33"/>
  <c r="W245" i="33" s="1"/>
  <c r="G245" i="33"/>
  <c r="U244" i="33"/>
  <c r="W244" i="33" s="1"/>
  <c r="G244" i="33"/>
  <c r="AA244" i="33" s="1"/>
  <c r="AA243" i="33"/>
  <c r="U243" i="33"/>
  <c r="W243" i="33" s="1"/>
  <c r="G243" i="33"/>
  <c r="X243" i="33" s="1"/>
  <c r="U242" i="33"/>
  <c r="W242" i="33" s="1"/>
  <c r="G242" i="33"/>
  <c r="X242" i="33" s="1"/>
  <c r="U241" i="33"/>
  <c r="W241" i="33" s="1"/>
  <c r="G241" i="33"/>
  <c r="U240" i="33"/>
  <c r="W240" i="33" s="1"/>
  <c r="G240" i="33"/>
  <c r="U239" i="33"/>
  <c r="W239" i="33" s="1"/>
  <c r="G239" i="33"/>
  <c r="AA239" i="33" s="1"/>
  <c r="Z238" i="33"/>
  <c r="U238" i="33"/>
  <c r="W238" i="33" s="1"/>
  <c r="G238" i="33"/>
  <c r="U237" i="33"/>
  <c r="W237" i="33" s="1"/>
  <c r="G237" i="33"/>
  <c r="X237" i="33" s="1"/>
  <c r="U236" i="33"/>
  <c r="W236" i="33" s="1"/>
  <c r="G236" i="33"/>
  <c r="AA236" i="33" s="1"/>
  <c r="U235" i="33"/>
  <c r="W235" i="33" s="1"/>
  <c r="G235" i="33"/>
  <c r="AA235" i="33" s="1"/>
  <c r="U234" i="33"/>
  <c r="W234" i="33" s="1"/>
  <c r="G234" i="33"/>
  <c r="U233" i="33"/>
  <c r="W233" i="33" s="1"/>
  <c r="G233" i="33"/>
  <c r="AA233" i="33" s="1"/>
  <c r="U232" i="33"/>
  <c r="W232" i="33" s="1"/>
  <c r="G232" i="33"/>
  <c r="U231" i="33"/>
  <c r="W231" i="33" s="1"/>
  <c r="G231" i="33"/>
  <c r="X231" i="33" s="1"/>
  <c r="U230" i="33"/>
  <c r="W230" i="33" s="1"/>
  <c r="G230" i="33"/>
  <c r="U229" i="33"/>
  <c r="W229" i="33" s="1"/>
  <c r="G229" i="33"/>
  <c r="U228" i="33"/>
  <c r="W228" i="33" s="1"/>
  <c r="G228" i="33"/>
  <c r="U227" i="33"/>
  <c r="W227" i="33" s="1"/>
  <c r="G227" i="33"/>
  <c r="AA227" i="33" s="1"/>
  <c r="U226" i="33"/>
  <c r="W226" i="33" s="1"/>
  <c r="G226" i="33"/>
  <c r="U225" i="33"/>
  <c r="W225" i="33" s="1"/>
  <c r="G225" i="33"/>
  <c r="U224" i="33"/>
  <c r="W224" i="33" s="1"/>
  <c r="G224" i="33"/>
  <c r="Z224" i="33" s="1"/>
  <c r="U223" i="33"/>
  <c r="W223" i="33" s="1"/>
  <c r="G223" i="33"/>
  <c r="Z223" i="33" s="1"/>
  <c r="U222" i="33"/>
  <c r="W222" i="33" s="1"/>
  <c r="G222" i="33"/>
  <c r="U221" i="33"/>
  <c r="W221" i="33" s="1"/>
  <c r="G221" i="33"/>
  <c r="U220" i="33"/>
  <c r="W220" i="33" s="1"/>
  <c r="G220" i="33"/>
  <c r="X220" i="33" s="1"/>
  <c r="U219" i="33"/>
  <c r="W219" i="33" s="1"/>
  <c r="G219" i="33"/>
  <c r="U218" i="33"/>
  <c r="W218" i="33" s="1"/>
  <c r="G218" i="33"/>
  <c r="X218" i="33" s="1"/>
  <c r="U217" i="33"/>
  <c r="W217" i="33" s="1"/>
  <c r="G217" i="33"/>
  <c r="AA217" i="33" s="1"/>
  <c r="U216" i="33"/>
  <c r="W216" i="33" s="1"/>
  <c r="G216" i="33"/>
  <c r="Z216" i="33" s="1"/>
  <c r="AA215" i="33"/>
  <c r="U215" i="33"/>
  <c r="W215" i="33" s="1"/>
  <c r="G215" i="33"/>
  <c r="Z215" i="33" s="1"/>
  <c r="U214" i="33"/>
  <c r="W214" i="33" s="1"/>
  <c r="G214" i="33"/>
  <c r="U213" i="33"/>
  <c r="W213" i="33" s="1"/>
  <c r="G213" i="33"/>
  <c r="U212" i="33"/>
  <c r="W212" i="33" s="1"/>
  <c r="G212" i="33"/>
  <c r="U211" i="33"/>
  <c r="W211" i="33" s="1"/>
  <c r="G211" i="33"/>
  <c r="U210" i="33"/>
  <c r="W210" i="33" s="1"/>
  <c r="G210" i="33"/>
  <c r="X210" i="33" s="1"/>
  <c r="U209" i="33"/>
  <c r="W209" i="33" s="1"/>
  <c r="G209" i="33"/>
  <c r="AA209" i="33" s="1"/>
  <c r="B201" i="33"/>
  <c r="V197" i="33"/>
  <c r="V316" i="33" s="1"/>
  <c r="V318" i="33" s="1"/>
  <c r="T197" i="33"/>
  <c r="T316" i="33" s="1"/>
  <c r="S197" i="33"/>
  <c r="S316" i="33" s="1"/>
  <c r="R197" i="33"/>
  <c r="R316" i="33" s="1"/>
  <c r="Q197" i="33"/>
  <c r="Q316" i="33" s="1"/>
  <c r="P197" i="33"/>
  <c r="P316" i="33" s="1"/>
  <c r="O197" i="33"/>
  <c r="O316" i="33" s="1"/>
  <c r="N197" i="33"/>
  <c r="N316" i="33" s="1"/>
  <c r="M197" i="33"/>
  <c r="M316" i="33" s="1"/>
  <c r="L197" i="33"/>
  <c r="K197" i="33"/>
  <c r="K316" i="33" s="1"/>
  <c r="J197" i="33"/>
  <c r="J316" i="33" s="1"/>
  <c r="I197" i="33"/>
  <c r="Q198" i="33" s="1"/>
  <c r="B197" i="33"/>
  <c r="B316" i="33" s="1"/>
  <c r="U196" i="33"/>
  <c r="W196" i="33" s="1"/>
  <c r="G196" i="33"/>
  <c r="X196" i="33" s="1"/>
  <c r="U195" i="33"/>
  <c r="W195" i="33" s="1"/>
  <c r="G195" i="33"/>
  <c r="AA194" i="33"/>
  <c r="U194" i="33"/>
  <c r="W194" i="33" s="1"/>
  <c r="G194" i="33"/>
  <c r="U193" i="33"/>
  <c r="W193" i="33" s="1"/>
  <c r="G193" i="33"/>
  <c r="X193" i="33" s="1"/>
  <c r="U192" i="33"/>
  <c r="W192" i="33" s="1"/>
  <c r="G192" i="33"/>
  <c r="U191" i="33"/>
  <c r="W191" i="33" s="1"/>
  <c r="G191" i="33"/>
  <c r="AA191" i="33" s="1"/>
  <c r="U190" i="33"/>
  <c r="W190" i="33" s="1"/>
  <c r="G190" i="33"/>
  <c r="U189" i="33"/>
  <c r="W189" i="33" s="1"/>
  <c r="G189" i="33"/>
  <c r="U188" i="33"/>
  <c r="W188" i="33" s="1"/>
  <c r="G188" i="33"/>
  <c r="X187" i="33"/>
  <c r="U187" i="33"/>
  <c r="W187" i="33" s="1"/>
  <c r="Y187" i="33" s="1"/>
  <c r="G187" i="33"/>
  <c r="AA187" i="33" s="1"/>
  <c r="U186" i="33"/>
  <c r="W186" i="33" s="1"/>
  <c r="G186" i="33"/>
  <c r="AA186" i="33" s="1"/>
  <c r="U185" i="33"/>
  <c r="W185" i="33" s="1"/>
  <c r="G185" i="33"/>
  <c r="X185" i="33" s="1"/>
  <c r="U184" i="33"/>
  <c r="W184" i="33" s="1"/>
  <c r="G184" i="33"/>
  <c r="AA184" i="33" s="1"/>
  <c r="U183" i="33"/>
  <c r="W183" i="33" s="1"/>
  <c r="G183" i="33"/>
  <c r="U182" i="33"/>
  <c r="W182" i="33" s="1"/>
  <c r="G182" i="33"/>
  <c r="Z182" i="33" s="1"/>
  <c r="Z181" i="33"/>
  <c r="X181" i="33"/>
  <c r="U181" i="33"/>
  <c r="W181" i="33" s="1"/>
  <c r="Y181" i="33" s="1"/>
  <c r="G181" i="33"/>
  <c r="AA181" i="33" s="1"/>
  <c r="U180" i="33"/>
  <c r="W180" i="33" s="1"/>
  <c r="G180" i="33"/>
  <c r="Y180" i="33" s="1"/>
  <c r="U179" i="33"/>
  <c r="W179" i="33" s="1"/>
  <c r="G179" i="33"/>
  <c r="AA178" i="33"/>
  <c r="U178" i="33"/>
  <c r="W178" i="33" s="1"/>
  <c r="G178" i="33"/>
  <c r="Z178" i="33" s="1"/>
  <c r="U177" i="33"/>
  <c r="W177" i="33" s="1"/>
  <c r="G177" i="33"/>
  <c r="AA177" i="33" s="1"/>
  <c r="U176" i="33"/>
  <c r="W176" i="33" s="1"/>
  <c r="G176" i="33"/>
  <c r="U175" i="33"/>
  <c r="W175" i="33" s="1"/>
  <c r="G175" i="33"/>
  <c r="AA175" i="33" s="1"/>
  <c r="AA174" i="33"/>
  <c r="U174" i="33"/>
  <c r="W174" i="33" s="1"/>
  <c r="G174" i="33"/>
  <c r="U173" i="33"/>
  <c r="W173" i="33" s="1"/>
  <c r="G173" i="33"/>
  <c r="X173" i="33" s="1"/>
  <c r="U172" i="33"/>
  <c r="W172" i="33" s="1"/>
  <c r="G172" i="33"/>
  <c r="X172" i="33" s="1"/>
  <c r="U171" i="33"/>
  <c r="W171" i="33" s="1"/>
  <c r="G171" i="33"/>
  <c r="U170" i="33"/>
  <c r="W170" i="33" s="1"/>
  <c r="G170" i="33"/>
  <c r="X170" i="33" s="1"/>
  <c r="AA169" i="33"/>
  <c r="U169" i="33"/>
  <c r="W169" i="33" s="1"/>
  <c r="G169" i="33"/>
  <c r="Z169" i="33" s="1"/>
  <c r="U168" i="33"/>
  <c r="W168" i="33" s="1"/>
  <c r="G168" i="33"/>
  <c r="U167" i="33"/>
  <c r="W167" i="33" s="1"/>
  <c r="G167" i="33"/>
  <c r="X167" i="33" s="1"/>
  <c r="U166" i="33"/>
  <c r="W166" i="33" s="1"/>
  <c r="G166" i="33"/>
  <c r="AA166" i="33" s="1"/>
  <c r="AA165" i="33"/>
  <c r="Z165" i="33"/>
  <c r="U165" i="33"/>
  <c r="W165" i="33" s="1"/>
  <c r="G165" i="33"/>
  <c r="U164" i="33"/>
  <c r="W164" i="33" s="1"/>
  <c r="G164" i="33"/>
  <c r="U163" i="33"/>
  <c r="W163" i="33" s="1"/>
  <c r="Y163" i="33" s="1"/>
  <c r="G163" i="33"/>
  <c r="AA163" i="33" s="1"/>
  <c r="AA162" i="33"/>
  <c r="Z162" i="33"/>
  <c r="X162" i="33"/>
  <c r="W162" i="33"/>
  <c r="U162" i="33"/>
  <c r="G162" i="33"/>
  <c r="U161" i="33"/>
  <c r="W161" i="33" s="1"/>
  <c r="G161" i="33"/>
  <c r="X161" i="33" s="1"/>
  <c r="U160" i="33"/>
  <c r="W160" i="33" s="1"/>
  <c r="G160" i="33"/>
  <c r="U159" i="33"/>
  <c r="W159" i="33" s="1"/>
  <c r="G159" i="33"/>
  <c r="U158" i="33"/>
  <c r="W158" i="33" s="1"/>
  <c r="G158" i="33"/>
  <c r="AA157" i="33"/>
  <c r="U157" i="33"/>
  <c r="W157" i="33" s="1"/>
  <c r="G157" i="33"/>
  <c r="Z157" i="33" s="1"/>
  <c r="Z156" i="33"/>
  <c r="U156" i="33"/>
  <c r="W156" i="33" s="1"/>
  <c r="G156" i="33"/>
  <c r="AA156" i="33" s="1"/>
  <c r="U155" i="33"/>
  <c r="W155" i="33" s="1"/>
  <c r="G155" i="33"/>
  <c r="AA154" i="33"/>
  <c r="Z154" i="33"/>
  <c r="U154" i="33"/>
  <c r="W154" i="33" s="1"/>
  <c r="G154" i="33"/>
  <c r="U153" i="33"/>
  <c r="W153" i="33" s="1"/>
  <c r="G153" i="33"/>
  <c r="Z153" i="33" s="1"/>
  <c r="U152" i="33"/>
  <c r="W152" i="33" s="1"/>
  <c r="G152" i="33"/>
  <c r="U151" i="33"/>
  <c r="W151" i="33" s="1"/>
  <c r="Y151" i="33" s="1"/>
  <c r="G151" i="33"/>
  <c r="AA151" i="33" s="1"/>
  <c r="AA150" i="33"/>
  <c r="Z150" i="33"/>
  <c r="U150" i="33"/>
  <c r="W150" i="33" s="1"/>
  <c r="G150" i="33"/>
  <c r="X150" i="33" s="1"/>
  <c r="Z149" i="33"/>
  <c r="U149" i="33"/>
  <c r="W149" i="33" s="1"/>
  <c r="G149" i="33"/>
  <c r="X149" i="33" s="1"/>
  <c r="U148" i="33"/>
  <c r="W148" i="33" s="1"/>
  <c r="G148" i="33"/>
  <c r="X148" i="33" s="1"/>
  <c r="U147" i="33"/>
  <c r="W147" i="33" s="1"/>
  <c r="G147" i="33"/>
  <c r="X147" i="33" s="1"/>
  <c r="U146" i="33"/>
  <c r="W146" i="33" s="1"/>
  <c r="G146" i="33"/>
  <c r="AA145" i="33"/>
  <c r="Z145" i="33"/>
  <c r="U145" i="33"/>
  <c r="W145" i="33" s="1"/>
  <c r="G145" i="33"/>
  <c r="X145" i="33" s="1"/>
  <c r="U144" i="33"/>
  <c r="W144" i="33" s="1"/>
  <c r="G144" i="33"/>
  <c r="X144" i="33" s="1"/>
  <c r="U143" i="33"/>
  <c r="W143" i="33" s="1"/>
  <c r="G143" i="33"/>
  <c r="U142" i="33"/>
  <c r="W142" i="33" s="1"/>
  <c r="G142" i="33"/>
  <c r="AA142" i="33" s="1"/>
  <c r="U141" i="33"/>
  <c r="W141" i="33" s="1"/>
  <c r="G141" i="33"/>
  <c r="AA141" i="33" s="1"/>
  <c r="U140" i="33"/>
  <c r="W140" i="33" s="1"/>
  <c r="G140" i="33"/>
  <c r="U139" i="33"/>
  <c r="W139" i="33" s="1"/>
  <c r="G139" i="33"/>
  <c r="AA138" i="33"/>
  <c r="Z138" i="33"/>
  <c r="X138" i="33"/>
  <c r="W138" i="33"/>
  <c r="U138" i="33"/>
  <c r="G138" i="33"/>
  <c r="U137" i="33"/>
  <c r="W137" i="33" s="1"/>
  <c r="G137" i="33"/>
  <c r="U136" i="33"/>
  <c r="W136" i="33" s="1"/>
  <c r="G136" i="33"/>
  <c r="U135" i="33"/>
  <c r="W135" i="33" s="1"/>
  <c r="G135" i="33"/>
  <c r="X135" i="33" s="1"/>
  <c r="W134" i="33"/>
  <c r="U134" i="33"/>
  <c r="G134" i="33"/>
  <c r="U133" i="33"/>
  <c r="W133" i="33" s="1"/>
  <c r="G133" i="33"/>
  <c r="AA133" i="33" s="1"/>
  <c r="U132" i="33"/>
  <c r="W132" i="33" s="1"/>
  <c r="G132" i="33"/>
  <c r="U131" i="33"/>
  <c r="W131" i="33" s="1"/>
  <c r="G131" i="33"/>
  <c r="AA131" i="33" s="1"/>
  <c r="Z130" i="33"/>
  <c r="W130" i="33"/>
  <c r="U130" i="33"/>
  <c r="G130" i="33"/>
  <c r="U129" i="33"/>
  <c r="W129" i="33" s="1"/>
  <c r="G129" i="33"/>
  <c r="U128" i="33"/>
  <c r="W128" i="33" s="1"/>
  <c r="Y128" i="33" s="1"/>
  <c r="G128" i="33"/>
  <c r="U127" i="33"/>
  <c r="W127" i="33" s="1"/>
  <c r="G127" i="33"/>
  <c r="U126" i="33"/>
  <c r="W126" i="33" s="1"/>
  <c r="G126" i="33"/>
  <c r="Z125" i="33"/>
  <c r="U125" i="33"/>
  <c r="W125" i="33" s="1"/>
  <c r="Y125" i="33" s="1"/>
  <c r="G125" i="33"/>
  <c r="U124" i="33"/>
  <c r="W124" i="33" s="1"/>
  <c r="G124" i="33"/>
  <c r="U123" i="33"/>
  <c r="W123" i="33" s="1"/>
  <c r="G123" i="33"/>
  <c r="U122" i="33"/>
  <c r="W122" i="33" s="1"/>
  <c r="G122" i="33"/>
  <c r="AA121" i="33"/>
  <c r="Z121" i="33"/>
  <c r="X121" i="33"/>
  <c r="U121" i="33"/>
  <c r="W121" i="33" s="1"/>
  <c r="Y121" i="33" s="1"/>
  <c r="G121" i="33"/>
  <c r="U120" i="33"/>
  <c r="W120" i="33" s="1"/>
  <c r="G120" i="33"/>
  <c r="AA120" i="33" s="1"/>
  <c r="Z119" i="33"/>
  <c r="U119" i="33"/>
  <c r="W119" i="33" s="1"/>
  <c r="G119" i="33"/>
  <c r="AA119" i="33" s="1"/>
  <c r="U118" i="33"/>
  <c r="W118" i="33" s="1"/>
  <c r="G118" i="33"/>
  <c r="U117" i="33"/>
  <c r="W117" i="33" s="1"/>
  <c r="G117" i="33"/>
  <c r="Z117" i="33" s="1"/>
  <c r="U116" i="33"/>
  <c r="W116" i="33" s="1"/>
  <c r="G116" i="33"/>
  <c r="AA116" i="33" s="1"/>
  <c r="U115" i="33"/>
  <c r="W115" i="33" s="1"/>
  <c r="Y115" i="33" s="1"/>
  <c r="G115" i="33"/>
  <c r="X115" i="33" s="1"/>
  <c r="AA114" i="33"/>
  <c r="U114" i="33"/>
  <c r="W114" i="33" s="1"/>
  <c r="G114" i="33"/>
  <c r="U113" i="33"/>
  <c r="W113" i="33" s="1"/>
  <c r="G113" i="33"/>
  <c r="Z113" i="33" s="1"/>
  <c r="U112" i="33"/>
  <c r="W112" i="33" s="1"/>
  <c r="G112" i="33"/>
  <c r="X112" i="33" s="1"/>
  <c r="U111" i="33"/>
  <c r="W111" i="33" s="1"/>
  <c r="G111" i="33"/>
  <c r="AA110" i="33"/>
  <c r="X110" i="33"/>
  <c r="U110" i="33"/>
  <c r="W110" i="33" s="1"/>
  <c r="G110" i="33"/>
  <c r="Z110" i="33" s="1"/>
  <c r="U109" i="33"/>
  <c r="G109" i="33"/>
  <c r="X109" i="33" s="1"/>
  <c r="B101" i="33"/>
  <c r="V97" i="33"/>
  <c r="V311" i="33" s="1"/>
  <c r="T97" i="33"/>
  <c r="T311" i="33" s="1"/>
  <c r="S97" i="33"/>
  <c r="S311" i="33" s="1"/>
  <c r="R97" i="33"/>
  <c r="R311" i="33" s="1"/>
  <c r="Q97" i="33"/>
  <c r="Q311" i="33" s="1"/>
  <c r="P97" i="33"/>
  <c r="P311" i="33" s="1"/>
  <c r="O97" i="33"/>
  <c r="O311" i="33" s="1"/>
  <c r="N97" i="33"/>
  <c r="N311" i="33" s="1"/>
  <c r="M97" i="33"/>
  <c r="M311" i="33" s="1"/>
  <c r="M331" i="33" s="1"/>
  <c r="L97" i="33"/>
  <c r="L311" i="33" s="1"/>
  <c r="K97" i="33"/>
  <c r="K311" i="33" s="1"/>
  <c r="J97" i="33"/>
  <c r="I97" i="33"/>
  <c r="I311" i="33" s="1"/>
  <c r="B97" i="33"/>
  <c r="B311" i="33" s="1"/>
  <c r="U96" i="33"/>
  <c r="W96" i="33" s="1"/>
  <c r="G96" i="33"/>
  <c r="X95" i="33"/>
  <c r="U95" i="33"/>
  <c r="W95" i="33" s="1"/>
  <c r="G95" i="33"/>
  <c r="U94" i="33"/>
  <c r="W94" i="33" s="1"/>
  <c r="G94" i="33"/>
  <c r="U93" i="33"/>
  <c r="W93" i="33" s="1"/>
  <c r="G93" i="33"/>
  <c r="Z92" i="33"/>
  <c r="U92" i="33"/>
  <c r="W92" i="33" s="1"/>
  <c r="Y92" i="33" s="1"/>
  <c r="G92" i="33"/>
  <c r="AA92" i="33" s="1"/>
  <c r="U91" i="33"/>
  <c r="W91" i="33" s="1"/>
  <c r="G91" i="33"/>
  <c r="AA90" i="33"/>
  <c r="Z90" i="33"/>
  <c r="U90" i="33"/>
  <c r="W90" i="33" s="1"/>
  <c r="G90" i="33"/>
  <c r="X90" i="33" s="1"/>
  <c r="U89" i="33"/>
  <c r="W89" i="33" s="1"/>
  <c r="G89" i="33"/>
  <c r="Z89" i="33" s="1"/>
  <c r="U88" i="33"/>
  <c r="W88" i="33" s="1"/>
  <c r="G88" i="33"/>
  <c r="X87" i="33"/>
  <c r="W87" i="33"/>
  <c r="Y87" i="33" s="1"/>
  <c r="U87" i="33"/>
  <c r="G87" i="33"/>
  <c r="AA87" i="33" s="1"/>
  <c r="U86" i="33"/>
  <c r="W86" i="33" s="1"/>
  <c r="G86" i="33"/>
  <c r="Z86" i="33" s="1"/>
  <c r="U85" i="33"/>
  <c r="W85" i="33" s="1"/>
  <c r="G85" i="33"/>
  <c r="Y85" i="33" s="1"/>
  <c r="AA84" i="33"/>
  <c r="U84" i="33"/>
  <c r="W84" i="33" s="1"/>
  <c r="G84" i="33"/>
  <c r="X84" i="33" s="1"/>
  <c r="U83" i="33"/>
  <c r="W83" i="33" s="1"/>
  <c r="G83" i="33"/>
  <c r="X83" i="33" s="1"/>
  <c r="U82" i="33"/>
  <c r="W82" i="33" s="1"/>
  <c r="G82" i="33"/>
  <c r="U81" i="33"/>
  <c r="W81" i="33" s="1"/>
  <c r="G81" i="33"/>
  <c r="Z81" i="33" s="1"/>
  <c r="U80" i="33"/>
  <c r="W80" i="33" s="1"/>
  <c r="G80" i="33"/>
  <c r="AA80" i="33" s="1"/>
  <c r="U79" i="33"/>
  <c r="W79" i="33" s="1"/>
  <c r="G79" i="33"/>
  <c r="U78" i="33"/>
  <c r="W78" i="33" s="1"/>
  <c r="G78" i="33"/>
  <c r="U77" i="33"/>
  <c r="W77" i="33" s="1"/>
  <c r="Y77" i="33" s="1"/>
  <c r="G77" i="33"/>
  <c r="AA77" i="33" s="1"/>
  <c r="U76" i="33"/>
  <c r="W76" i="33" s="1"/>
  <c r="G76" i="33"/>
  <c r="U75" i="33"/>
  <c r="W75" i="33" s="1"/>
  <c r="G75" i="33"/>
  <c r="U74" i="33"/>
  <c r="W74" i="33" s="1"/>
  <c r="G74" i="33"/>
  <c r="U73" i="33"/>
  <c r="W73" i="33" s="1"/>
  <c r="G73" i="33"/>
  <c r="U72" i="33"/>
  <c r="W72" i="33" s="1"/>
  <c r="G72" i="33"/>
  <c r="X72" i="33" s="1"/>
  <c r="U71" i="33"/>
  <c r="W71" i="33" s="1"/>
  <c r="G71" i="33"/>
  <c r="AA70" i="33"/>
  <c r="U70" i="33"/>
  <c r="W70" i="33" s="1"/>
  <c r="G70" i="33"/>
  <c r="X70" i="33" s="1"/>
  <c r="X69" i="33"/>
  <c r="U69" i="33"/>
  <c r="W69" i="33" s="1"/>
  <c r="G69" i="33"/>
  <c r="U68" i="33"/>
  <c r="W68" i="33" s="1"/>
  <c r="G68" i="33"/>
  <c r="Z68" i="33" s="1"/>
  <c r="U67" i="33"/>
  <c r="W67" i="33" s="1"/>
  <c r="G67" i="33"/>
  <c r="U66" i="33"/>
  <c r="W66" i="33" s="1"/>
  <c r="G66" i="33"/>
  <c r="X66" i="33" s="1"/>
  <c r="U65" i="33"/>
  <c r="W65" i="33" s="1"/>
  <c r="G65" i="33"/>
  <c r="U64" i="33"/>
  <c r="W64" i="33" s="1"/>
  <c r="G64" i="33"/>
  <c r="U63" i="33"/>
  <c r="W63" i="33" s="1"/>
  <c r="G63" i="33"/>
  <c r="X63" i="33" s="1"/>
  <c r="U62" i="33"/>
  <c r="W62" i="33" s="1"/>
  <c r="G62" i="33"/>
  <c r="Z62" i="33" s="1"/>
  <c r="U61" i="33"/>
  <c r="W61" i="33" s="1"/>
  <c r="G61" i="33"/>
  <c r="AA61" i="33" s="1"/>
  <c r="U60" i="33"/>
  <c r="W60" i="33" s="1"/>
  <c r="G60" i="33"/>
  <c r="AA60" i="33" s="1"/>
  <c r="U59" i="33"/>
  <c r="W59" i="33" s="1"/>
  <c r="G59" i="33"/>
  <c r="Z59" i="33" s="1"/>
  <c r="U58" i="33"/>
  <c r="W58" i="33" s="1"/>
  <c r="G58" i="33"/>
  <c r="U57" i="33"/>
  <c r="W57" i="33" s="1"/>
  <c r="G57" i="33"/>
  <c r="AA57" i="33" s="1"/>
  <c r="U56" i="33"/>
  <c r="W56" i="33" s="1"/>
  <c r="G56" i="33"/>
  <c r="U55" i="33"/>
  <c r="W55" i="33" s="1"/>
  <c r="G55" i="33"/>
  <c r="U54" i="33"/>
  <c r="W54" i="33" s="1"/>
  <c r="G54" i="33"/>
  <c r="U53" i="33"/>
  <c r="W53" i="33" s="1"/>
  <c r="G53" i="33"/>
  <c r="AA53" i="33" s="1"/>
  <c r="W52" i="33"/>
  <c r="U52" i="33"/>
  <c r="G52" i="33"/>
  <c r="U51" i="33"/>
  <c r="W51" i="33" s="1"/>
  <c r="G51" i="33"/>
  <c r="U50" i="33"/>
  <c r="W50" i="33" s="1"/>
  <c r="G50" i="33"/>
  <c r="U49" i="33"/>
  <c r="W49" i="33" s="1"/>
  <c r="G49" i="33"/>
  <c r="X49" i="33" s="1"/>
  <c r="U48" i="33"/>
  <c r="W48" i="33" s="1"/>
  <c r="Y48" i="33" s="1"/>
  <c r="G48" i="33"/>
  <c r="U47" i="33"/>
  <c r="W47" i="33" s="1"/>
  <c r="G47" i="33"/>
  <c r="X46" i="33"/>
  <c r="U46" i="33"/>
  <c r="W46" i="33" s="1"/>
  <c r="G46" i="33"/>
  <c r="U45" i="33"/>
  <c r="W45" i="33" s="1"/>
  <c r="G45" i="33"/>
  <c r="AA44" i="33"/>
  <c r="Z44" i="33"/>
  <c r="U44" i="33"/>
  <c r="W44" i="33" s="1"/>
  <c r="Y44" i="33" s="1"/>
  <c r="G44" i="33"/>
  <c r="X44" i="33" s="1"/>
  <c r="U43" i="33"/>
  <c r="W43" i="33" s="1"/>
  <c r="G43" i="33"/>
  <c r="U42" i="33"/>
  <c r="W42" i="33" s="1"/>
  <c r="G42" i="33"/>
  <c r="AA42" i="33" s="1"/>
  <c r="U41" i="33"/>
  <c r="W41" i="33" s="1"/>
  <c r="G41" i="33"/>
  <c r="U40" i="33"/>
  <c r="W40" i="33" s="1"/>
  <c r="G40" i="33"/>
  <c r="X40" i="33" s="1"/>
  <c r="U39" i="33"/>
  <c r="W39" i="33" s="1"/>
  <c r="Y39" i="33" s="1"/>
  <c r="G39" i="33"/>
  <c r="X39" i="33" s="1"/>
  <c r="U38" i="33"/>
  <c r="W38" i="33" s="1"/>
  <c r="G38" i="33"/>
  <c r="Z38" i="33" s="1"/>
  <c r="U37" i="33"/>
  <c r="W37" i="33" s="1"/>
  <c r="G37" i="33"/>
  <c r="U36" i="33"/>
  <c r="W36" i="33" s="1"/>
  <c r="G36" i="33"/>
  <c r="U35" i="33"/>
  <c r="W35" i="33" s="1"/>
  <c r="G35" i="33"/>
  <c r="X35" i="33" s="1"/>
  <c r="U34" i="33"/>
  <c r="W34" i="33" s="1"/>
  <c r="G34" i="33"/>
  <c r="U33" i="33"/>
  <c r="W33" i="33" s="1"/>
  <c r="G33" i="33"/>
  <c r="AA33" i="33" s="1"/>
  <c r="AA32" i="33"/>
  <c r="X32" i="33"/>
  <c r="U32" i="33"/>
  <c r="W32" i="33" s="1"/>
  <c r="G32" i="33"/>
  <c r="U31" i="33"/>
  <c r="W31" i="33" s="1"/>
  <c r="G31" i="33"/>
  <c r="Z31" i="33" s="1"/>
  <c r="U30" i="33"/>
  <c r="W30" i="33" s="1"/>
  <c r="G30" i="33"/>
  <c r="U29" i="33"/>
  <c r="W29" i="33" s="1"/>
  <c r="G29" i="33"/>
  <c r="AA29" i="33" s="1"/>
  <c r="AA28" i="33"/>
  <c r="Z28" i="33"/>
  <c r="U28" i="33"/>
  <c r="W28" i="33" s="1"/>
  <c r="Y28" i="33" s="1"/>
  <c r="G28" i="33"/>
  <c r="X28" i="33" s="1"/>
  <c r="U27" i="33"/>
  <c r="W27" i="33" s="1"/>
  <c r="G27" i="33"/>
  <c r="U26" i="33"/>
  <c r="W26" i="33" s="1"/>
  <c r="G26" i="33"/>
  <c r="U25" i="33"/>
  <c r="W25" i="33" s="1"/>
  <c r="G25" i="33"/>
  <c r="X25" i="33" s="1"/>
  <c r="U24" i="33"/>
  <c r="W24" i="33" s="1"/>
  <c r="G24" i="33"/>
  <c r="U23" i="33"/>
  <c r="W23" i="33" s="1"/>
  <c r="G23" i="33"/>
  <c r="AA23" i="33" s="1"/>
  <c r="AA22" i="33"/>
  <c r="Z22" i="33"/>
  <c r="U22" i="33"/>
  <c r="W22" i="33" s="1"/>
  <c r="G22" i="33"/>
  <c r="U21" i="33"/>
  <c r="W21" i="33" s="1"/>
  <c r="G21" i="33"/>
  <c r="X21" i="33" s="1"/>
  <c r="U20" i="33"/>
  <c r="W20" i="33" s="1"/>
  <c r="G20" i="33"/>
  <c r="U19" i="33"/>
  <c r="W19" i="33" s="1"/>
  <c r="G19" i="33"/>
  <c r="X19" i="33" s="1"/>
  <c r="U18" i="33"/>
  <c r="W18" i="33" s="1"/>
  <c r="G18" i="33"/>
  <c r="U17" i="33"/>
  <c r="W17" i="33" s="1"/>
  <c r="G17" i="33"/>
  <c r="X17" i="33" s="1"/>
  <c r="U16" i="33"/>
  <c r="W16" i="33" s="1"/>
  <c r="G16" i="33"/>
  <c r="U15" i="33"/>
  <c r="W15" i="33" s="1"/>
  <c r="G15" i="33"/>
  <c r="U14" i="33"/>
  <c r="W14" i="33" s="1"/>
  <c r="G14" i="33"/>
  <c r="AA13" i="33"/>
  <c r="Z13" i="33"/>
  <c r="U13" i="33"/>
  <c r="W13" i="33" s="1"/>
  <c r="G13" i="33"/>
  <c r="X13" i="33" s="1"/>
  <c r="U12" i="33"/>
  <c r="W12" i="33" s="1"/>
  <c r="G12" i="33"/>
  <c r="AA12" i="33" s="1"/>
  <c r="U11" i="33"/>
  <c r="W11" i="33" s="1"/>
  <c r="G11" i="33"/>
  <c r="U10" i="33"/>
  <c r="W10" i="33" s="1"/>
  <c r="G10" i="33"/>
  <c r="X10" i="33" s="1"/>
  <c r="U9" i="33"/>
  <c r="G9" i="33"/>
  <c r="X9" i="33" s="1"/>
  <c r="N298" i="33" l="1"/>
  <c r="Y19" i="33"/>
  <c r="Y49" i="33"/>
  <c r="Y175" i="33"/>
  <c r="Y193" i="33"/>
  <c r="Z220" i="33"/>
  <c r="X244" i="33"/>
  <c r="Z131" i="33"/>
  <c r="Y184" i="33"/>
  <c r="AA220" i="33"/>
  <c r="Z244" i="33"/>
  <c r="AA275" i="33"/>
  <c r="Z25" i="33"/>
  <c r="AA59" i="33"/>
  <c r="AA68" i="33"/>
  <c r="X77" i="33"/>
  <c r="Y94" i="33"/>
  <c r="Y127" i="33"/>
  <c r="Z144" i="33"/>
  <c r="X151" i="33"/>
  <c r="AA193" i="33"/>
  <c r="N198" i="33"/>
  <c r="X267" i="33"/>
  <c r="Y272" i="33"/>
  <c r="AA25" i="33"/>
  <c r="Z77" i="33"/>
  <c r="Y149" i="33"/>
  <c r="X209" i="33"/>
  <c r="X217" i="33"/>
  <c r="Y226" i="33"/>
  <c r="Y261" i="33"/>
  <c r="X272" i="33"/>
  <c r="Y285" i="33"/>
  <c r="Y295" i="33"/>
  <c r="Y40" i="33"/>
  <c r="Y220" i="33"/>
  <c r="Z49" i="33"/>
  <c r="Y59" i="33"/>
  <c r="Y89" i="33"/>
  <c r="Z112" i="33"/>
  <c r="Y244" i="33"/>
  <c r="Y14" i="33"/>
  <c r="Y25" i="33"/>
  <c r="AA49" i="33"/>
  <c r="X59" i="33"/>
  <c r="X68" i="33"/>
  <c r="X80" i="33"/>
  <c r="AA216" i="33"/>
  <c r="L326" i="33"/>
  <c r="N327" i="33" s="1"/>
  <c r="AA89" i="33"/>
  <c r="Y113" i="33"/>
  <c r="AA135" i="33"/>
  <c r="X38" i="33"/>
  <c r="Z42" i="33"/>
  <c r="X163" i="33"/>
  <c r="Y209" i="33"/>
  <c r="Z272" i="33"/>
  <c r="Y26" i="33"/>
  <c r="Y66" i="33"/>
  <c r="Y35" i="33"/>
  <c r="Z66" i="33"/>
  <c r="Z87" i="33"/>
  <c r="Z141" i="33"/>
  <c r="Y173" i="33"/>
  <c r="Y210" i="33"/>
  <c r="Z35" i="33"/>
  <c r="AA66" i="33"/>
  <c r="Y91" i="33"/>
  <c r="AA153" i="33"/>
  <c r="X157" i="33"/>
  <c r="X169" i="33"/>
  <c r="Z173" i="33"/>
  <c r="X191" i="33"/>
  <c r="X215" i="33"/>
  <c r="Y233" i="33"/>
  <c r="X266" i="33"/>
  <c r="X291" i="33"/>
  <c r="Y68" i="33"/>
  <c r="X89" i="33"/>
  <c r="Z193" i="33"/>
  <c r="Y237" i="33"/>
  <c r="Y277" i="33"/>
  <c r="J321" i="33"/>
  <c r="K322" i="33" s="1"/>
  <c r="Y133" i="33"/>
  <c r="Y215" i="33"/>
  <c r="Y291" i="33"/>
  <c r="AA35" i="33"/>
  <c r="Z70" i="33"/>
  <c r="X233" i="33"/>
  <c r="Q299" i="33"/>
  <c r="Y17" i="33"/>
  <c r="Z51" i="33"/>
  <c r="AA51" i="33"/>
  <c r="X91" i="33"/>
  <c r="AA91" i="33"/>
  <c r="Z91" i="33"/>
  <c r="Z240" i="33"/>
  <c r="AA240" i="33"/>
  <c r="X240" i="33"/>
  <c r="AA279" i="33"/>
  <c r="X279" i="33"/>
  <c r="Z286" i="33"/>
  <c r="AA286" i="33"/>
  <c r="Z17" i="33"/>
  <c r="AA48" i="33"/>
  <c r="Z48" i="33"/>
  <c r="AA55" i="33"/>
  <c r="Y55" i="33"/>
  <c r="X55" i="33"/>
  <c r="Z55" i="33"/>
  <c r="Z73" i="33"/>
  <c r="X73" i="33"/>
  <c r="Z88" i="33"/>
  <c r="AA88" i="33"/>
  <c r="AA132" i="33"/>
  <c r="Y132" i="33"/>
  <c r="X132" i="33"/>
  <c r="Z146" i="33"/>
  <c r="AA146" i="33"/>
  <c r="AA221" i="33"/>
  <c r="Y221" i="33"/>
  <c r="X221" i="33"/>
  <c r="AA259" i="33"/>
  <c r="Z259" i="33"/>
  <c r="Y259" i="33"/>
  <c r="X259" i="33"/>
  <c r="Y279" i="33"/>
  <c r="AA17" i="33"/>
  <c r="X51" i="33"/>
  <c r="Y88" i="33"/>
  <c r="AA139" i="33"/>
  <c r="Y139" i="33"/>
  <c r="X286" i="33"/>
  <c r="AA18" i="33"/>
  <c r="X18" i="33"/>
  <c r="Z26" i="33"/>
  <c r="AA26" i="33"/>
  <c r="AA73" i="33"/>
  <c r="X85" i="33"/>
  <c r="X88" i="33"/>
  <c r="X146" i="33"/>
  <c r="AA160" i="33"/>
  <c r="Y160" i="33"/>
  <c r="Y218" i="33"/>
  <c r="Q249" i="33"/>
  <c r="Z33" i="33"/>
  <c r="Z37" i="33"/>
  <c r="X37" i="33"/>
  <c r="AA37" i="33"/>
  <c r="X48" i="33"/>
  <c r="X81" i="33"/>
  <c r="Z111" i="33"/>
  <c r="X111" i="33"/>
  <c r="Z218" i="33"/>
  <c r="AA15" i="33"/>
  <c r="Z15" i="33"/>
  <c r="Y15" i="33"/>
  <c r="X29" i="33"/>
  <c r="Y37" i="33"/>
  <c r="X139" i="33"/>
  <c r="Y179" i="33"/>
  <c r="Y185" i="33"/>
  <c r="X219" i="33"/>
  <c r="AA219" i="33"/>
  <c r="Z219" i="33"/>
  <c r="Y234" i="33"/>
  <c r="X234" i="33"/>
  <c r="AA245" i="33"/>
  <c r="Y245" i="33"/>
  <c r="X245" i="33"/>
  <c r="X26" i="33"/>
  <c r="X64" i="33"/>
  <c r="AA64" i="33"/>
  <c r="Z64" i="33"/>
  <c r="X75" i="33"/>
  <c r="AA75" i="33"/>
  <c r="Z75" i="33"/>
  <c r="Y111" i="33"/>
  <c r="X133" i="33"/>
  <c r="X137" i="33"/>
  <c r="AA137" i="33"/>
  <c r="Z185" i="33"/>
  <c r="AA189" i="33"/>
  <c r="Z189" i="33"/>
  <c r="K198" i="33"/>
  <c r="Y242" i="33"/>
  <c r="Z281" i="33"/>
  <c r="X23" i="33"/>
  <c r="AA111" i="33"/>
  <c r="Z126" i="33"/>
  <c r="Y126" i="33"/>
  <c r="X126" i="33"/>
  <c r="Z133" i="33"/>
  <c r="Z161" i="33"/>
  <c r="Z168" i="33"/>
  <c r="X168" i="33"/>
  <c r="X175" i="33"/>
  <c r="AA185" i="33"/>
  <c r="Y227" i="33"/>
  <c r="Z242" i="33"/>
  <c r="AA273" i="33"/>
  <c r="Z273" i="33"/>
  <c r="X273" i="33"/>
  <c r="Q298" i="33"/>
  <c r="N321" i="33"/>
  <c r="X12" i="33"/>
  <c r="X15" i="33"/>
  <c r="Z53" i="33"/>
  <c r="X57" i="33"/>
  <c r="AA71" i="33"/>
  <c r="X71" i="33"/>
  <c r="Y75" i="33"/>
  <c r="Z122" i="33"/>
  <c r="AA122" i="33"/>
  <c r="AA161" i="33"/>
  <c r="Y172" i="33"/>
  <c r="AA180" i="33"/>
  <c r="Z180" i="33"/>
  <c r="X182" i="33"/>
  <c r="Z186" i="33"/>
  <c r="Y186" i="33"/>
  <c r="X186" i="33"/>
  <c r="X227" i="33"/>
  <c r="X263" i="33"/>
  <c r="Y273" i="33"/>
  <c r="Z20" i="33"/>
  <c r="AA20" i="33"/>
  <c r="X20" i="33"/>
  <c r="Z57" i="33"/>
  <c r="X60" i="33"/>
  <c r="Y71" i="33"/>
  <c r="K331" i="33"/>
  <c r="K336" i="33" s="1"/>
  <c r="Z109" i="33"/>
  <c r="AA109" i="33"/>
  <c r="X119" i="33"/>
  <c r="Y131" i="33"/>
  <c r="X131" i="33"/>
  <c r="Y145" i="33"/>
  <c r="Y148" i="33"/>
  <c r="Z172" i="33"/>
  <c r="AA182" i="33"/>
  <c r="Z194" i="33"/>
  <c r="X194" i="33"/>
  <c r="Z227" i="33"/>
  <c r="Y231" i="33"/>
  <c r="Z239" i="33"/>
  <c r="Y239" i="33"/>
  <c r="X239" i="33"/>
  <c r="Z270" i="33"/>
  <c r="Z274" i="33"/>
  <c r="AA274" i="33"/>
  <c r="X274" i="33"/>
  <c r="Z278" i="33"/>
  <c r="X278" i="33"/>
  <c r="Z289" i="33"/>
  <c r="AA39" i="33"/>
  <c r="Z39" i="33"/>
  <c r="Z61" i="33"/>
  <c r="X61" i="33"/>
  <c r="Y119" i="33"/>
  <c r="X122" i="33"/>
  <c r="AA126" i="33"/>
  <c r="Z148" i="33"/>
  <c r="Z158" i="33"/>
  <c r="AA158" i="33"/>
  <c r="X158" i="33"/>
  <c r="Y169" i="33"/>
  <c r="X180" i="33"/>
  <c r="Z231" i="33"/>
  <c r="X261" i="33"/>
  <c r="Y278" i="33"/>
  <c r="M336" i="33"/>
  <c r="X113" i="33"/>
  <c r="AA113" i="33"/>
  <c r="AA127" i="33"/>
  <c r="X127" i="33"/>
  <c r="Z228" i="33"/>
  <c r="AA228" i="33"/>
  <c r="X228" i="33"/>
  <c r="Y232" i="33"/>
  <c r="X232" i="33"/>
  <c r="AA232" i="33"/>
  <c r="Z232" i="33"/>
  <c r="X271" i="33"/>
  <c r="Z271" i="33"/>
  <c r="Y271" i="33"/>
  <c r="AA278" i="33"/>
  <c r="Z290" i="33"/>
  <c r="X290" i="33"/>
  <c r="AA290" i="33"/>
  <c r="Z82" i="33"/>
  <c r="AA82" i="33"/>
  <c r="X82" i="33"/>
  <c r="Z170" i="33"/>
  <c r="AA170" i="33"/>
  <c r="Z174" i="33"/>
  <c r="X174" i="33"/>
  <c r="Y174" i="33"/>
  <c r="Y219" i="33"/>
  <c r="X24" i="33"/>
  <c r="AA24" i="33"/>
  <c r="Z24" i="33"/>
  <c r="Y42" i="33"/>
  <c r="Z114" i="33"/>
  <c r="Y114" i="33"/>
  <c r="X114" i="33"/>
  <c r="Z134" i="33"/>
  <c r="AA134" i="33"/>
  <c r="X134" i="33"/>
  <c r="Y243" i="33"/>
  <c r="Y24" i="33"/>
  <c r="AA46" i="33"/>
  <c r="Z46" i="33"/>
  <c r="Y46" i="33"/>
  <c r="AA62" i="33"/>
  <c r="AA79" i="33"/>
  <c r="Z79" i="33"/>
  <c r="X79" i="33"/>
  <c r="Q99" i="33"/>
  <c r="AA117" i="33"/>
  <c r="Y157" i="33"/>
  <c r="X216" i="33"/>
  <c r="Z237" i="33"/>
  <c r="AA237" i="33"/>
  <c r="Z243" i="33"/>
  <c r="AA287" i="33"/>
  <c r="Y61" i="33"/>
  <c r="Y73" i="33"/>
  <c r="Y79" i="33"/>
  <c r="N331" i="33"/>
  <c r="Y265" i="33"/>
  <c r="Y13" i="33"/>
  <c r="Y70" i="33"/>
  <c r="O331" i="33"/>
  <c r="Y268" i="33"/>
  <c r="Y10" i="33"/>
  <c r="Y52" i="33"/>
  <c r="AA86" i="33"/>
  <c r="Y112" i="33"/>
  <c r="Y138" i="33"/>
  <c r="Y150" i="33"/>
  <c r="Y156" i="33"/>
  <c r="Y162" i="33"/>
  <c r="X262" i="33"/>
  <c r="V331" i="33"/>
  <c r="V313" i="33"/>
  <c r="Z159" i="33"/>
  <c r="Y159" i="33"/>
  <c r="AA159" i="33"/>
  <c r="X159" i="33"/>
  <c r="X124" i="33"/>
  <c r="AA124" i="33"/>
  <c r="AA143" i="33"/>
  <c r="Z143" i="33"/>
  <c r="Y143" i="33"/>
  <c r="X143" i="33"/>
  <c r="Y190" i="33"/>
  <c r="X190" i="33"/>
  <c r="Z190" i="33"/>
  <c r="AA190" i="33"/>
  <c r="Y21" i="33"/>
  <c r="AA21" i="33"/>
  <c r="Z21" i="33"/>
  <c r="Y53" i="33"/>
  <c r="AA72" i="33"/>
  <c r="Z72" i="33"/>
  <c r="J311" i="33"/>
  <c r="Q98" i="33"/>
  <c r="K98" i="33"/>
  <c r="Y118" i="33"/>
  <c r="Z118" i="33"/>
  <c r="AA118" i="33"/>
  <c r="X118" i="33"/>
  <c r="AA140" i="33"/>
  <c r="Z140" i="33"/>
  <c r="Y140" i="33"/>
  <c r="X140" i="33"/>
  <c r="AA152" i="33"/>
  <c r="Z152" i="33"/>
  <c r="Y152" i="33"/>
  <c r="X152" i="33"/>
  <c r="Y155" i="33"/>
  <c r="AA155" i="33"/>
  <c r="Z155" i="33"/>
  <c r="X155" i="33"/>
  <c r="Y225" i="33"/>
  <c r="X225" i="33"/>
  <c r="AA225" i="33"/>
  <c r="Z225" i="33"/>
  <c r="X288" i="33"/>
  <c r="Y288" i="33"/>
  <c r="Z288" i="33"/>
  <c r="AA288" i="33"/>
  <c r="U97" i="33"/>
  <c r="U311" i="33" s="1"/>
  <c r="W9" i="33"/>
  <c r="W97" i="33" s="1"/>
  <c r="W311" i="33" s="1"/>
  <c r="Z74" i="33"/>
  <c r="AA74" i="33"/>
  <c r="Y74" i="33"/>
  <c r="X74" i="33"/>
  <c r="Z213" i="33"/>
  <c r="AA213" i="33"/>
  <c r="Y213" i="33"/>
  <c r="X213" i="33"/>
  <c r="Z34" i="33"/>
  <c r="AA34" i="33"/>
  <c r="Y34" i="33"/>
  <c r="X34" i="33"/>
  <c r="Z50" i="33"/>
  <c r="AA50" i="33"/>
  <c r="Y124" i="33"/>
  <c r="AA222" i="33"/>
  <c r="Z222" i="33"/>
  <c r="Y222" i="33"/>
  <c r="Z32" i="33"/>
  <c r="Y32" i="33"/>
  <c r="X50" i="33"/>
  <c r="Z124" i="33"/>
  <c r="G197" i="33"/>
  <c r="X264" i="33"/>
  <c r="AA264" i="33"/>
  <c r="Y264" i="33"/>
  <c r="Z264" i="33"/>
  <c r="AA27" i="33"/>
  <c r="Z27" i="33"/>
  <c r="Y27" i="33"/>
  <c r="AA41" i="33"/>
  <c r="Z41" i="33"/>
  <c r="G97" i="33"/>
  <c r="X16" i="33"/>
  <c r="AA16" i="33"/>
  <c r="Z16" i="33"/>
  <c r="Z14" i="33"/>
  <c r="AA14" i="33"/>
  <c r="X14" i="33"/>
  <c r="Y16" i="33"/>
  <c r="AA43" i="33"/>
  <c r="Z43" i="33"/>
  <c r="Y43" i="33"/>
  <c r="X43" i="33"/>
  <c r="AA65" i="33"/>
  <c r="Z65" i="33"/>
  <c r="Y65" i="33"/>
  <c r="X65" i="33"/>
  <c r="AA78" i="33"/>
  <c r="Z78" i="33"/>
  <c r="Y78" i="33"/>
  <c r="X78" i="33"/>
  <c r="Y95" i="33"/>
  <c r="AA95" i="33"/>
  <c r="Z95" i="33"/>
  <c r="U197" i="33"/>
  <c r="U316" i="33" s="1"/>
  <c r="U318" i="33" s="1"/>
  <c r="Z147" i="33"/>
  <c r="Y147" i="33"/>
  <c r="AA147" i="33"/>
  <c r="AA164" i="33"/>
  <c r="Z164" i="33"/>
  <c r="Y164" i="33"/>
  <c r="X164" i="33"/>
  <c r="AA176" i="33"/>
  <c r="Z176" i="33"/>
  <c r="Y176" i="33"/>
  <c r="X176" i="33"/>
  <c r="X222" i="33"/>
  <c r="AA30" i="33"/>
  <c r="Z30" i="33"/>
  <c r="X76" i="33"/>
  <c r="AA76" i="33"/>
  <c r="Z76" i="33"/>
  <c r="Y76" i="33"/>
  <c r="AA192" i="33"/>
  <c r="Y192" i="33"/>
  <c r="Y30" i="33"/>
  <c r="T331" i="33"/>
  <c r="T336" i="33" s="1"/>
  <c r="Y166" i="33"/>
  <c r="X166" i="33"/>
  <c r="Z166" i="33"/>
  <c r="AA31" i="33"/>
  <c r="Y31" i="33"/>
  <c r="X31" i="33"/>
  <c r="Y45" i="33"/>
  <c r="AA45" i="33"/>
  <c r="Z45" i="33"/>
  <c r="X45" i="33"/>
  <c r="Z11" i="33"/>
  <c r="Y11" i="33"/>
  <c r="X11" i="33"/>
  <c r="Z56" i="33"/>
  <c r="AA56" i="33"/>
  <c r="Y56" i="33"/>
  <c r="X56" i="33"/>
  <c r="AA67" i="33"/>
  <c r="Z67" i="33"/>
  <c r="Y67" i="33"/>
  <c r="X67" i="33"/>
  <c r="AA83" i="33"/>
  <c r="Z83" i="33"/>
  <c r="AA11" i="33"/>
  <c r="AA19" i="33"/>
  <c r="Z19" i="33"/>
  <c r="Y50" i="33"/>
  <c r="Z12" i="33"/>
  <c r="Y12" i="33"/>
  <c r="Y22" i="33"/>
  <c r="X22" i="33"/>
  <c r="Z54" i="33"/>
  <c r="AA54" i="33"/>
  <c r="Y54" i="33"/>
  <c r="X54" i="33"/>
  <c r="Y72" i="33"/>
  <c r="Y81" i="33"/>
  <c r="AA81" i="33"/>
  <c r="Y83" i="33"/>
  <c r="W109" i="33"/>
  <c r="AA188" i="33"/>
  <c r="Z188" i="33"/>
  <c r="Y188" i="33"/>
  <c r="X188" i="33"/>
  <c r="Z183" i="33"/>
  <c r="Y183" i="33"/>
  <c r="AA183" i="33"/>
  <c r="X183" i="33"/>
  <c r="X27" i="33"/>
  <c r="AA36" i="33"/>
  <c r="Z36" i="33"/>
  <c r="Y36" i="33"/>
  <c r="X36" i="33"/>
  <c r="AA63" i="33"/>
  <c r="Z63" i="33"/>
  <c r="Y63" i="33"/>
  <c r="Z171" i="33"/>
  <c r="Y171" i="33"/>
  <c r="AA171" i="33"/>
  <c r="X171" i="33"/>
  <c r="Y212" i="33"/>
  <c r="X212" i="33"/>
  <c r="Z212" i="33"/>
  <c r="X230" i="33"/>
  <c r="AA230" i="33"/>
  <c r="Z230" i="33"/>
  <c r="X276" i="33"/>
  <c r="Y276" i="33"/>
  <c r="Z276" i="33"/>
  <c r="AA276" i="33"/>
  <c r="K327" i="33"/>
  <c r="AA10" i="33"/>
  <c r="Z10" i="33"/>
  <c r="Z23" i="33"/>
  <c r="Y23" i="33"/>
  <c r="X41" i="33"/>
  <c r="Y47" i="33"/>
  <c r="AA47" i="33"/>
  <c r="Z47" i="33"/>
  <c r="X47" i="33"/>
  <c r="X52" i="33"/>
  <c r="AA52" i="33"/>
  <c r="Z52" i="33"/>
  <c r="AA85" i="33"/>
  <c r="Z85" i="33"/>
  <c r="X192" i="33"/>
  <c r="Y269" i="33"/>
  <c r="X269" i="33"/>
  <c r="Z269" i="33"/>
  <c r="AA269" i="33"/>
  <c r="AA296" i="33"/>
  <c r="Z296" i="33"/>
  <c r="Y296" i="33"/>
  <c r="X296" i="33"/>
  <c r="X30" i="33"/>
  <c r="Y41" i="33"/>
  <c r="AA58" i="33"/>
  <c r="Z58" i="33"/>
  <c r="Y58" i="33"/>
  <c r="X58" i="33"/>
  <c r="AA93" i="33"/>
  <c r="Z93" i="33"/>
  <c r="Y93" i="33"/>
  <c r="X93" i="33"/>
  <c r="S331" i="33"/>
  <c r="S336" i="33" s="1"/>
  <c r="Y129" i="33"/>
  <c r="X129" i="33"/>
  <c r="AA129" i="33"/>
  <c r="Z129" i="33"/>
  <c r="Z192" i="33"/>
  <c r="Z195" i="33"/>
  <c r="Y195" i="33"/>
  <c r="AA195" i="33"/>
  <c r="X195" i="33"/>
  <c r="W247" i="33"/>
  <c r="W321" i="33" s="1"/>
  <c r="W323" i="33" s="1"/>
  <c r="AA212" i="33"/>
  <c r="Y230" i="33"/>
  <c r="Y293" i="33"/>
  <c r="X293" i="33"/>
  <c r="AA293" i="33"/>
  <c r="Z293" i="33"/>
  <c r="N312" i="33"/>
  <c r="Q199" i="33"/>
  <c r="AA238" i="33"/>
  <c r="Y238" i="33"/>
  <c r="X238" i="33"/>
  <c r="X136" i="33"/>
  <c r="Z136" i="33"/>
  <c r="U247" i="33"/>
  <c r="U321" i="33" s="1"/>
  <c r="U323" i="33" s="1"/>
  <c r="Y235" i="33"/>
  <c r="X235" i="33"/>
  <c r="Z235" i="33"/>
  <c r="Y282" i="33"/>
  <c r="X282" i="33"/>
  <c r="AA284" i="33"/>
  <c r="Z284" i="33"/>
  <c r="Y294" i="33"/>
  <c r="X294" i="33"/>
  <c r="Y69" i="33"/>
  <c r="X125" i="33"/>
  <c r="AA125" i="33"/>
  <c r="X160" i="33"/>
  <c r="Z160" i="33"/>
  <c r="Y223" i="33"/>
  <c r="X223" i="33"/>
  <c r="N248" i="33"/>
  <c r="N98" i="33"/>
  <c r="X120" i="33"/>
  <c r="Y130" i="33"/>
  <c r="X130" i="33"/>
  <c r="Y136" i="33"/>
  <c r="Y153" i="33"/>
  <c r="X153" i="33"/>
  <c r="X184" i="33"/>
  <c r="Z184" i="33"/>
  <c r="Q248" i="33"/>
  <c r="AA260" i="33"/>
  <c r="X260" i="33"/>
  <c r="X265" i="33"/>
  <c r="AA265" i="33"/>
  <c r="Z265" i="33"/>
  <c r="X277" i="33"/>
  <c r="AA277" i="33"/>
  <c r="X289" i="33"/>
  <c r="Y289" i="33"/>
  <c r="Y96" i="33"/>
  <c r="AA96" i="33"/>
  <c r="X116" i="33"/>
  <c r="Y120" i="33"/>
  <c r="X179" i="33"/>
  <c r="Z241" i="33"/>
  <c r="Y241" i="33"/>
  <c r="W297" i="33"/>
  <c r="W326" i="33" s="1"/>
  <c r="W328" i="33" s="1"/>
  <c r="O336" i="33"/>
  <c r="Y116" i="33"/>
  <c r="Z120" i="33"/>
  <c r="Z123" i="33"/>
  <c r="Y123" i="33"/>
  <c r="AA128" i="33"/>
  <c r="Z128" i="33"/>
  <c r="Y167" i="33"/>
  <c r="Z179" i="33"/>
  <c r="Y211" i="33"/>
  <c r="X211" i="33"/>
  <c r="Z211" i="33"/>
  <c r="Y18" i="33"/>
  <c r="Y38" i="33"/>
  <c r="Y60" i="33"/>
  <c r="Z69" i="33"/>
  <c r="Y80" i="33"/>
  <c r="X86" i="33"/>
  <c r="P331" i="33"/>
  <c r="P336" i="33" s="1"/>
  <c r="AA112" i="33"/>
  <c r="Z116" i="33"/>
  <c r="AA148" i="33"/>
  <c r="Z167" i="33"/>
  <c r="Z177" i="33"/>
  <c r="AA179" i="33"/>
  <c r="Y191" i="33"/>
  <c r="Y196" i="33"/>
  <c r="AA214" i="33"/>
  <c r="Y214" i="33"/>
  <c r="X214" i="33"/>
  <c r="AA223" i="33"/>
  <c r="X226" i="33"/>
  <c r="AA246" i="33"/>
  <c r="Z246" i="33"/>
  <c r="Z263" i="33"/>
  <c r="Y263" i="33"/>
  <c r="AA292" i="33"/>
  <c r="Z292" i="33"/>
  <c r="Y292" i="33"/>
  <c r="AA295" i="33"/>
  <c r="Z295" i="33"/>
  <c r="G297" i="33"/>
  <c r="L316" i="33"/>
  <c r="N317" i="33" s="1"/>
  <c r="Z9" i="33"/>
  <c r="Z18" i="33"/>
  <c r="Y20" i="33"/>
  <c r="Z29" i="33"/>
  <c r="AA38" i="33"/>
  <c r="Z40" i="33"/>
  <c r="X42" i="33"/>
  <c r="Y51" i="33"/>
  <c r="X53" i="33"/>
  <c r="Y57" i="33"/>
  <c r="Z60" i="33"/>
  <c r="X62" i="33"/>
  <c r="AA69" i="33"/>
  <c r="Z71" i="33"/>
  <c r="Z80" i="33"/>
  <c r="Y82" i="33"/>
  <c r="Y86" i="33"/>
  <c r="X96" i="33"/>
  <c r="Q331" i="33"/>
  <c r="Q336" i="33" s="1"/>
  <c r="Y117" i="33"/>
  <c r="X117" i="33"/>
  <c r="X123" i="33"/>
  <c r="AA130" i="33"/>
  <c r="Z132" i="33"/>
  <c r="Y137" i="33"/>
  <c r="AA144" i="33"/>
  <c r="Y144" i="33"/>
  <c r="Y154" i="33"/>
  <c r="X154" i="33"/>
  <c r="AA167" i="33"/>
  <c r="AA172" i="33"/>
  <c r="Z191" i="33"/>
  <c r="Z196" i="33"/>
  <c r="Y224" i="33"/>
  <c r="X224" i="33"/>
  <c r="AA224" i="33"/>
  <c r="Z229" i="33"/>
  <c r="Y229" i="33"/>
  <c r="AA229" i="33"/>
  <c r="X229" i="33"/>
  <c r="AA231" i="33"/>
  <c r="X241" i="33"/>
  <c r="Z275" i="33"/>
  <c r="Y275" i="33"/>
  <c r="K298" i="33"/>
  <c r="U297" i="33"/>
  <c r="U326" i="33" s="1"/>
  <c r="U328" i="33" s="1"/>
  <c r="Y84" i="33"/>
  <c r="AA136" i="33"/>
  <c r="Y177" i="33"/>
  <c r="X177" i="33"/>
  <c r="AA226" i="33"/>
  <c r="Z226" i="33"/>
  <c r="Y33" i="33"/>
  <c r="AA94" i="33"/>
  <c r="Z94" i="33"/>
  <c r="Y236" i="33"/>
  <c r="X236" i="33"/>
  <c r="Z236" i="33"/>
  <c r="Y260" i="33"/>
  <c r="AA268" i="33"/>
  <c r="Z268" i="33"/>
  <c r="AA280" i="33"/>
  <c r="Z280" i="33"/>
  <c r="Y280" i="33"/>
  <c r="X280" i="33"/>
  <c r="AA282" i="33"/>
  <c r="Y284" i="33"/>
  <c r="AA294" i="33"/>
  <c r="Y29" i="33"/>
  <c r="AA9" i="33"/>
  <c r="X33" i="33"/>
  <c r="AA40" i="33"/>
  <c r="Y62" i="33"/>
  <c r="Y64" i="33"/>
  <c r="Z84" i="33"/>
  <c r="Y90" i="33"/>
  <c r="X92" i="33"/>
  <c r="X94" i="33"/>
  <c r="Z96" i="33"/>
  <c r="R331" i="33"/>
  <c r="R336" i="33" s="1"/>
  <c r="AA123" i="33"/>
  <c r="X128" i="33"/>
  <c r="Z135" i="33"/>
  <c r="Y135" i="33"/>
  <c r="Z137" i="33"/>
  <c r="Y142" i="33"/>
  <c r="X142" i="33"/>
  <c r="Z142" i="33"/>
  <c r="X156" i="33"/>
  <c r="Y161" i="33"/>
  <c r="AA168" i="33"/>
  <c r="Y168" i="33"/>
  <c r="Y178" i="33"/>
  <c r="X178" i="33"/>
  <c r="AA196" i="33"/>
  <c r="AA211" i="33"/>
  <c r="Z214" i="33"/>
  <c r="Z217" i="33"/>
  <c r="Y217" i="33"/>
  <c r="AA241" i="33"/>
  <c r="X246" i="33"/>
  <c r="X268" i="33"/>
  <c r="Y281" i="33"/>
  <c r="X281" i="33"/>
  <c r="Q313" i="33"/>
  <c r="K312" i="33"/>
  <c r="AA115" i="33"/>
  <c r="Z115" i="33"/>
  <c r="Y141" i="33"/>
  <c r="X141" i="33"/>
  <c r="AA149" i="33"/>
  <c r="Y165" i="33"/>
  <c r="X165" i="33"/>
  <c r="AA173" i="33"/>
  <c r="Y189" i="33"/>
  <c r="X189" i="33"/>
  <c r="AA210" i="33"/>
  <c r="Z210" i="33"/>
  <c r="AA218" i="33"/>
  <c r="AA234" i="33"/>
  <c r="Z234" i="33"/>
  <c r="AA242" i="33"/>
  <c r="G247" i="33"/>
  <c r="Y270" i="33"/>
  <c r="X270" i="33"/>
  <c r="Z287" i="33"/>
  <c r="Y287" i="33"/>
  <c r="I316" i="33"/>
  <c r="Y110" i="33"/>
  <c r="Y122" i="33"/>
  <c r="Z127" i="33"/>
  <c r="Y134" i="33"/>
  <c r="Z139" i="33"/>
  <c r="Y146" i="33"/>
  <c r="Z151" i="33"/>
  <c r="Y158" i="33"/>
  <c r="Z163" i="33"/>
  <c r="Y170" i="33"/>
  <c r="Z175" i="33"/>
  <c r="Y182" i="33"/>
  <c r="Z187" i="33"/>
  <c r="Y194" i="33"/>
  <c r="Z209" i="33"/>
  <c r="Y216" i="33"/>
  <c r="Z221" i="33"/>
  <c r="Y228" i="33"/>
  <c r="Z233" i="33"/>
  <c r="Y240" i="33"/>
  <c r="Z245" i="33"/>
  <c r="Y262" i="33"/>
  <c r="Z267" i="33"/>
  <c r="Y274" i="33"/>
  <c r="Z279" i="33"/>
  <c r="Y286" i="33"/>
  <c r="Z291" i="33"/>
  <c r="Q328" i="33" l="1"/>
  <c r="Q327" i="33"/>
  <c r="Q322" i="33"/>
  <c r="P253" i="33"/>
  <c r="N336" i="33"/>
  <c r="Q323" i="33"/>
  <c r="N322" i="33"/>
  <c r="P203" i="33"/>
  <c r="G321" i="33"/>
  <c r="Y247" i="33"/>
  <c r="W313" i="33"/>
  <c r="Y9" i="33"/>
  <c r="P3" i="33" s="1"/>
  <c r="U313" i="33"/>
  <c r="U331" i="33"/>
  <c r="G311" i="33"/>
  <c r="Y97" i="33"/>
  <c r="L331" i="33"/>
  <c r="G316" i="33"/>
  <c r="W197" i="33"/>
  <c r="W316" i="33" s="1"/>
  <c r="W318" i="33" s="1"/>
  <c r="Y109" i="33"/>
  <c r="P103" i="33" s="1"/>
  <c r="Q317" i="33"/>
  <c r="Q318" i="33"/>
  <c r="I331" i="33"/>
  <c r="K317" i="33"/>
  <c r="Q332" i="33"/>
  <c r="Q333" i="33" s="1"/>
  <c r="G326" i="33"/>
  <c r="Y297" i="33"/>
  <c r="J331" i="33"/>
  <c r="J336" i="33" s="1"/>
  <c r="Q312" i="33"/>
  <c r="V336" i="33"/>
  <c r="V338" i="33" s="1"/>
  <c r="V333" i="33"/>
  <c r="G331" i="33" l="1"/>
  <c r="G336" i="33" s="1"/>
  <c r="I336" i="33"/>
  <c r="K332" i="33"/>
  <c r="Y197" i="33"/>
  <c r="N332" i="33"/>
  <c r="L336" i="33"/>
  <c r="U336" i="33"/>
  <c r="U338" i="33" s="1"/>
  <c r="U333" i="33"/>
  <c r="W331" i="33"/>
  <c r="W333" i="33" l="1"/>
  <c r="W336" i="33"/>
  <c r="W338" i="33" s="1"/>
  <c r="Q337" i="33"/>
  <c r="Q338" i="33"/>
  <c r="N337" i="33"/>
  <c r="K337" i="33"/>
  <c r="C160" i="2" l="1"/>
  <c r="J161" i="2"/>
  <c r="I161" i="2"/>
  <c r="J160" i="2"/>
  <c r="I160" i="2"/>
  <c r="L157" i="2"/>
  <c r="L156" i="2"/>
  <c r="L155" i="2"/>
  <c r="I157" i="2"/>
  <c r="H157" i="2"/>
  <c r="I156" i="2"/>
  <c r="H156" i="2"/>
  <c r="I155" i="2"/>
  <c r="H155" i="2"/>
  <c r="F157" i="2"/>
  <c r="F156" i="2"/>
  <c r="F155" i="2"/>
  <c r="D157" i="2"/>
  <c r="D156" i="2"/>
  <c r="D155" i="2"/>
  <c r="L152" i="2"/>
  <c r="L151" i="2"/>
  <c r="L150" i="2"/>
  <c r="I152" i="2"/>
  <c r="H152" i="2"/>
  <c r="F152" i="2"/>
  <c r="D152" i="2"/>
  <c r="I151" i="2"/>
  <c r="H151" i="2"/>
  <c r="I150" i="2"/>
  <c r="H150" i="2"/>
  <c r="F151" i="2"/>
  <c r="F150" i="2"/>
  <c r="D151" i="2"/>
  <c r="D150" i="2"/>
  <c r="B310" i="47" l="1"/>
  <c r="B315" i="47"/>
  <c r="B320" i="47"/>
  <c r="B325" i="47"/>
  <c r="B325" i="45"/>
  <c r="B320" i="45"/>
  <c r="B315" i="45"/>
  <c r="B310" i="45"/>
  <c r="I217" i="2" l="1"/>
  <c r="G217" i="2"/>
  <c r="F217" i="2"/>
  <c r="E217" i="2"/>
  <c r="D217" i="2"/>
  <c r="C217" i="2"/>
  <c r="I216" i="2"/>
  <c r="G216" i="2"/>
  <c r="F216" i="2"/>
  <c r="E216" i="2"/>
  <c r="D216" i="2"/>
  <c r="C216" i="2"/>
  <c r="I215" i="2"/>
  <c r="G215" i="2"/>
  <c r="F215" i="2"/>
  <c r="E215" i="2"/>
  <c r="D215" i="2"/>
  <c r="C215" i="2"/>
  <c r="I214" i="2"/>
  <c r="G214" i="2"/>
  <c r="F214" i="2"/>
  <c r="E214" i="2"/>
  <c r="D214" i="2"/>
  <c r="C214" i="2"/>
  <c r="I213" i="2"/>
  <c r="G213" i="2"/>
  <c r="F213" i="2"/>
  <c r="E213" i="2"/>
  <c r="D213" i="2"/>
  <c r="C213" i="2"/>
  <c r="I212" i="2"/>
  <c r="G212" i="2"/>
  <c r="F212" i="2"/>
  <c r="E212" i="2"/>
  <c r="D212" i="2"/>
  <c r="C212" i="2"/>
  <c r="I211" i="2"/>
  <c r="G211" i="2"/>
  <c r="F211" i="2"/>
  <c r="E211" i="2"/>
  <c r="D211" i="2"/>
  <c r="C211" i="2"/>
  <c r="I210" i="2"/>
  <c r="G210" i="2"/>
  <c r="F210" i="2"/>
  <c r="E210" i="2"/>
  <c r="D210" i="2"/>
  <c r="C210" i="2"/>
  <c r="I209" i="2"/>
  <c r="G209" i="2"/>
  <c r="F209" i="2"/>
  <c r="E209" i="2"/>
  <c r="D209" i="2"/>
  <c r="C209" i="2"/>
  <c r="I208" i="2"/>
  <c r="G208" i="2"/>
  <c r="F208" i="2"/>
  <c r="E208" i="2"/>
  <c r="D208" i="2"/>
  <c r="C208" i="2"/>
  <c r="B217" i="2"/>
  <c r="B216" i="2"/>
  <c r="B215" i="2"/>
  <c r="B214" i="2"/>
  <c r="B213" i="2"/>
  <c r="B212" i="2"/>
  <c r="B211" i="2"/>
  <c r="B210" i="2"/>
  <c r="B209" i="2"/>
  <c r="B208" i="2"/>
  <c r="K202" i="2"/>
  <c r="F202" i="2"/>
  <c r="E202" i="2"/>
  <c r="C202" i="2"/>
  <c r="B202" i="2"/>
  <c r="K201" i="2"/>
  <c r="F201" i="2"/>
  <c r="E201" i="2"/>
  <c r="C201" i="2"/>
  <c r="B201" i="2"/>
  <c r="K200" i="2"/>
  <c r="F200" i="2"/>
  <c r="E200" i="2"/>
  <c r="C200" i="2"/>
  <c r="B200" i="2"/>
  <c r="K199" i="2"/>
  <c r="F199" i="2"/>
  <c r="E199" i="2"/>
  <c r="C199" i="2"/>
  <c r="B199" i="2"/>
  <c r="K198" i="2"/>
  <c r="F198" i="2"/>
  <c r="E198" i="2"/>
  <c r="C198" i="2"/>
  <c r="B198" i="2"/>
  <c r="K197" i="2"/>
  <c r="F197" i="2"/>
  <c r="E197" i="2"/>
  <c r="C197" i="2"/>
  <c r="B197" i="2"/>
  <c r="K196" i="2"/>
  <c r="F196" i="2"/>
  <c r="E196" i="2"/>
  <c r="C196" i="2"/>
  <c r="B196" i="2"/>
  <c r="K195" i="2"/>
  <c r="F195" i="2"/>
  <c r="E195" i="2"/>
  <c r="C195" i="2"/>
  <c r="B195" i="2"/>
  <c r="K194" i="2"/>
  <c r="F194" i="2"/>
  <c r="E194" i="2"/>
  <c r="C194" i="2"/>
  <c r="B194" i="2"/>
  <c r="K193" i="2"/>
  <c r="F193" i="2"/>
  <c r="E193" i="2"/>
  <c r="C193" i="2"/>
  <c r="B193" i="2"/>
  <c r="H66" i="2"/>
  <c r="J66" i="2" s="1"/>
  <c r="H65" i="2"/>
  <c r="J65" i="2" s="1"/>
  <c r="H64" i="2"/>
  <c r="J64" i="2" s="1"/>
  <c r="H63" i="2"/>
  <c r="J63" i="2" s="1"/>
  <c r="H62" i="2"/>
  <c r="J62" i="2" s="1"/>
  <c r="H61" i="2"/>
  <c r="J61" i="2" s="1"/>
  <c r="H60" i="2"/>
  <c r="J60" i="2" s="1"/>
  <c r="H59" i="2"/>
  <c r="J59" i="2" s="1"/>
  <c r="H58" i="2"/>
  <c r="J58" i="2" s="1"/>
  <c r="H57" i="2"/>
  <c r="J57" i="2" s="1"/>
  <c r="H134" i="2"/>
  <c r="J134" i="2" s="1"/>
  <c r="J217" i="2" s="1"/>
  <c r="H133" i="2"/>
  <c r="J133" i="2" s="1"/>
  <c r="J216" i="2" s="1"/>
  <c r="H132" i="2"/>
  <c r="J132" i="2" s="1"/>
  <c r="J215" i="2" s="1"/>
  <c r="H131" i="2"/>
  <c r="J131" i="2" s="1"/>
  <c r="J214" i="2" s="1"/>
  <c r="H130" i="2"/>
  <c r="J130" i="2" s="1"/>
  <c r="J213" i="2" s="1"/>
  <c r="H129" i="2"/>
  <c r="J129" i="2" s="1"/>
  <c r="J212" i="2" s="1"/>
  <c r="H128" i="2"/>
  <c r="J128" i="2" s="1"/>
  <c r="J211" i="2" s="1"/>
  <c r="H127" i="2"/>
  <c r="J127" i="2" s="1"/>
  <c r="J210" i="2" s="1"/>
  <c r="H126" i="2"/>
  <c r="J126" i="2" s="1"/>
  <c r="J209" i="2" s="1"/>
  <c r="H125" i="2"/>
  <c r="J125" i="2" s="1"/>
  <c r="J208" i="2" s="1"/>
  <c r="H196" i="2" l="1"/>
  <c r="J194" i="2"/>
  <c r="J196" i="2"/>
  <c r="H214" i="2"/>
  <c r="H202" i="2"/>
  <c r="H200" i="2"/>
  <c r="H213" i="2"/>
  <c r="J198" i="2"/>
  <c r="H201" i="2"/>
  <c r="H208" i="2"/>
  <c r="H198" i="2"/>
  <c r="H212" i="2"/>
  <c r="J201" i="2"/>
  <c r="H195" i="2"/>
  <c r="J200" i="2"/>
  <c r="H217" i="2"/>
  <c r="J193" i="2"/>
  <c r="J195" i="2"/>
  <c r="H197" i="2"/>
  <c r="J202" i="2"/>
  <c r="J197" i="2"/>
  <c r="H210" i="2"/>
  <c r="H216" i="2"/>
  <c r="H211" i="2"/>
  <c r="H199" i="2"/>
  <c r="H193" i="2"/>
  <c r="H194" i="2"/>
  <c r="J199" i="2"/>
  <c r="H209" i="2"/>
  <c r="H215" i="2"/>
  <c r="B138" i="2" l="1"/>
  <c r="B70" i="2" l="1"/>
  <c r="W327" i="47"/>
  <c r="W322" i="47"/>
  <c r="V332" i="47"/>
  <c r="V337" i="47" s="1"/>
  <c r="U332" i="47"/>
  <c r="U337" i="47" s="1"/>
  <c r="W317" i="47"/>
  <c r="W312" i="47"/>
  <c r="B301" i="47"/>
  <c r="V297" i="47"/>
  <c r="V326" i="47" s="1"/>
  <c r="V328" i="47" s="1"/>
  <c r="T297" i="47"/>
  <c r="T326" i="47" s="1"/>
  <c r="S297" i="47"/>
  <c r="S326" i="47" s="1"/>
  <c r="R297" i="47"/>
  <c r="R326" i="47" s="1"/>
  <c r="Q297" i="47"/>
  <c r="Q326" i="47" s="1"/>
  <c r="P297" i="47"/>
  <c r="P326" i="47" s="1"/>
  <c r="O297" i="47"/>
  <c r="O326" i="47" s="1"/>
  <c r="N297" i="47"/>
  <c r="N326" i="47" s="1"/>
  <c r="M297" i="47"/>
  <c r="L297" i="47"/>
  <c r="L326" i="47" s="1"/>
  <c r="K297" i="47"/>
  <c r="K326" i="47" s="1"/>
  <c r="J297" i="47"/>
  <c r="J326" i="47" s="1"/>
  <c r="I297" i="47"/>
  <c r="B297" i="47"/>
  <c r="B326" i="47" s="1"/>
  <c r="U296" i="47"/>
  <c r="W296" i="47" s="1"/>
  <c r="G296" i="47"/>
  <c r="U295" i="47"/>
  <c r="W295" i="47" s="1"/>
  <c r="G295" i="47"/>
  <c r="U294" i="47"/>
  <c r="W294" i="47" s="1"/>
  <c r="G294" i="47"/>
  <c r="U293" i="47"/>
  <c r="W293" i="47" s="1"/>
  <c r="G293" i="47"/>
  <c r="Y293" i="47" s="1"/>
  <c r="U292" i="47"/>
  <c r="W292" i="47" s="1"/>
  <c r="G292" i="47"/>
  <c r="Y292" i="47" s="1"/>
  <c r="U291" i="47"/>
  <c r="W291" i="47" s="1"/>
  <c r="G291" i="47"/>
  <c r="U290" i="47"/>
  <c r="W290" i="47" s="1"/>
  <c r="G290" i="47"/>
  <c r="Y290" i="47" s="1"/>
  <c r="U289" i="47"/>
  <c r="W289" i="47" s="1"/>
  <c r="G289" i="47"/>
  <c r="U288" i="47"/>
  <c r="W288" i="47" s="1"/>
  <c r="G288" i="47"/>
  <c r="Y288" i="47" s="1"/>
  <c r="U287" i="47"/>
  <c r="W287" i="47" s="1"/>
  <c r="G287" i="47"/>
  <c r="U286" i="47"/>
  <c r="W286" i="47" s="1"/>
  <c r="G286" i="47"/>
  <c r="U285" i="47"/>
  <c r="W285" i="47" s="1"/>
  <c r="G285" i="47"/>
  <c r="Y285" i="47" s="1"/>
  <c r="U284" i="47"/>
  <c r="W284" i="47" s="1"/>
  <c r="G284" i="47"/>
  <c r="Y284" i="47" s="1"/>
  <c r="U283" i="47"/>
  <c r="W283" i="47" s="1"/>
  <c r="G283" i="47"/>
  <c r="Y283" i="47" s="1"/>
  <c r="U282" i="47"/>
  <c r="W282" i="47" s="1"/>
  <c r="G282" i="47"/>
  <c r="U281" i="47"/>
  <c r="W281" i="47" s="1"/>
  <c r="G281" i="47"/>
  <c r="Y281" i="47" s="1"/>
  <c r="U280" i="47"/>
  <c r="W280" i="47" s="1"/>
  <c r="G280" i="47"/>
  <c r="U279" i="47"/>
  <c r="W279" i="47" s="1"/>
  <c r="G279" i="47"/>
  <c r="U278" i="47"/>
  <c r="W278" i="47" s="1"/>
  <c r="G278" i="47"/>
  <c r="U277" i="47"/>
  <c r="W277" i="47" s="1"/>
  <c r="G277" i="47"/>
  <c r="U276" i="47"/>
  <c r="W276" i="47" s="1"/>
  <c r="G276" i="47"/>
  <c r="U275" i="47"/>
  <c r="W275" i="47" s="1"/>
  <c r="G275" i="47"/>
  <c r="U274" i="47"/>
  <c r="W274" i="47" s="1"/>
  <c r="G274" i="47"/>
  <c r="U273" i="47"/>
  <c r="W273" i="47" s="1"/>
  <c r="G273" i="47"/>
  <c r="U272" i="47"/>
  <c r="W272" i="47" s="1"/>
  <c r="G272" i="47"/>
  <c r="U271" i="47"/>
  <c r="W271" i="47" s="1"/>
  <c r="G271" i="47"/>
  <c r="U270" i="47"/>
  <c r="W270" i="47" s="1"/>
  <c r="G270" i="47"/>
  <c r="U269" i="47"/>
  <c r="W269" i="47" s="1"/>
  <c r="G269" i="47"/>
  <c r="U268" i="47"/>
  <c r="W268" i="47" s="1"/>
  <c r="G268" i="47"/>
  <c r="U267" i="47"/>
  <c r="W267" i="47" s="1"/>
  <c r="G267" i="47"/>
  <c r="U266" i="47"/>
  <c r="W266" i="47" s="1"/>
  <c r="G266" i="47"/>
  <c r="U265" i="47"/>
  <c r="W265" i="47" s="1"/>
  <c r="G265" i="47"/>
  <c r="U264" i="47"/>
  <c r="W264" i="47" s="1"/>
  <c r="G264" i="47"/>
  <c r="U263" i="47"/>
  <c r="W263" i="47" s="1"/>
  <c r="G263" i="47"/>
  <c r="U262" i="47"/>
  <c r="W262" i="47" s="1"/>
  <c r="G262" i="47"/>
  <c r="U261" i="47"/>
  <c r="W261" i="47" s="1"/>
  <c r="G261" i="47"/>
  <c r="Y261" i="47" s="1"/>
  <c r="U260" i="47"/>
  <c r="W260" i="47" s="1"/>
  <c r="G260" i="47"/>
  <c r="Y260" i="47" s="1"/>
  <c r="U259" i="47"/>
  <c r="G259" i="47"/>
  <c r="B251" i="47"/>
  <c r="V247" i="47"/>
  <c r="V321" i="47" s="1"/>
  <c r="V323" i="47" s="1"/>
  <c r="T247" i="47"/>
  <c r="T321" i="47" s="1"/>
  <c r="S247" i="47"/>
  <c r="S321" i="47" s="1"/>
  <c r="R247" i="47"/>
  <c r="R321" i="47" s="1"/>
  <c r="Q247" i="47"/>
  <c r="Q321" i="47" s="1"/>
  <c r="P247" i="47"/>
  <c r="P321" i="47" s="1"/>
  <c r="O247" i="47"/>
  <c r="O321" i="47" s="1"/>
  <c r="N247" i="47"/>
  <c r="N321" i="47" s="1"/>
  <c r="M247" i="47"/>
  <c r="M321" i="47" s="1"/>
  <c r="L247" i="47"/>
  <c r="L321" i="47" s="1"/>
  <c r="K247" i="47"/>
  <c r="K321" i="47" s="1"/>
  <c r="J247" i="47"/>
  <c r="J321" i="47" s="1"/>
  <c r="I247" i="47"/>
  <c r="I321" i="47" s="1"/>
  <c r="B247" i="47"/>
  <c r="B321" i="47" s="1"/>
  <c r="U246" i="47"/>
  <c r="W246" i="47" s="1"/>
  <c r="G246" i="47"/>
  <c r="U245" i="47"/>
  <c r="W245" i="47" s="1"/>
  <c r="G245" i="47"/>
  <c r="U244" i="47"/>
  <c r="W244" i="47" s="1"/>
  <c r="Y244" i="47" s="1"/>
  <c r="G244" i="47"/>
  <c r="AA244" i="47" s="1"/>
  <c r="U243" i="47"/>
  <c r="W243" i="47" s="1"/>
  <c r="Y243" i="47" s="1"/>
  <c r="G243" i="47"/>
  <c r="AA243" i="47" s="1"/>
  <c r="U242" i="47"/>
  <c r="W242" i="47" s="1"/>
  <c r="Y242" i="47" s="1"/>
  <c r="G242" i="47"/>
  <c r="AA242" i="47" s="1"/>
  <c r="U241" i="47"/>
  <c r="W241" i="47" s="1"/>
  <c r="Y241" i="47" s="1"/>
  <c r="G241" i="47"/>
  <c r="X241" i="47" s="1"/>
  <c r="U240" i="47"/>
  <c r="W240" i="47" s="1"/>
  <c r="Y240" i="47" s="1"/>
  <c r="G240" i="47"/>
  <c r="AA240" i="47" s="1"/>
  <c r="U239" i="47"/>
  <c r="W239" i="47" s="1"/>
  <c r="Y239" i="47" s="1"/>
  <c r="G239" i="47"/>
  <c r="U238" i="47"/>
  <c r="W238" i="47" s="1"/>
  <c r="Y238" i="47" s="1"/>
  <c r="G238" i="47"/>
  <c r="AA238" i="47" s="1"/>
  <c r="U237" i="47"/>
  <c r="W237" i="47" s="1"/>
  <c r="Y237" i="47" s="1"/>
  <c r="G237" i="47"/>
  <c r="AA236" i="47"/>
  <c r="Z236" i="47"/>
  <c r="U236" i="47"/>
  <c r="W236" i="47" s="1"/>
  <c r="Y236" i="47" s="1"/>
  <c r="G236" i="47"/>
  <c r="X236" i="47" s="1"/>
  <c r="U235" i="47"/>
  <c r="W235" i="47" s="1"/>
  <c r="Y235" i="47" s="1"/>
  <c r="G235" i="47"/>
  <c r="AA235" i="47" s="1"/>
  <c r="U234" i="47"/>
  <c r="W234" i="47" s="1"/>
  <c r="Y234" i="47" s="1"/>
  <c r="G234" i="47"/>
  <c r="X234" i="47" s="1"/>
  <c r="U233" i="47"/>
  <c r="W233" i="47" s="1"/>
  <c r="Y233" i="47" s="1"/>
  <c r="G233" i="47"/>
  <c r="AA232" i="47"/>
  <c r="U232" i="47"/>
  <c r="W232" i="47" s="1"/>
  <c r="G232" i="47"/>
  <c r="X232" i="47" s="1"/>
  <c r="U231" i="47"/>
  <c r="W231" i="47" s="1"/>
  <c r="G231" i="47"/>
  <c r="AA231" i="47" s="1"/>
  <c r="U230" i="47"/>
  <c r="W230" i="47" s="1"/>
  <c r="G230" i="47"/>
  <c r="AA230" i="47" s="1"/>
  <c r="U229" i="47"/>
  <c r="W229" i="47" s="1"/>
  <c r="G229" i="47"/>
  <c r="Z229" i="47" s="1"/>
  <c r="U228" i="47"/>
  <c r="W228" i="47" s="1"/>
  <c r="G228" i="47"/>
  <c r="X228" i="47" s="1"/>
  <c r="U227" i="47"/>
  <c r="W227" i="47" s="1"/>
  <c r="G227" i="47"/>
  <c r="AA227" i="47" s="1"/>
  <c r="U226" i="47"/>
  <c r="W226" i="47" s="1"/>
  <c r="G226" i="47"/>
  <c r="AA226" i="47" s="1"/>
  <c r="U225" i="47"/>
  <c r="W225" i="47" s="1"/>
  <c r="G225" i="47"/>
  <c r="U224" i="47"/>
  <c r="W224" i="47" s="1"/>
  <c r="G224" i="47"/>
  <c r="X224" i="47" s="1"/>
  <c r="U223" i="47"/>
  <c r="W223" i="47" s="1"/>
  <c r="G223" i="47"/>
  <c r="U222" i="47"/>
  <c r="W222" i="47" s="1"/>
  <c r="G222" i="47"/>
  <c r="U221" i="47"/>
  <c r="W221" i="47" s="1"/>
  <c r="G221" i="47"/>
  <c r="X221" i="47" s="1"/>
  <c r="U220" i="47"/>
  <c r="W220" i="47" s="1"/>
  <c r="G220" i="47"/>
  <c r="U219" i="47"/>
  <c r="W219" i="47" s="1"/>
  <c r="G219" i="47"/>
  <c r="AA219" i="47" s="1"/>
  <c r="U218" i="47"/>
  <c r="W218" i="47" s="1"/>
  <c r="G218" i="47"/>
  <c r="X218" i="47" s="1"/>
  <c r="U217" i="47"/>
  <c r="W217" i="47" s="1"/>
  <c r="G217" i="47"/>
  <c r="Z217" i="47" s="1"/>
  <c r="U216" i="47"/>
  <c r="W216" i="47" s="1"/>
  <c r="G216" i="47"/>
  <c r="Z216" i="47" s="1"/>
  <c r="U215" i="47"/>
  <c r="W215" i="47" s="1"/>
  <c r="Y215" i="47" s="1"/>
  <c r="G215" i="47"/>
  <c r="Z215" i="47" s="1"/>
  <c r="U214" i="47"/>
  <c r="W214" i="47" s="1"/>
  <c r="G214" i="47"/>
  <c r="U213" i="47"/>
  <c r="W213" i="47" s="1"/>
  <c r="G213" i="47"/>
  <c r="X213" i="47" s="1"/>
  <c r="U212" i="47"/>
  <c r="W212" i="47" s="1"/>
  <c r="G212" i="47"/>
  <c r="X212" i="47" s="1"/>
  <c r="U211" i="47"/>
  <c r="W211" i="47" s="1"/>
  <c r="G211" i="47"/>
  <c r="AA211" i="47" s="1"/>
  <c r="U210" i="47"/>
  <c r="W210" i="47" s="1"/>
  <c r="G210" i="47"/>
  <c r="U209" i="47"/>
  <c r="W209" i="47" s="1"/>
  <c r="Y209" i="47" s="1"/>
  <c r="G209" i="47"/>
  <c r="Z209" i="47" s="1"/>
  <c r="B201" i="47"/>
  <c r="V197" i="47"/>
  <c r="V316" i="47" s="1"/>
  <c r="T197" i="47"/>
  <c r="T316" i="47" s="1"/>
  <c r="S197" i="47"/>
  <c r="S316" i="47" s="1"/>
  <c r="R197" i="47"/>
  <c r="R316" i="47" s="1"/>
  <c r="Q197" i="47"/>
  <c r="Q316" i="47" s="1"/>
  <c r="P197" i="47"/>
  <c r="P316" i="47" s="1"/>
  <c r="O197" i="47"/>
  <c r="O316" i="47" s="1"/>
  <c r="N197" i="47"/>
  <c r="N316" i="47" s="1"/>
  <c r="M197" i="47"/>
  <c r="M316" i="47" s="1"/>
  <c r="L197" i="47"/>
  <c r="L316" i="47" s="1"/>
  <c r="K197" i="47"/>
  <c r="K316" i="47" s="1"/>
  <c r="J197" i="47"/>
  <c r="I197" i="47"/>
  <c r="I316" i="47" s="1"/>
  <c r="B197" i="47"/>
  <c r="B316" i="47" s="1"/>
  <c r="U196" i="47"/>
  <c r="W196" i="47" s="1"/>
  <c r="G196" i="47"/>
  <c r="U195" i="47"/>
  <c r="W195" i="47" s="1"/>
  <c r="G195" i="47"/>
  <c r="X195" i="47" s="1"/>
  <c r="U194" i="47"/>
  <c r="W194" i="47" s="1"/>
  <c r="G194" i="47"/>
  <c r="U193" i="47"/>
  <c r="W193" i="47" s="1"/>
  <c r="G193" i="47"/>
  <c r="Z193" i="47" s="1"/>
  <c r="U192" i="47"/>
  <c r="W192" i="47" s="1"/>
  <c r="G192" i="47"/>
  <c r="U191" i="47"/>
  <c r="W191" i="47" s="1"/>
  <c r="G191" i="47"/>
  <c r="X191" i="47" s="1"/>
  <c r="U190" i="47"/>
  <c r="W190" i="47" s="1"/>
  <c r="G190" i="47"/>
  <c r="AA190" i="47" s="1"/>
  <c r="AA189" i="47"/>
  <c r="Z189" i="47"/>
  <c r="W189" i="47"/>
  <c r="U189" i="47"/>
  <c r="G189" i="47"/>
  <c r="X189" i="47" s="1"/>
  <c r="U188" i="47"/>
  <c r="W188" i="47" s="1"/>
  <c r="G188" i="47"/>
  <c r="Z188" i="47" s="1"/>
  <c r="U187" i="47"/>
  <c r="W187" i="47" s="1"/>
  <c r="G187" i="47"/>
  <c r="Z187" i="47" s="1"/>
  <c r="U186" i="47"/>
  <c r="W186" i="47" s="1"/>
  <c r="G186" i="47"/>
  <c r="U185" i="47"/>
  <c r="W185" i="47" s="1"/>
  <c r="G185" i="47"/>
  <c r="AA185" i="47" s="1"/>
  <c r="U184" i="47"/>
  <c r="W184" i="47" s="1"/>
  <c r="G184" i="47"/>
  <c r="AA184" i="47" s="1"/>
  <c r="U183" i="47"/>
  <c r="W183" i="47" s="1"/>
  <c r="G183" i="47"/>
  <c r="Z183" i="47" s="1"/>
  <c r="U182" i="47"/>
  <c r="W182" i="47" s="1"/>
  <c r="G182" i="47"/>
  <c r="AA182" i="47" s="1"/>
  <c r="U181" i="47"/>
  <c r="W181" i="47" s="1"/>
  <c r="G181" i="47"/>
  <c r="AA181" i="47" s="1"/>
  <c r="U180" i="47"/>
  <c r="W180" i="47" s="1"/>
  <c r="G180" i="47"/>
  <c r="AA180" i="47" s="1"/>
  <c r="U179" i="47"/>
  <c r="W179" i="47" s="1"/>
  <c r="G179" i="47"/>
  <c r="U178" i="47"/>
  <c r="W178" i="47" s="1"/>
  <c r="G178" i="47"/>
  <c r="X178" i="47" s="1"/>
  <c r="U177" i="47"/>
  <c r="W177" i="47" s="1"/>
  <c r="G177" i="47"/>
  <c r="AA177" i="47" s="1"/>
  <c r="U176" i="47"/>
  <c r="W176" i="47" s="1"/>
  <c r="G176" i="47"/>
  <c r="X176" i="47" s="1"/>
  <c r="U175" i="47"/>
  <c r="W175" i="47" s="1"/>
  <c r="G175" i="47"/>
  <c r="Z175" i="47" s="1"/>
  <c r="U174" i="47"/>
  <c r="W174" i="47" s="1"/>
  <c r="G174" i="47"/>
  <c r="AA174" i="47" s="1"/>
  <c r="U173" i="47"/>
  <c r="W173" i="47" s="1"/>
  <c r="G173" i="47"/>
  <c r="AA173" i="47" s="1"/>
  <c r="U172" i="47"/>
  <c r="W172" i="47" s="1"/>
  <c r="G172" i="47"/>
  <c r="X172" i="47" s="1"/>
  <c r="U171" i="47"/>
  <c r="W171" i="47" s="1"/>
  <c r="G171" i="47"/>
  <c r="AA171" i="47" s="1"/>
  <c r="U170" i="47"/>
  <c r="W170" i="47" s="1"/>
  <c r="G170" i="47"/>
  <c r="Z170" i="47" s="1"/>
  <c r="AA169" i="47"/>
  <c r="Z169" i="47"/>
  <c r="U169" i="47"/>
  <c r="W169" i="47" s="1"/>
  <c r="G169" i="47"/>
  <c r="U168" i="47"/>
  <c r="W168" i="47" s="1"/>
  <c r="G168" i="47"/>
  <c r="Z168" i="47" s="1"/>
  <c r="U167" i="47"/>
  <c r="W167" i="47" s="1"/>
  <c r="G167" i="47"/>
  <c r="X167" i="47" s="1"/>
  <c r="U166" i="47"/>
  <c r="W166" i="47" s="1"/>
  <c r="G166" i="47"/>
  <c r="AA166" i="47" s="1"/>
  <c r="U165" i="47"/>
  <c r="W165" i="47" s="1"/>
  <c r="G165" i="47"/>
  <c r="U164" i="47"/>
  <c r="W164" i="47" s="1"/>
  <c r="G164" i="47"/>
  <c r="AA164" i="47" s="1"/>
  <c r="U163" i="47"/>
  <c r="W163" i="47" s="1"/>
  <c r="G163" i="47"/>
  <c r="AA163" i="47" s="1"/>
  <c r="U162" i="47"/>
  <c r="W162" i="47" s="1"/>
  <c r="G162" i="47"/>
  <c r="U161" i="47"/>
  <c r="W161" i="47" s="1"/>
  <c r="G161" i="47"/>
  <c r="AA161" i="47" s="1"/>
  <c r="U160" i="47"/>
  <c r="W160" i="47" s="1"/>
  <c r="G160" i="47"/>
  <c r="U159" i="47"/>
  <c r="W159" i="47" s="1"/>
  <c r="G159" i="47"/>
  <c r="AA159" i="47" s="1"/>
  <c r="U158" i="47"/>
  <c r="W158" i="47" s="1"/>
  <c r="G158" i="47"/>
  <c r="X158" i="47" s="1"/>
  <c r="U157" i="47"/>
  <c r="W157" i="47" s="1"/>
  <c r="G157" i="47"/>
  <c r="Z157" i="47" s="1"/>
  <c r="U156" i="47"/>
  <c r="W156" i="47" s="1"/>
  <c r="G156" i="47"/>
  <c r="AA156" i="47" s="1"/>
  <c r="U155" i="47"/>
  <c r="W155" i="47" s="1"/>
  <c r="G155" i="47"/>
  <c r="X155" i="47" s="1"/>
  <c r="U154" i="47"/>
  <c r="W154" i="47" s="1"/>
  <c r="G154" i="47"/>
  <c r="AA154" i="47" s="1"/>
  <c r="U153" i="47"/>
  <c r="W153" i="47" s="1"/>
  <c r="G153" i="47"/>
  <c r="Z153" i="47" s="1"/>
  <c r="U152" i="47"/>
  <c r="W152" i="47" s="1"/>
  <c r="G152" i="47"/>
  <c r="X152" i="47" s="1"/>
  <c r="U151" i="47"/>
  <c r="W151" i="47" s="1"/>
  <c r="G151" i="47"/>
  <c r="Z151" i="47" s="1"/>
  <c r="U150" i="47"/>
  <c r="W150" i="47" s="1"/>
  <c r="G150" i="47"/>
  <c r="U149" i="47"/>
  <c r="W149" i="47" s="1"/>
  <c r="G149" i="47"/>
  <c r="AA149" i="47" s="1"/>
  <c r="U148" i="47"/>
  <c r="W148" i="47" s="1"/>
  <c r="G148" i="47"/>
  <c r="AA147" i="47"/>
  <c r="X147" i="47"/>
  <c r="W147" i="47"/>
  <c r="U147" i="47"/>
  <c r="G147" i="47"/>
  <c r="Z147" i="47" s="1"/>
  <c r="U146" i="47"/>
  <c r="W146" i="47" s="1"/>
  <c r="G146" i="47"/>
  <c r="Z146" i="47" s="1"/>
  <c r="U145" i="47"/>
  <c r="W145" i="47" s="1"/>
  <c r="G145" i="47"/>
  <c r="AA145" i="47" s="1"/>
  <c r="U144" i="47"/>
  <c r="W144" i="47" s="1"/>
  <c r="G144" i="47"/>
  <c r="U143" i="47"/>
  <c r="W143" i="47" s="1"/>
  <c r="G143" i="47"/>
  <c r="U142" i="47"/>
  <c r="W142" i="47" s="1"/>
  <c r="G142" i="47"/>
  <c r="AA142" i="47" s="1"/>
  <c r="AA141" i="47"/>
  <c r="U141" i="47"/>
  <c r="W141" i="47" s="1"/>
  <c r="G141" i="47"/>
  <c r="X141" i="47" s="1"/>
  <c r="U140" i="47"/>
  <c r="W140" i="47" s="1"/>
  <c r="G140" i="47"/>
  <c r="X140" i="47" s="1"/>
  <c r="U139" i="47"/>
  <c r="W139" i="47" s="1"/>
  <c r="G139" i="47"/>
  <c r="U138" i="47"/>
  <c r="W138" i="47" s="1"/>
  <c r="G138" i="47"/>
  <c r="AA137" i="47"/>
  <c r="Z137" i="47"/>
  <c r="U137" i="47"/>
  <c r="W137" i="47" s="1"/>
  <c r="G137" i="47"/>
  <c r="X137" i="47" s="1"/>
  <c r="U136" i="47"/>
  <c r="W136" i="47" s="1"/>
  <c r="G136" i="47"/>
  <c r="U135" i="47"/>
  <c r="W135" i="47" s="1"/>
  <c r="G135" i="47"/>
  <c r="U134" i="47"/>
  <c r="W134" i="47" s="1"/>
  <c r="Y134" i="47" s="1"/>
  <c r="G134" i="47"/>
  <c r="Z134" i="47" s="1"/>
  <c r="U133" i="47"/>
  <c r="W133" i="47" s="1"/>
  <c r="Y133" i="47" s="1"/>
  <c r="G133" i="47"/>
  <c r="Z133" i="47" s="1"/>
  <c r="U132" i="47"/>
  <c r="W132" i="47" s="1"/>
  <c r="Y132" i="47" s="1"/>
  <c r="G132" i="47"/>
  <c r="AA132" i="47" s="1"/>
  <c r="U131" i="47"/>
  <c r="W131" i="47" s="1"/>
  <c r="Y131" i="47" s="1"/>
  <c r="G131" i="47"/>
  <c r="U130" i="47"/>
  <c r="W130" i="47" s="1"/>
  <c r="G130" i="47"/>
  <c r="U129" i="47"/>
  <c r="W129" i="47" s="1"/>
  <c r="G129" i="47"/>
  <c r="U128" i="47"/>
  <c r="W128" i="47" s="1"/>
  <c r="G128" i="47"/>
  <c r="U127" i="47"/>
  <c r="W127" i="47" s="1"/>
  <c r="G127" i="47"/>
  <c r="U126" i="47"/>
  <c r="W126" i="47" s="1"/>
  <c r="G126" i="47"/>
  <c r="U125" i="47"/>
  <c r="W125" i="47" s="1"/>
  <c r="G125" i="47"/>
  <c r="U124" i="47"/>
  <c r="W124" i="47" s="1"/>
  <c r="G124" i="47"/>
  <c r="U123" i="47"/>
  <c r="W123" i="47" s="1"/>
  <c r="G123" i="47"/>
  <c r="U122" i="47"/>
  <c r="W122" i="47" s="1"/>
  <c r="G122" i="47"/>
  <c r="Y122" i="47" s="1"/>
  <c r="U121" i="47"/>
  <c r="W121" i="47" s="1"/>
  <c r="G121" i="47"/>
  <c r="U120" i="47"/>
  <c r="W120" i="47" s="1"/>
  <c r="G120" i="47"/>
  <c r="Y120" i="47" s="1"/>
  <c r="U119" i="47"/>
  <c r="W119" i="47" s="1"/>
  <c r="G119" i="47"/>
  <c r="U118" i="47"/>
  <c r="W118" i="47" s="1"/>
  <c r="G118" i="47"/>
  <c r="U117" i="47"/>
  <c r="W117" i="47" s="1"/>
  <c r="G117" i="47"/>
  <c r="U116" i="47"/>
  <c r="W116" i="47" s="1"/>
  <c r="G116" i="47"/>
  <c r="Y116" i="47" s="1"/>
  <c r="U115" i="47"/>
  <c r="W115" i="47" s="1"/>
  <c r="G115" i="47"/>
  <c r="U114" i="47"/>
  <c r="W114" i="47" s="1"/>
  <c r="G114" i="47"/>
  <c r="Y114" i="47" s="1"/>
  <c r="U113" i="47"/>
  <c r="W113" i="47" s="1"/>
  <c r="G113" i="47"/>
  <c r="U112" i="47"/>
  <c r="W112" i="47" s="1"/>
  <c r="G112" i="47"/>
  <c r="U111" i="47"/>
  <c r="W111" i="47" s="1"/>
  <c r="G111" i="47"/>
  <c r="U110" i="47"/>
  <c r="W110" i="47" s="1"/>
  <c r="G110" i="47"/>
  <c r="Y110" i="47" s="1"/>
  <c r="U109" i="47"/>
  <c r="W109" i="47" s="1"/>
  <c r="G109" i="47"/>
  <c r="B101" i="47"/>
  <c r="V97" i="47"/>
  <c r="V311" i="47" s="1"/>
  <c r="V313" i="47" s="1"/>
  <c r="T97" i="47"/>
  <c r="T311" i="47" s="1"/>
  <c r="S97" i="47"/>
  <c r="S311" i="47" s="1"/>
  <c r="R97" i="47"/>
  <c r="R311" i="47" s="1"/>
  <c r="Q97" i="47"/>
  <c r="Q311" i="47" s="1"/>
  <c r="P97" i="47"/>
  <c r="P311" i="47" s="1"/>
  <c r="O97" i="47"/>
  <c r="O311" i="47" s="1"/>
  <c r="N97" i="47"/>
  <c r="M97" i="47"/>
  <c r="M311" i="47" s="1"/>
  <c r="L97" i="47"/>
  <c r="L311" i="47" s="1"/>
  <c r="K97" i="47"/>
  <c r="K311" i="47" s="1"/>
  <c r="J97" i="47"/>
  <c r="J311" i="47" s="1"/>
  <c r="I97" i="47"/>
  <c r="B97" i="47"/>
  <c r="B311" i="47" s="1"/>
  <c r="U96" i="47"/>
  <c r="W96" i="47" s="1"/>
  <c r="G96" i="47"/>
  <c r="X96" i="47" s="1"/>
  <c r="U95" i="47"/>
  <c r="W95" i="47" s="1"/>
  <c r="G95" i="47"/>
  <c r="X95" i="47" s="1"/>
  <c r="U94" i="47"/>
  <c r="W94" i="47" s="1"/>
  <c r="G94" i="47"/>
  <c r="U93" i="47"/>
  <c r="W93" i="47" s="1"/>
  <c r="G93" i="47"/>
  <c r="X93" i="47" s="1"/>
  <c r="U92" i="47"/>
  <c r="W92" i="47" s="1"/>
  <c r="G92" i="47"/>
  <c r="AA92" i="47" s="1"/>
  <c r="U91" i="47"/>
  <c r="W91" i="47" s="1"/>
  <c r="G91" i="47"/>
  <c r="X91" i="47" s="1"/>
  <c r="AA90" i="47"/>
  <c r="Z90" i="47"/>
  <c r="U90" i="47"/>
  <c r="W90" i="47" s="1"/>
  <c r="G90" i="47"/>
  <c r="U89" i="47"/>
  <c r="W89" i="47" s="1"/>
  <c r="G89" i="47"/>
  <c r="AA89" i="47" s="1"/>
  <c r="U88" i="47"/>
  <c r="W88" i="47" s="1"/>
  <c r="G88" i="47"/>
  <c r="AA88" i="47" s="1"/>
  <c r="U87" i="47"/>
  <c r="W87" i="47" s="1"/>
  <c r="G87" i="47"/>
  <c r="U86" i="47"/>
  <c r="W86" i="47" s="1"/>
  <c r="G86" i="47"/>
  <c r="Z85" i="47"/>
  <c r="U85" i="47"/>
  <c r="W85" i="47" s="1"/>
  <c r="G85" i="47"/>
  <c r="AA85" i="47" s="1"/>
  <c r="U84" i="47"/>
  <c r="W84" i="47" s="1"/>
  <c r="G84" i="47"/>
  <c r="AA84" i="47" s="1"/>
  <c r="U83" i="47"/>
  <c r="W83" i="47" s="1"/>
  <c r="G83" i="47"/>
  <c r="Z83" i="47" s="1"/>
  <c r="U82" i="47"/>
  <c r="W82" i="47" s="1"/>
  <c r="G82" i="47"/>
  <c r="X82" i="47" s="1"/>
  <c r="U81" i="47"/>
  <c r="W81" i="47" s="1"/>
  <c r="G81" i="47"/>
  <c r="X81" i="47" s="1"/>
  <c r="U80" i="47"/>
  <c r="W80" i="47" s="1"/>
  <c r="G80" i="47"/>
  <c r="Z80" i="47" s="1"/>
  <c r="U79" i="47"/>
  <c r="W79" i="47" s="1"/>
  <c r="G79" i="47"/>
  <c r="AA79" i="47" s="1"/>
  <c r="U78" i="47"/>
  <c r="W78" i="47" s="1"/>
  <c r="G78" i="47"/>
  <c r="Z78" i="47" s="1"/>
  <c r="U77" i="47"/>
  <c r="W77" i="47" s="1"/>
  <c r="G77" i="47"/>
  <c r="U76" i="47"/>
  <c r="W76" i="47" s="1"/>
  <c r="G76" i="47"/>
  <c r="Z76" i="47" s="1"/>
  <c r="Z75" i="47"/>
  <c r="X75" i="47"/>
  <c r="U75" i="47"/>
  <c r="W75" i="47" s="1"/>
  <c r="G75" i="47"/>
  <c r="U74" i="47"/>
  <c r="W74" i="47" s="1"/>
  <c r="G74" i="47"/>
  <c r="AA74" i="47" s="1"/>
  <c r="U73" i="47"/>
  <c r="W73" i="47" s="1"/>
  <c r="G73" i="47"/>
  <c r="AA73" i="47" s="1"/>
  <c r="U72" i="47"/>
  <c r="W72" i="47" s="1"/>
  <c r="G72" i="47"/>
  <c r="Z72" i="47" s="1"/>
  <c r="U71" i="47"/>
  <c r="W71" i="47" s="1"/>
  <c r="G71" i="47"/>
  <c r="AA71" i="47" s="1"/>
  <c r="U70" i="47"/>
  <c r="W70" i="47" s="1"/>
  <c r="G70" i="47"/>
  <c r="Z70" i="47" s="1"/>
  <c r="U69" i="47"/>
  <c r="W69" i="47" s="1"/>
  <c r="G69" i="47"/>
  <c r="U68" i="47"/>
  <c r="W68" i="47" s="1"/>
  <c r="G68" i="47"/>
  <c r="U67" i="47"/>
  <c r="W67" i="47" s="1"/>
  <c r="G67" i="47"/>
  <c r="AA67" i="47" s="1"/>
  <c r="U66" i="47"/>
  <c r="W66" i="47" s="1"/>
  <c r="G66" i="47"/>
  <c r="AA65" i="47"/>
  <c r="Z65" i="47"/>
  <c r="U65" i="47"/>
  <c r="W65" i="47" s="1"/>
  <c r="G65" i="47"/>
  <c r="X65" i="47" s="1"/>
  <c r="U64" i="47"/>
  <c r="W64" i="47" s="1"/>
  <c r="G64" i="47"/>
  <c r="AA64" i="47" s="1"/>
  <c r="U63" i="47"/>
  <c r="W63" i="47" s="1"/>
  <c r="G63" i="47"/>
  <c r="X63" i="47" s="1"/>
  <c r="U62" i="47"/>
  <c r="W62" i="47" s="1"/>
  <c r="G62" i="47"/>
  <c r="AA62" i="47" s="1"/>
  <c r="U61" i="47"/>
  <c r="W61" i="47" s="1"/>
  <c r="G61" i="47"/>
  <c r="AA61" i="47" s="1"/>
  <c r="U60" i="47"/>
  <c r="W60" i="47" s="1"/>
  <c r="G60" i="47"/>
  <c r="AA60" i="47" s="1"/>
  <c r="U59" i="47"/>
  <c r="W59" i="47" s="1"/>
  <c r="G59" i="47"/>
  <c r="AA59" i="47" s="1"/>
  <c r="U58" i="47"/>
  <c r="W58" i="47" s="1"/>
  <c r="G58" i="47"/>
  <c r="X58" i="47" s="1"/>
  <c r="U57" i="47"/>
  <c r="W57" i="47" s="1"/>
  <c r="G57" i="47"/>
  <c r="AA57" i="47" s="1"/>
  <c r="U56" i="47"/>
  <c r="W56" i="47" s="1"/>
  <c r="Y56" i="47" s="1"/>
  <c r="G56" i="47"/>
  <c r="Z56" i="47" s="1"/>
  <c r="U55" i="47"/>
  <c r="W55" i="47" s="1"/>
  <c r="G55" i="47"/>
  <c r="Y55" i="47" s="1"/>
  <c r="U54" i="47"/>
  <c r="W54" i="47" s="1"/>
  <c r="G54" i="47"/>
  <c r="U53" i="47"/>
  <c r="W53" i="47" s="1"/>
  <c r="G53" i="47"/>
  <c r="U52" i="47"/>
  <c r="W52" i="47" s="1"/>
  <c r="G52" i="47"/>
  <c r="U51" i="47"/>
  <c r="W51" i="47" s="1"/>
  <c r="G51" i="47"/>
  <c r="U50" i="47"/>
  <c r="W50" i="47" s="1"/>
  <c r="G50" i="47"/>
  <c r="U49" i="47"/>
  <c r="W49" i="47" s="1"/>
  <c r="G49" i="47"/>
  <c r="U48" i="47"/>
  <c r="W48" i="47" s="1"/>
  <c r="G48" i="47"/>
  <c r="U47" i="47"/>
  <c r="W47" i="47" s="1"/>
  <c r="G47" i="47"/>
  <c r="U46" i="47"/>
  <c r="W46" i="47" s="1"/>
  <c r="G46" i="47"/>
  <c r="Y46" i="47" s="1"/>
  <c r="U45" i="47"/>
  <c r="W45" i="47" s="1"/>
  <c r="G45" i="47"/>
  <c r="U44" i="47"/>
  <c r="W44" i="47" s="1"/>
  <c r="G44" i="47"/>
  <c r="Y44" i="47" s="1"/>
  <c r="U43" i="47"/>
  <c r="W43" i="47" s="1"/>
  <c r="G43" i="47"/>
  <c r="Y43" i="47" s="1"/>
  <c r="U42" i="47"/>
  <c r="W42" i="47" s="1"/>
  <c r="G42" i="47"/>
  <c r="U41" i="47"/>
  <c r="W41" i="47" s="1"/>
  <c r="G41" i="47"/>
  <c r="U40" i="47"/>
  <c r="W40" i="47" s="1"/>
  <c r="G40" i="47"/>
  <c r="U39" i="47"/>
  <c r="W39" i="47" s="1"/>
  <c r="G39" i="47"/>
  <c r="Y39" i="47" s="1"/>
  <c r="U38" i="47"/>
  <c r="W38" i="47" s="1"/>
  <c r="G38" i="47"/>
  <c r="U37" i="47"/>
  <c r="W37" i="47" s="1"/>
  <c r="G37" i="47"/>
  <c r="U36" i="47"/>
  <c r="W36" i="47" s="1"/>
  <c r="G36" i="47"/>
  <c r="U35" i="47"/>
  <c r="W35" i="47" s="1"/>
  <c r="G35" i="47"/>
  <c r="U34" i="47"/>
  <c r="W34" i="47" s="1"/>
  <c r="G34" i="47"/>
  <c r="U33" i="47"/>
  <c r="W33" i="47" s="1"/>
  <c r="G33" i="47"/>
  <c r="U32" i="47"/>
  <c r="W32" i="47" s="1"/>
  <c r="G32" i="47"/>
  <c r="U31" i="47"/>
  <c r="W31" i="47" s="1"/>
  <c r="G31" i="47"/>
  <c r="U30" i="47"/>
  <c r="W30" i="47" s="1"/>
  <c r="G30" i="47"/>
  <c r="U29" i="47"/>
  <c r="W29" i="47" s="1"/>
  <c r="G29" i="47"/>
  <c r="U28" i="47"/>
  <c r="W28" i="47" s="1"/>
  <c r="G28" i="47"/>
  <c r="U27" i="47"/>
  <c r="W27" i="47" s="1"/>
  <c r="G27" i="47"/>
  <c r="Y27" i="47" s="1"/>
  <c r="U26" i="47"/>
  <c r="W26" i="47" s="1"/>
  <c r="G26" i="47"/>
  <c r="U25" i="47"/>
  <c r="W25" i="47" s="1"/>
  <c r="G25" i="47"/>
  <c r="U24" i="47"/>
  <c r="W24" i="47" s="1"/>
  <c r="G24" i="47"/>
  <c r="U23" i="47"/>
  <c r="W23" i="47" s="1"/>
  <c r="G23" i="47"/>
  <c r="U22" i="47"/>
  <c r="W22" i="47" s="1"/>
  <c r="G22" i="47"/>
  <c r="Y22" i="47" s="1"/>
  <c r="U21" i="47"/>
  <c r="W21" i="47" s="1"/>
  <c r="G21" i="47"/>
  <c r="U20" i="47"/>
  <c r="W20" i="47" s="1"/>
  <c r="G20" i="47"/>
  <c r="U19" i="47"/>
  <c r="W19" i="47" s="1"/>
  <c r="G19" i="47"/>
  <c r="Y19" i="47" s="1"/>
  <c r="U18" i="47"/>
  <c r="W18" i="47" s="1"/>
  <c r="G18" i="47"/>
  <c r="U17" i="47"/>
  <c r="W17" i="47" s="1"/>
  <c r="G17" i="47"/>
  <c r="Y17" i="47" s="1"/>
  <c r="U16" i="47"/>
  <c r="W16" i="47" s="1"/>
  <c r="G16" i="47"/>
  <c r="U15" i="47"/>
  <c r="W15" i="47" s="1"/>
  <c r="G15" i="47"/>
  <c r="U14" i="47"/>
  <c r="W14" i="47" s="1"/>
  <c r="G14" i="47"/>
  <c r="U13" i="47"/>
  <c r="W13" i="47" s="1"/>
  <c r="G13" i="47"/>
  <c r="U12" i="47"/>
  <c r="W12" i="47" s="1"/>
  <c r="G12" i="47"/>
  <c r="U11" i="47"/>
  <c r="W11" i="47" s="1"/>
  <c r="G11" i="47"/>
  <c r="U10" i="47"/>
  <c r="W10" i="47" s="1"/>
  <c r="G10" i="47"/>
  <c r="U9" i="47"/>
  <c r="G9" i="47"/>
  <c r="Y20" i="47" l="1"/>
  <c r="X9" i="47"/>
  <c r="AA15" i="47"/>
  <c r="Y15" i="47"/>
  <c r="X21" i="47"/>
  <c r="Y21" i="47"/>
  <c r="AA26" i="47"/>
  <c r="Y26" i="47"/>
  <c r="Z32" i="47"/>
  <c r="Y32" i="47"/>
  <c r="AA38" i="47"/>
  <c r="Y38" i="47"/>
  <c r="AA49" i="47"/>
  <c r="Y49" i="47"/>
  <c r="AA10" i="47"/>
  <c r="Y10" i="47"/>
  <c r="Z16" i="47"/>
  <c r="Y16" i="47"/>
  <c r="AA33" i="47"/>
  <c r="Y33" i="47"/>
  <c r="X50" i="47"/>
  <c r="Y50" i="47"/>
  <c r="X55" i="47"/>
  <c r="Z55" i="47"/>
  <c r="Z11" i="47"/>
  <c r="Y11" i="47"/>
  <c r="Z22" i="47"/>
  <c r="Z28" i="47"/>
  <c r="Y28" i="47"/>
  <c r="X34" i="47"/>
  <c r="Y34" i="47"/>
  <c r="Z39" i="47"/>
  <c r="X45" i="47"/>
  <c r="Y45" i="47"/>
  <c r="AA51" i="47"/>
  <c r="Y51" i="47"/>
  <c r="AA55" i="47"/>
  <c r="AA22" i="47"/>
  <c r="AA39" i="47"/>
  <c r="X12" i="47"/>
  <c r="Y12" i="47"/>
  <c r="AA18" i="47"/>
  <c r="Y18" i="47"/>
  <c r="X23" i="47"/>
  <c r="Y23" i="47"/>
  <c r="X29" i="47"/>
  <c r="Y29" i="47"/>
  <c r="X35" i="47"/>
  <c r="Y35" i="47"/>
  <c r="AA40" i="47"/>
  <c r="Y40" i="47"/>
  <c r="X52" i="47"/>
  <c r="Y52" i="47"/>
  <c r="AA13" i="47"/>
  <c r="Y13" i="47"/>
  <c r="X24" i="47"/>
  <c r="Y24" i="47"/>
  <c r="X30" i="47"/>
  <c r="Y30" i="47"/>
  <c r="AA36" i="47"/>
  <c r="Y36" i="47"/>
  <c r="X41" i="47"/>
  <c r="Y41" i="47"/>
  <c r="Z47" i="47"/>
  <c r="Y47" i="47"/>
  <c r="Z53" i="47"/>
  <c r="Y53" i="47"/>
  <c r="Z14" i="47"/>
  <c r="Y14" i="47"/>
  <c r="AA25" i="47"/>
  <c r="Y25" i="47"/>
  <c r="AA31" i="47"/>
  <c r="Y31" i="47"/>
  <c r="Z37" i="47"/>
  <c r="Y37" i="47"/>
  <c r="AA42" i="47"/>
  <c r="Y42" i="47"/>
  <c r="AA48" i="47"/>
  <c r="Y48" i="47"/>
  <c r="AA54" i="47"/>
  <c r="Y54" i="47"/>
  <c r="Y112" i="47"/>
  <c r="Z121" i="47"/>
  <c r="Y121" i="47"/>
  <c r="Z122" i="47"/>
  <c r="AA123" i="47"/>
  <c r="Y123" i="47"/>
  <c r="Z118" i="47"/>
  <c r="Y118" i="47"/>
  <c r="X124" i="47"/>
  <c r="Y124" i="47"/>
  <c r="X130" i="47"/>
  <c r="Y130" i="47"/>
  <c r="Z109" i="47"/>
  <c r="Y109" i="47"/>
  <c r="AA111" i="47"/>
  <c r="Y111" i="47"/>
  <c r="X125" i="47"/>
  <c r="Y125" i="47"/>
  <c r="AA126" i="47"/>
  <c r="Y126" i="47"/>
  <c r="X115" i="47"/>
  <c r="Y115" i="47"/>
  <c r="AA127" i="47"/>
  <c r="Y127" i="47"/>
  <c r="X128" i="47"/>
  <c r="Y128" i="47"/>
  <c r="Z117" i="47"/>
  <c r="Y117" i="47"/>
  <c r="AA129" i="47"/>
  <c r="Y129" i="47"/>
  <c r="Z113" i="47"/>
  <c r="Y113" i="47"/>
  <c r="X119" i="47"/>
  <c r="Y119" i="47"/>
  <c r="Y221" i="47"/>
  <c r="Y213" i="47"/>
  <c r="Y219" i="47"/>
  <c r="Y225" i="47"/>
  <c r="Y231" i="47"/>
  <c r="Y227" i="47"/>
  <c r="Y216" i="47"/>
  <c r="Y228" i="47"/>
  <c r="Y223" i="47"/>
  <c r="Y212" i="47"/>
  <c r="Y224" i="47"/>
  <c r="Y214" i="47"/>
  <c r="Y210" i="47"/>
  <c r="Y222" i="47"/>
  <c r="Y211" i="47"/>
  <c r="Y217" i="47"/>
  <c r="AA217" i="47"/>
  <c r="Y229" i="47"/>
  <c r="Y218" i="47"/>
  <c r="Y230" i="47"/>
  <c r="Y220" i="47"/>
  <c r="Y226" i="47"/>
  <c r="Y232" i="47"/>
  <c r="N322" i="47"/>
  <c r="Y295" i="47"/>
  <c r="AA274" i="47"/>
  <c r="Y274" i="47"/>
  <c r="X296" i="47"/>
  <c r="Y296" i="47"/>
  <c r="AA263" i="47"/>
  <c r="Y263" i="47"/>
  <c r="AA291" i="47"/>
  <c r="Y291" i="47"/>
  <c r="AA270" i="47"/>
  <c r="Y270" i="47"/>
  <c r="X286" i="47"/>
  <c r="Y286" i="47"/>
  <c r="X281" i="47"/>
  <c r="AA277" i="47"/>
  <c r="Y277" i="47"/>
  <c r="AA266" i="47"/>
  <c r="Y266" i="47"/>
  <c r="AA272" i="47"/>
  <c r="Y272" i="47"/>
  <c r="AA282" i="47"/>
  <c r="Y282" i="47"/>
  <c r="AA294" i="47"/>
  <c r="Y294" i="47"/>
  <c r="Z262" i="47"/>
  <c r="Y262" i="47"/>
  <c r="Z281" i="47"/>
  <c r="X278" i="47"/>
  <c r="Y278" i="47"/>
  <c r="AA269" i="47"/>
  <c r="Y269" i="47"/>
  <c r="AA287" i="47"/>
  <c r="Y287" i="47"/>
  <c r="X267" i="47"/>
  <c r="Y267" i="47"/>
  <c r="Z273" i="47"/>
  <c r="Y273" i="47"/>
  <c r="AA289" i="47"/>
  <c r="Y289" i="47"/>
  <c r="X268" i="47"/>
  <c r="Y268" i="47"/>
  <c r="Z280" i="47"/>
  <c r="Y280" i="47"/>
  <c r="X275" i="47"/>
  <c r="Y275" i="47"/>
  <c r="X264" i="47"/>
  <c r="Y264" i="47"/>
  <c r="AA275" i="47"/>
  <c r="X276" i="47"/>
  <c r="Y276" i="47"/>
  <c r="AA265" i="47"/>
  <c r="Y265" i="47"/>
  <c r="X271" i="47"/>
  <c r="Y271" i="47"/>
  <c r="AA281" i="47"/>
  <c r="AA279" i="47"/>
  <c r="Y279" i="47"/>
  <c r="Z45" i="47"/>
  <c r="AA45" i="47"/>
  <c r="Z181" i="47"/>
  <c r="N298" i="47"/>
  <c r="AA176" i="47"/>
  <c r="AA93" i="47"/>
  <c r="K331" i="47"/>
  <c r="K336" i="47" s="1"/>
  <c r="Z125" i="47"/>
  <c r="Z289" i="47"/>
  <c r="Z96" i="47"/>
  <c r="Z93" i="47"/>
  <c r="AA125" i="47"/>
  <c r="AA117" i="47"/>
  <c r="AA96" i="47"/>
  <c r="AA128" i="47"/>
  <c r="Z224" i="47"/>
  <c r="AA224" i="47"/>
  <c r="AA29" i="47"/>
  <c r="Z128" i="47"/>
  <c r="Z176" i="47"/>
  <c r="AA83" i="47"/>
  <c r="AA273" i="47"/>
  <c r="AA32" i="47"/>
  <c r="AA115" i="47"/>
  <c r="Z130" i="47"/>
  <c r="AA134" i="47"/>
  <c r="AA153" i="47"/>
  <c r="Z161" i="47"/>
  <c r="Z166" i="47"/>
  <c r="AA187" i="47"/>
  <c r="X134" i="47"/>
  <c r="X153" i="47"/>
  <c r="Z178" i="47"/>
  <c r="X32" i="47"/>
  <c r="N98" i="47"/>
  <c r="Z115" i="47"/>
  <c r="X123" i="47"/>
  <c r="X161" i="47"/>
  <c r="AA178" i="47"/>
  <c r="Z123" i="47"/>
  <c r="X127" i="47"/>
  <c r="AA130" i="47"/>
  <c r="AA183" i="47"/>
  <c r="X287" i="47"/>
  <c r="AA9" i="47"/>
  <c r="Z29" i="47"/>
  <c r="X83" i="47"/>
  <c r="Z127" i="47"/>
  <c r="X230" i="47"/>
  <c r="Z287" i="47"/>
  <c r="X187" i="47"/>
  <c r="AA195" i="47"/>
  <c r="X15" i="47"/>
  <c r="X159" i="47"/>
  <c r="Z212" i="47"/>
  <c r="Z230" i="47"/>
  <c r="X244" i="47"/>
  <c r="X265" i="47"/>
  <c r="M326" i="47"/>
  <c r="N327" i="47" s="1"/>
  <c r="AA47" i="47"/>
  <c r="Z15" i="47"/>
  <c r="Z159" i="47"/>
  <c r="AA212" i="47"/>
  <c r="Z265" i="47"/>
  <c r="X174" i="47"/>
  <c r="Z195" i="47"/>
  <c r="AA229" i="47"/>
  <c r="AA215" i="47"/>
  <c r="X117" i="47"/>
  <c r="Z141" i="47"/>
  <c r="Z275" i="47"/>
  <c r="W332" i="47"/>
  <c r="W337" i="47"/>
  <c r="U297" i="47"/>
  <c r="U326" i="47" s="1"/>
  <c r="Z279" i="47"/>
  <c r="X270" i="47"/>
  <c r="X272" i="47"/>
  <c r="X274" i="47"/>
  <c r="X279" i="47"/>
  <c r="X294" i="47"/>
  <c r="Z270" i="47"/>
  <c r="Z272" i="47"/>
  <c r="Z274" i="47"/>
  <c r="Z291" i="47"/>
  <c r="Z294" i="47"/>
  <c r="Z260" i="47"/>
  <c r="X277" i="47"/>
  <c r="X282" i="47"/>
  <c r="Z268" i="47"/>
  <c r="Z277" i="47"/>
  <c r="Z282" i="47"/>
  <c r="AA268" i="47"/>
  <c r="X289" i="47"/>
  <c r="Q323" i="47"/>
  <c r="Z211" i="47"/>
  <c r="X231" i="47"/>
  <c r="Z234" i="47"/>
  <c r="Z240" i="47"/>
  <c r="X242" i="47"/>
  <c r="X211" i="47"/>
  <c r="Z218" i="47"/>
  <c r="Z242" i="47"/>
  <c r="X240" i="47"/>
  <c r="X225" i="47"/>
  <c r="Z231" i="47"/>
  <c r="AA234" i="47"/>
  <c r="X243" i="47"/>
  <c r="X219" i="47"/>
  <c r="X238" i="47"/>
  <c r="Z243" i="47"/>
  <c r="Z238" i="47"/>
  <c r="Z228" i="47"/>
  <c r="AA209" i="47"/>
  <c r="Z219" i="47"/>
  <c r="Z221" i="47"/>
  <c r="AA221" i="47"/>
  <c r="X209" i="47"/>
  <c r="X217" i="47"/>
  <c r="R331" i="47"/>
  <c r="R336" i="47" s="1"/>
  <c r="S331" i="47"/>
  <c r="S336" i="47" s="1"/>
  <c r="T331" i="47"/>
  <c r="T336" i="47" s="1"/>
  <c r="Q331" i="47"/>
  <c r="Q336" i="47" s="1"/>
  <c r="X165" i="47"/>
  <c r="X118" i="47"/>
  <c r="X142" i="47"/>
  <c r="AA151" i="47"/>
  <c r="AA157" i="47"/>
  <c r="X163" i="47"/>
  <c r="Z165" i="47"/>
  <c r="X177" i="47"/>
  <c r="X182" i="47"/>
  <c r="X190" i="47"/>
  <c r="AA193" i="47"/>
  <c r="AA113" i="47"/>
  <c r="AA118" i="47"/>
  <c r="Z129" i="47"/>
  <c r="X132" i="47"/>
  <c r="Z142" i="47"/>
  <c r="X154" i="47"/>
  <c r="Z163" i="47"/>
  <c r="AA165" i="47"/>
  <c r="X175" i="47"/>
  <c r="Z177" i="47"/>
  <c r="Z182" i="47"/>
  <c r="X185" i="47"/>
  <c r="Z145" i="47"/>
  <c r="X151" i="47"/>
  <c r="AA121" i="47"/>
  <c r="X129" i="47"/>
  <c r="Z132" i="47"/>
  <c r="X149" i="47"/>
  <c r="Z154" i="47"/>
  <c r="X173" i="47"/>
  <c r="X180" i="47"/>
  <c r="Z185" i="47"/>
  <c r="Z190" i="47"/>
  <c r="Z149" i="47"/>
  <c r="X171" i="47"/>
  <c r="Z173" i="47"/>
  <c r="AA175" i="47"/>
  <c r="Z180" i="47"/>
  <c r="X113" i="47"/>
  <c r="X126" i="47"/>
  <c r="X166" i="47"/>
  <c r="Z171" i="47"/>
  <c r="X183" i="47"/>
  <c r="N311" i="47"/>
  <c r="N312" i="47" s="1"/>
  <c r="M331" i="47"/>
  <c r="M336" i="47" s="1"/>
  <c r="Z73" i="47"/>
  <c r="X33" i="47"/>
  <c r="X88" i="47"/>
  <c r="Z91" i="47"/>
  <c r="X11" i="47"/>
  <c r="AA20" i="47"/>
  <c r="Z23" i="47"/>
  <c r="Z33" i="47"/>
  <c r="AA43" i="47"/>
  <c r="AA63" i="47"/>
  <c r="AA76" i="47"/>
  <c r="AA91" i="47"/>
  <c r="X13" i="47"/>
  <c r="Z59" i="47"/>
  <c r="X69" i="47"/>
  <c r="X79" i="47"/>
  <c r="X16" i="47"/>
  <c r="AA16" i="47"/>
  <c r="AA69" i="47"/>
  <c r="X76" i="47"/>
  <c r="AA23" i="47"/>
  <c r="X31" i="47"/>
  <c r="X54" i="47"/>
  <c r="X67" i="47"/>
  <c r="X74" i="47"/>
  <c r="AA11" i="47"/>
  <c r="Z31" i="47"/>
  <c r="Z41" i="47"/>
  <c r="X47" i="47"/>
  <c r="Z54" i="47"/>
  <c r="X57" i="47"/>
  <c r="Z67" i="47"/>
  <c r="Z74" i="47"/>
  <c r="X85" i="47"/>
  <c r="Z95" i="47"/>
  <c r="Z79" i="47"/>
  <c r="Z20" i="47"/>
  <c r="Z49" i="47"/>
  <c r="Z63" i="47"/>
  <c r="X18" i="47"/>
  <c r="AA41" i="47"/>
  <c r="AA95" i="47"/>
  <c r="Z43" i="47"/>
  <c r="Z18" i="47"/>
  <c r="Z34" i="47"/>
  <c r="Z61" i="47"/>
  <c r="Z13" i="47"/>
  <c r="X43" i="47"/>
  <c r="AA53" i="47"/>
  <c r="Z69" i="47"/>
  <c r="X20" i="47"/>
  <c r="X49" i="47"/>
  <c r="Z9" i="47"/>
  <c r="X22" i="47"/>
  <c r="AA34" i="47"/>
  <c r="W9" i="47"/>
  <c r="Y9" i="47" s="1"/>
  <c r="U97" i="47"/>
  <c r="U311" i="47" s="1"/>
  <c r="C82" i="2" s="1"/>
  <c r="AA17" i="47"/>
  <c r="X17" i="47"/>
  <c r="Z17" i="47"/>
  <c r="G97" i="47"/>
  <c r="Z27" i="47"/>
  <c r="X27" i="47"/>
  <c r="AA27" i="47"/>
  <c r="W197" i="47"/>
  <c r="W316" i="47" s="1"/>
  <c r="W318" i="47" s="1"/>
  <c r="AA86" i="47"/>
  <c r="Z86" i="47"/>
  <c r="AA179" i="47"/>
  <c r="Z179" i="47"/>
  <c r="AA214" i="47"/>
  <c r="Z214" i="47"/>
  <c r="G247" i="47"/>
  <c r="Z19" i="47"/>
  <c r="AA143" i="47"/>
  <c r="Z143" i="47"/>
  <c r="AA66" i="47"/>
  <c r="Z66" i="47"/>
  <c r="AA131" i="47"/>
  <c r="Z131" i="47"/>
  <c r="X78" i="47"/>
  <c r="X86" i="47"/>
  <c r="X179" i="47"/>
  <c r="X62" i="47"/>
  <c r="X80" i="47"/>
  <c r="AA19" i="47"/>
  <c r="X131" i="47"/>
  <c r="AA196" i="47"/>
  <c r="Z196" i="47"/>
  <c r="X285" i="47"/>
  <c r="AA12" i="47"/>
  <c r="Z12" i="47"/>
  <c r="X14" i="47"/>
  <c r="Z25" i="47"/>
  <c r="X28" i="47"/>
  <c r="X38" i="47"/>
  <c r="Z48" i="47"/>
  <c r="AA50" i="47"/>
  <c r="AA52" i="47"/>
  <c r="X56" i="47"/>
  <c r="Z58" i="47"/>
  <c r="Z60" i="47"/>
  <c r="Z62" i="47"/>
  <c r="AA72" i="47"/>
  <c r="AA78" i="47"/>
  <c r="AA80" i="47"/>
  <c r="X89" i="47"/>
  <c r="X170" i="47"/>
  <c r="AA172" i="47"/>
  <c r="Z172" i="47"/>
  <c r="AA259" i="47"/>
  <c r="Z259" i="47"/>
  <c r="X259" i="47"/>
  <c r="G297" i="47"/>
  <c r="Z135" i="47"/>
  <c r="AA135" i="47"/>
  <c r="X70" i="47"/>
  <c r="X120" i="47"/>
  <c r="AA120" i="47"/>
  <c r="Z120" i="47"/>
  <c r="X133" i="47"/>
  <c r="AA148" i="47"/>
  <c r="Z148" i="47"/>
  <c r="N317" i="47"/>
  <c r="K198" i="47"/>
  <c r="X210" i="47"/>
  <c r="AA237" i="47"/>
  <c r="Z237" i="47"/>
  <c r="X237" i="47"/>
  <c r="Q248" i="47"/>
  <c r="K248" i="47"/>
  <c r="U247" i="47"/>
  <c r="U321" i="47" s="1"/>
  <c r="Z266" i="47"/>
  <c r="X292" i="47"/>
  <c r="Z292" i="47"/>
  <c r="Z68" i="47"/>
  <c r="X68" i="47"/>
  <c r="Z110" i="47"/>
  <c r="X110" i="47"/>
  <c r="Z138" i="47"/>
  <c r="AA138" i="47"/>
  <c r="X138" i="47"/>
  <c r="N198" i="47"/>
  <c r="X214" i="47"/>
  <c r="X269" i="47"/>
  <c r="Z284" i="47"/>
  <c r="X284" i="47"/>
  <c r="AA295" i="47"/>
  <c r="Z295" i="47"/>
  <c r="X295" i="47"/>
  <c r="X72" i="47"/>
  <c r="K98" i="47"/>
  <c r="I311" i="47"/>
  <c r="Q99" i="47"/>
  <c r="Q98" i="47"/>
  <c r="X135" i="47"/>
  <c r="X143" i="47"/>
  <c r="Z210" i="47"/>
  <c r="X227" i="47"/>
  <c r="Z227" i="47"/>
  <c r="AA264" i="47"/>
  <c r="Z264" i="47"/>
  <c r="AA292" i="47"/>
  <c r="X19" i="47"/>
  <c r="Z21" i="47"/>
  <c r="X25" i="47"/>
  <c r="X46" i="47"/>
  <c r="AA46" i="47"/>
  <c r="Z46" i="47"/>
  <c r="X60" i="47"/>
  <c r="AA70" i="47"/>
  <c r="Z82" i="47"/>
  <c r="AA110" i="47"/>
  <c r="X148" i="47"/>
  <c r="AA210" i="47"/>
  <c r="X222" i="47"/>
  <c r="Z222" i="47"/>
  <c r="AA222" i="47"/>
  <c r="X245" i="47"/>
  <c r="Z245" i="47"/>
  <c r="Q249" i="47"/>
  <c r="X266" i="47"/>
  <c r="Z269" i="47"/>
  <c r="AA284" i="47"/>
  <c r="AA293" i="47"/>
  <c r="Z293" i="47"/>
  <c r="X293" i="47"/>
  <c r="AA21" i="47"/>
  <c r="X40" i="47"/>
  <c r="X42" i="47"/>
  <c r="Z50" i="47"/>
  <c r="Z52" i="47"/>
  <c r="X64" i="47"/>
  <c r="X66" i="47"/>
  <c r="AA68" i="47"/>
  <c r="AA82" i="47"/>
  <c r="Z84" i="47"/>
  <c r="AA133" i="47"/>
  <c r="AA136" i="47"/>
  <c r="X136" i="47"/>
  <c r="AA144" i="47"/>
  <c r="Z144" i="47"/>
  <c r="X10" i="47"/>
  <c r="Z26" i="47"/>
  <c r="X36" i="47"/>
  <c r="Z40" i="47"/>
  <c r="Z42" i="47"/>
  <c r="X44" i="47"/>
  <c r="AA58" i="47"/>
  <c r="Z64" i="47"/>
  <c r="X111" i="47"/>
  <c r="Z114" i="47"/>
  <c r="X114" i="47"/>
  <c r="AA114" i="47"/>
  <c r="Z136" i="47"/>
  <c r="X139" i="47"/>
  <c r="X144" i="47"/>
  <c r="AA192" i="47"/>
  <c r="X192" i="47"/>
  <c r="X194" i="47"/>
  <c r="X196" i="47"/>
  <c r="X223" i="47"/>
  <c r="AA233" i="47"/>
  <c r="X233" i="47"/>
  <c r="AA245" i="47"/>
  <c r="Z290" i="47"/>
  <c r="X290" i="47"/>
  <c r="AA290" i="47"/>
  <c r="Z296" i="47"/>
  <c r="AA24" i="47"/>
  <c r="Z24" i="47"/>
  <c r="Z30" i="47"/>
  <c r="Z38" i="47"/>
  <c r="AA56" i="47"/>
  <c r="X59" i="47"/>
  <c r="X71" i="47"/>
  <c r="AA75" i="47"/>
  <c r="AA77" i="47"/>
  <c r="Z77" i="47"/>
  <c r="X87" i="47"/>
  <c r="Z89" i="47"/>
  <c r="X94" i="47"/>
  <c r="Z94" i="47"/>
  <c r="AA119" i="47"/>
  <c r="Z119" i="47"/>
  <c r="Z139" i="47"/>
  <c r="Z194" i="47"/>
  <c r="Z220" i="47"/>
  <c r="X220" i="47"/>
  <c r="Z241" i="47"/>
  <c r="AA241" i="47"/>
  <c r="X246" i="47"/>
  <c r="Z246" i="47"/>
  <c r="W259" i="47"/>
  <c r="W297" i="47" s="1"/>
  <c r="W326" i="47" s="1"/>
  <c r="W328" i="47" s="1"/>
  <c r="X262" i="47"/>
  <c r="Z285" i="47"/>
  <c r="AA288" i="47"/>
  <c r="X288" i="47"/>
  <c r="AA296" i="47"/>
  <c r="K322" i="47"/>
  <c r="Z10" i="47"/>
  <c r="AA30" i="47"/>
  <c r="Z36" i="47"/>
  <c r="X53" i="47"/>
  <c r="Z57" i="47"/>
  <c r="Z87" i="47"/>
  <c r="O331" i="47"/>
  <c r="O336" i="47" s="1"/>
  <c r="Z111" i="47"/>
  <c r="AA124" i="47"/>
  <c r="Z124" i="47"/>
  <c r="AA139" i="47"/>
  <c r="X168" i="47"/>
  <c r="AA168" i="47"/>
  <c r="AA194" i="47"/>
  <c r="AA216" i="47"/>
  <c r="X216" i="47"/>
  <c r="AA218" i="47"/>
  <c r="Z223" i="47"/>
  <c r="Z233" i="47"/>
  <c r="AA260" i="47"/>
  <c r="X260" i="47"/>
  <c r="AA285" i="47"/>
  <c r="X291" i="47"/>
  <c r="AA14" i="47"/>
  <c r="X26" i="47"/>
  <c r="AA28" i="47"/>
  <c r="X39" i="47"/>
  <c r="X51" i="47"/>
  <c r="X61" i="47"/>
  <c r="Z71" i="47"/>
  <c r="X73" i="47"/>
  <c r="X77" i="47"/>
  <c r="Z81" i="47"/>
  <c r="AA87" i="47"/>
  <c r="X90" i="47"/>
  <c r="Z92" i="47"/>
  <c r="X92" i="47"/>
  <c r="AA94" i="47"/>
  <c r="P331" i="47"/>
  <c r="P336" i="47" s="1"/>
  <c r="X109" i="47"/>
  <c r="G197" i="47"/>
  <c r="AA109" i="47"/>
  <c r="AA112" i="47"/>
  <c r="Z112" i="47"/>
  <c r="X112" i="47"/>
  <c r="X122" i="47"/>
  <c r="AA122" i="47"/>
  <c r="X157" i="47"/>
  <c r="X164" i="47"/>
  <c r="Z164" i="47"/>
  <c r="AA170" i="47"/>
  <c r="X188" i="47"/>
  <c r="AA188" i="47"/>
  <c r="V318" i="47"/>
  <c r="V331" i="47"/>
  <c r="AA220" i="47"/>
  <c r="AA223" i="47"/>
  <c r="X226" i="47"/>
  <c r="Z226" i="47"/>
  <c r="AA228" i="47"/>
  <c r="AA246" i="47"/>
  <c r="AA262" i="47"/>
  <c r="AA283" i="47"/>
  <c r="Z283" i="47"/>
  <c r="X283" i="47"/>
  <c r="Q299" i="47"/>
  <c r="Q298" i="47"/>
  <c r="K298" i="47"/>
  <c r="I326" i="47"/>
  <c r="Q322" i="47"/>
  <c r="AA146" i="47"/>
  <c r="X146" i="47"/>
  <c r="AA155" i="47"/>
  <c r="Z155" i="47"/>
  <c r="X48" i="47"/>
  <c r="X84" i="47"/>
  <c r="AA158" i="47"/>
  <c r="Z158" i="47"/>
  <c r="Q198" i="47"/>
  <c r="L331" i="47"/>
  <c r="Z44" i="47"/>
  <c r="AA44" i="47"/>
  <c r="AA35" i="47"/>
  <c r="Z35" i="47"/>
  <c r="AA37" i="47"/>
  <c r="X37" i="47"/>
  <c r="Z51" i="47"/>
  <c r="AA81" i="47"/>
  <c r="Z88" i="47"/>
  <c r="U197" i="47"/>
  <c r="U316" i="47" s="1"/>
  <c r="X181" i="47"/>
  <c r="Z192" i="47"/>
  <c r="J316" i="47"/>
  <c r="Q318" i="47" s="1"/>
  <c r="Q199" i="47"/>
  <c r="X263" i="47"/>
  <c r="Z263" i="47"/>
  <c r="Z288" i="47"/>
  <c r="X116" i="47"/>
  <c r="Z116" i="47"/>
  <c r="Z150" i="47"/>
  <c r="AA160" i="47"/>
  <c r="Z162" i="47"/>
  <c r="X162" i="47"/>
  <c r="Z186" i="47"/>
  <c r="X239" i="47"/>
  <c r="AA239" i="47"/>
  <c r="N248" i="47"/>
  <c r="Z286" i="47"/>
  <c r="AA116" i="47"/>
  <c r="Z140" i="47"/>
  <c r="X150" i="47"/>
  <c r="Z152" i="47"/>
  <c r="X156" i="47"/>
  <c r="X160" i="47"/>
  <c r="AA162" i="47"/>
  <c r="X184" i="47"/>
  <c r="X186" i="47"/>
  <c r="AA225" i="47"/>
  <c r="Z225" i="47"/>
  <c r="X229" i="47"/>
  <c r="X235" i="47"/>
  <c r="Z239" i="47"/>
  <c r="Z267" i="47"/>
  <c r="AA140" i="47"/>
  <c r="AA150" i="47"/>
  <c r="AA152" i="47"/>
  <c r="Z160" i="47"/>
  <c r="X169" i="47"/>
  <c r="AA186" i="47"/>
  <c r="X193" i="47"/>
  <c r="X215" i="47"/>
  <c r="Z244" i="47"/>
  <c r="X261" i="47"/>
  <c r="AA261" i="47"/>
  <c r="Z261" i="47"/>
  <c r="AA267" i="47"/>
  <c r="X280" i="47"/>
  <c r="AA280" i="47"/>
  <c r="AA286" i="47"/>
  <c r="X121" i="47"/>
  <c r="X145" i="47"/>
  <c r="Z156" i="47"/>
  <c r="AA167" i="47"/>
  <c r="Z167" i="47"/>
  <c r="Z184" i="47"/>
  <c r="AA191" i="47"/>
  <c r="Z191" i="47"/>
  <c r="W247" i="47"/>
  <c r="AA213" i="47"/>
  <c r="Z213" i="47"/>
  <c r="Z235" i="47"/>
  <c r="AA276" i="47"/>
  <c r="Z276" i="47"/>
  <c r="Z278" i="47"/>
  <c r="AA278" i="47"/>
  <c r="AA271" i="47"/>
  <c r="Z271" i="47"/>
  <c r="X273" i="47"/>
  <c r="Z126" i="47"/>
  <c r="Z174" i="47"/>
  <c r="Z232" i="47"/>
  <c r="V332" i="45"/>
  <c r="V337" i="45" s="1"/>
  <c r="U332" i="45"/>
  <c r="U337" i="45" s="1"/>
  <c r="W327" i="45"/>
  <c r="W322" i="45"/>
  <c r="M321" i="45"/>
  <c r="W317" i="45"/>
  <c r="W312" i="45"/>
  <c r="B301" i="45"/>
  <c r="U296" i="45"/>
  <c r="W296" i="45" s="1"/>
  <c r="G296" i="45"/>
  <c r="AA296" i="45" s="1"/>
  <c r="U295" i="45"/>
  <c r="W295" i="45" s="1"/>
  <c r="G295" i="45"/>
  <c r="AA295" i="45" s="1"/>
  <c r="U294" i="45"/>
  <c r="W294" i="45" s="1"/>
  <c r="G294" i="45"/>
  <c r="AA294" i="45" s="1"/>
  <c r="U293" i="45"/>
  <c r="W293" i="45" s="1"/>
  <c r="G293" i="45"/>
  <c r="X293" i="45" s="1"/>
  <c r="U292" i="45"/>
  <c r="W292" i="45" s="1"/>
  <c r="G292" i="45"/>
  <c r="X292" i="45" s="1"/>
  <c r="U291" i="45"/>
  <c r="W291" i="45" s="1"/>
  <c r="G291" i="45"/>
  <c r="Z291" i="45" s="1"/>
  <c r="U290" i="45"/>
  <c r="W290" i="45" s="1"/>
  <c r="G290" i="45"/>
  <c r="AA290" i="45" s="1"/>
  <c r="U289" i="45"/>
  <c r="W289" i="45" s="1"/>
  <c r="G289" i="45"/>
  <c r="Y289" i="45" s="1"/>
  <c r="U288" i="45"/>
  <c r="W288" i="45" s="1"/>
  <c r="G288" i="45"/>
  <c r="AA288" i="45" s="1"/>
  <c r="U287" i="45"/>
  <c r="W287" i="45" s="1"/>
  <c r="G287" i="45"/>
  <c r="AA287" i="45" s="1"/>
  <c r="Z286" i="45"/>
  <c r="U286" i="45"/>
  <c r="W286" i="45" s="1"/>
  <c r="G286" i="45"/>
  <c r="AA286" i="45" s="1"/>
  <c r="U285" i="45"/>
  <c r="W285" i="45" s="1"/>
  <c r="G285" i="45"/>
  <c r="U284" i="45"/>
  <c r="W284" i="45" s="1"/>
  <c r="G284" i="45"/>
  <c r="AA284" i="45" s="1"/>
  <c r="U283" i="45"/>
  <c r="W283" i="45" s="1"/>
  <c r="G283" i="45"/>
  <c r="AA283" i="45" s="1"/>
  <c r="U282" i="45"/>
  <c r="W282" i="45" s="1"/>
  <c r="G282" i="45"/>
  <c r="AA282" i="45" s="1"/>
  <c r="U281" i="45"/>
  <c r="W281" i="45" s="1"/>
  <c r="G281" i="45"/>
  <c r="X281" i="45" s="1"/>
  <c r="U280" i="45"/>
  <c r="W280" i="45" s="1"/>
  <c r="G280" i="45"/>
  <c r="X280" i="45" s="1"/>
  <c r="U279" i="45"/>
  <c r="W279" i="45" s="1"/>
  <c r="G279" i="45"/>
  <c r="Z279" i="45" s="1"/>
  <c r="U278" i="45"/>
  <c r="W278" i="45" s="1"/>
  <c r="G278" i="45"/>
  <c r="AA278" i="45" s="1"/>
  <c r="U277" i="45"/>
  <c r="W277" i="45" s="1"/>
  <c r="G277" i="45"/>
  <c r="Z277" i="45" s="1"/>
  <c r="U276" i="45"/>
  <c r="W276" i="45" s="1"/>
  <c r="G276" i="45"/>
  <c r="AA276" i="45" s="1"/>
  <c r="U275" i="45"/>
  <c r="W275" i="45" s="1"/>
  <c r="G275" i="45"/>
  <c r="AA275" i="45" s="1"/>
  <c r="U274" i="45"/>
  <c r="W274" i="45" s="1"/>
  <c r="G274" i="45"/>
  <c r="U273" i="45"/>
  <c r="W273" i="45" s="1"/>
  <c r="G273" i="45"/>
  <c r="U272" i="45"/>
  <c r="W272" i="45" s="1"/>
  <c r="G272" i="45"/>
  <c r="AA272" i="45" s="1"/>
  <c r="U271" i="45"/>
  <c r="W271" i="45" s="1"/>
  <c r="G271" i="45"/>
  <c r="X271" i="45" s="1"/>
  <c r="U270" i="45"/>
  <c r="W270" i="45" s="1"/>
  <c r="G270" i="45"/>
  <c r="AA270" i="45" s="1"/>
  <c r="U269" i="45"/>
  <c r="W269" i="45" s="1"/>
  <c r="G269" i="45"/>
  <c r="X269" i="45" s="1"/>
  <c r="U268" i="45"/>
  <c r="W268" i="45" s="1"/>
  <c r="G268" i="45"/>
  <c r="X268" i="45" s="1"/>
  <c r="U267" i="45"/>
  <c r="W267" i="45" s="1"/>
  <c r="G267" i="45"/>
  <c r="Z267" i="45" s="1"/>
  <c r="U266" i="45"/>
  <c r="W266" i="45" s="1"/>
  <c r="G266" i="45"/>
  <c r="X266" i="45" s="1"/>
  <c r="U265" i="45"/>
  <c r="W265" i="45" s="1"/>
  <c r="G265" i="45"/>
  <c r="U264" i="45"/>
  <c r="W264" i="45" s="1"/>
  <c r="G264" i="45"/>
  <c r="Z264" i="45" s="1"/>
  <c r="U263" i="45"/>
  <c r="W263" i="45" s="1"/>
  <c r="G263" i="45"/>
  <c r="AA263" i="45" s="1"/>
  <c r="U262" i="45"/>
  <c r="W262" i="45" s="1"/>
  <c r="G262" i="45"/>
  <c r="U261" i="45"/>
  <c r="W261" i="45" s="1"/>
  <c r="G261" i="45"/>
  <c r="Z261" i="45" s="1"/>
  <c r="U260" i="45"/>
  <c r="W260" i="45" s="1"/>
  <c r="G260" i="45"/>
  <c r="AA260" i="45" s="1"/>
  <c r="V297" i="45"/>
  <c r="V326" i="45" s="1"/>
  <c r="V328" i="45" s="1"/>
  <c r="T297" i="45"/>
  <c r="T326" i="45" s="1"/>
  <c r="S297" i="45"/>
  <c r="S326" i="45" s="1"/>
  <c r="R297" i="45"/>
  <c r="R326" i="45" s="1"/>
  <c r="Q297" i="45"/>
  <c r="Q326" i="45" s="1"/>
  <c r="P297" i="45"/>
  <c r="P326" i="45" s="1"/>
  <c r="O297" i="45"/>
  <c r="O326" i="45" s="1"/>
  <c r="N297" i="45"/>
  <c r="N326" i="45" s="1"/>
  <c r="M297" i="45"/>
  <c r="M326" i="45" s="1"/>
  <c r="L297" i="45"/>
  <c r="K297" i="45"/>
  <c r="K326" i="45" s="1"/>
  <c r="J297" i="45"/>
  <c r="J326" i="45" s="1"/>
  <c r="I297" i="45"/>
  <c r="I326" i="45" s="1"/>
  <c r="B297" i="45"/>
  <c r="B326" i="45" s="1"/>
  <c r="B251" i="45"/>
  <c r="U246" i="45"/>
  <c r="W246" i="45" s="1"/>
  <c r="G246" i="45"/>
  <c r="AA246" i="45" s="1"/>
  <c r="U245" i="45"/>
  <c r="W245" i="45" s="1"/>
  <c r="G245" i="45"/>
  <c r="AA245" i="45" s="1"/>
  <c r="U244" i="45"/>
  <c r="W244" i="45" s="1"/>
  <c r="G244" i="45"/>
  <c r="U243" i="45"/>
  <c r="W243" i="45" s="1"/>
  <c r="G243" i="45"/>
  <c r="X243" i="45" s="1"/>
  <c r="U242" i="45"/>
  <c r="W242" i="45" s="1"/>
  <c r="G242" i="45"/>
  <c r="X242" i="45" s="1"/>
  <c r="U241" i="45"/>
  <c r="W241" i="45" s="1"/>
  <c r="G241" i="45"/>
  <c r="Z241" i="45" s="1"/>
  <c r="U240" i="45"/>
  <c r="W240" i="45" s="1"/>
  <c r="G240" i="45"/>
  <c r="Z240" i="45" s="1"/>
  <c r="U239" i="45"/>
  <c r="W239" i="45" s="1"/>
  <c r="G239" i="45"/>
  <c r="U238" i="45"/>
  <c r="W238" i="45" s="1"/>
  <c r="G238" i="45"/>
  <c r="X238" i="45" s="1"/>
  <c r="U237" i="45"/>
  <c r="W237" i="45" s="1"/>
  <c r="G237" i="45"/>
  <c r="U236" i="45"/>
  <c r="W236" i="45" s="1"/>
  <c r="G236" i="45"/>
  <c r="U235" i="45"/>
  <c r="W235" i="45" s="1"/>
  <c r="G235" i="45"/>
  <c r="X235" i="45" s="1"/>
  <c r="U234" i="45"/>
  <c r="W234" i="45" s="1"/>
  <c r="G234" i="45"/>
  <c r="AA234" i="45" s="1"/>
  <c r="U233" i="45"/>
  <c r="W233" i="45" s="1"/>
  <c r="G233" i="45"/>
  <c r="AA233" i="45" s="1"/>
  <c r="U232" i="45"/>
  <c r="W232" i="45" s="1"/>
  <c r="G232" i="45"/>
  <c r="U231" i="45"/>
  <c r="W231" i="45" s="1"/>
  <c r="G231" i="45"/>
  <c r="X231" i="45" s="1"/>
  <c r="U230" i="45"/>
  <c r="W230" i="45" s="1"/>
  <c r="G230" i="45"/>
  <c r="U229" i="45"/>
  <c r="W229" i="45" s="1"/>
  <c r="G229" i="45"/>
  <c r="Z229" i="45" s="1"/>
  <c r="U228" i="45"/>
  <c r="W228" i="45" s="1"/>
  <c r="G228" i="45"/>
  <c r="Z228" i="45" s="1"/>
  <c r="U227" i="45"/>
  <c r="W227" i="45" s="1"/>
  <c r="G227" i="45"/>
  <c r="U226" i="45"/>
  <c r="W226" i="45" s="1"/>
  <c r="G226" i="45"/>
  <c r="X226" i="45" s="1"/>
  <c r="U225" i="45"/>
  <c r="W225" i="45" s="1"/>
  <c r="G225" i="45"/>
  <c r="U224" i="45"/>
  <c r="W224" i="45" s="1"/>
  <c r="G224" i="45"/>
  <c r="AA224" i="45" s="1"/>
  <c r="U223" i="45"/>
  <c r="W223" i="45" s="1"/>
  <c r="G223" i="45"/>
  <c r="AA223" i="45" s="1"/>
  <c r="U222" i="45"/>
  <c r="W222" i="45" s="1"/>
  <c r="G222" i="45"/>
  <c r="U221" i="45"/>
  <c r="W221" i="45" s="1"/>
  <c r="G221" i="45"/>
  <c r="Z221" i="45" s="1"/>
  <c r="U220" i="45"/>
  <c r="W220" i="45" s="1"/>
  <c r="G220" i="45"/>
  <c r="U219" i="45"/>
  <c r="W219" i="45" s="1"/>
  <c r="G219" i="45"/>
  <c r="Z219" i="45" s="1"/>
  <c r="U218" i="45"/>
  <c r="W218" i="45" s="1"/>
  <c r="G218" i="45"/>
  <c r="U217" i="45"/>
  <c r="W217" i="45" s="1"/>
  <c r="G217" i="45"/>
  <c r="Z217" i="45" s="1"/>
  <c r="U216" i="45"/>
  <c r="W216" i="45" s="1"/>
  <c r="G216" i="45"/>
  <c r="AA216" i="45" s="1"/>
  <c r="U215" i="45"/>
  <c r="W215" i="45" s="1"/>
  <c r="G215" i="45"/>
  <c r="U214" i="45"/>
  <c r="W214" i="45" s="1"/>
  <c r="G214" i="45"/>
  <c r="U213" i="45"/>
  <c r="W213" i="45" s="1"/>
  <c r="G213" i="45"/>
  <c r="U212" i="45"/>
  <c r="W212" i="45" s="1"/>
  <c r="G212" i="45"/>
  <c r="U211" i="45"/>
  <c r="W211" i="45" s="1"/>
  <c r="G211" i="45"/>
  <c r="AA211" i="45" s="1"/>
  <c r="U210" i="45"/>
  <c r="W210" i="45" s="1"/>
  <c r="G210" i="45"/>
  <c r="V247" i="45"/>
  <c r="V321" i="45" s="1"/>
  <c r="V323" i="45" s="1"/>
  <c r="T247" i="45"/>
  <c r="T321" i="45" s="1"/>
  <c r="S247" i="45"/>
  <c r="S321" i="45" s="1"/>
  <c r="R247" i="45"/>
  <c r="R321" i="45" s="1"/>
  <c r="Q247" i="45"/>
  <c r="Q321" i="45" s="1"/>
  <c r="P247" i="45"/>
  <c r="P321" i="45" s="1"/>
  <c r="O247" i="45"/>
  <c r="O321" i="45" s="1"/>
  <c r="N247" i="45"/>
  <c r="N321" i="45" s="1"/>
  <c r="M247" i="45"/>
  <c r="L247" i="45"/>
  <c r="L321" i="45" s="1"/>
  <c r="K247" i="45"/>
  <c r="K321" i="45" s="1"/>
  <c r="J247" i="45"/>
  <c r="J321" i="45" s="1"/>
  <c r="I247" i="45"/>
  <c r="I321" i="45" s="1"/>
  <c r="B247" i="45"/>
  <c r="B321" i="45" s="1"/>
  <c r="B197" i="45"/>
  <c r="B316" i="45" s="1"/>
  <c r="B97" i="45"/>
  <c r="B311" i="45" s="1"/>
  <c r="B201" i="45"/>
  <c r="V197" i="45"/>
  <c r="V316" i="45" s="1"/>
  <c r="V318" i="45" s="1"/>
  <c r="T197" i="45"/>
  <c r="T316" i="45" s="1"/>
  <c r="S197" i="45"/>
  <c r="S316" i="45" s="1"/>
  <c r="R197" i="45"/>
  <c r="R316" i="45" s="1"/>
  <c r="Q197" i="45"/>
  <c r="Q316" i="45" s="1"/>
  <c r="P197" i="45"/>
  <c r="P316" i="45" s="1"/>
  <c r="O197" i="45"/>
  <c r="O316" i="45" s="1"/>
  <c r="N197" i="45"/>
  <c r="N316" i="45" s="1"/>
  <c r="M197" i="45"/>
  <c r="M316" i="45" s="1"/>
  <c r="L197" i="45"/>
  <c r="L316" i="45" s="1"/>
  <c r="K197" i="45"/>
  <c r="K316" i="45" s="1"/>
  <c r="J197" i="45"/>
  <c r="J316" i="45" s="1"/>
  <c r="I197" i="45"/>
  <c r="I316" i="45" s="1"/>
  <c r="U196" i="45"/>
  <c r="W196" i="45" s="1"/>
  <c r="G196" i="45"/>
  <c r="AA196" i="45" s="1"/>
  <c r="U195" i="45"/>
  <c r="W195" i="45" s="1"/>
  <c r="G195" i="45"/>
  <c r="AA195" i="45" s="1"/>
  <c r="U194" i="45"/>
  <c r="W194" i="45" s="1"/>
  <c r="G194" i="45"/>
  <c r="U193" i="45"/>
  <c r="W193" i="45" s="1"/>
  <c r="G193" i="45"/>
  <c r="X193" i="45" s="1"/>
  <c r="U192" i="45"/>
  <c r="W192" i="45" s="1"/>
  <c r="G192" i="45"/>
  <c r="U191" i="45"/>
  <c r="W191" i="45" s="1"/>
  <c r="G191" i="45"/>
  <c r="X191" i="45" s="1"/>
  <c r="U190" i="45"/>
  <c r="W190" i="45" s="1"/>
  <c r="G190" i="45"/>
  <c r="AA190" i="45" s="1"/>
  <c r="U189" i="45"/>
  <c r="W189" i="45" s="1"/>
  <c r="G189" i="45"/>
  <c r="AA189" i="45" s="1"/>
  <c r="U188" i="45"/>
  <c r="W188" i="45" s="1"/>
  <c r="G188" i="45"/>
  <c r="X188" i="45" s="1"/>
  <c r="U187" i="45"/>
  <c r="W187" i="45" s="1"/>
  <c r="G187" i="45"/>
  <c r="U186" i="45"/>
  <c r="W186" i="45" s="1"/>
  <c r="G186" i="45"/>
  <c r="U185" i="45"/>
  <c r="W185" i="45" s="1"/>
  <c r="G185" i="45"/>
  <c r="X185" i="45" s="1"/>
  <c r="U184" i="45"/>
  <c r="W184" i="45" s="1"/>
  <c r="G184" i="45"/>
  <c r="AA184" i="45" s="1"/>
  <c r="U183" i="45"/>
  <c r="W183" i="45" s="1"/>
  <c r="G183" i="45"/>
  <c r="AA183" i="45" s="1"/>
  <c r="U182" i="45"/>
  <c r="W182" i="45" s="1"/>
  <c r="G182" i="45"/>
  <c r="U181" i="45"/>
  <c r="W181" i="45" s="1"/>
  <c r="G181" i="45"/>
  <c r="AA181" i="45" s="1"/>
  <c r="U180" i="45"/>
  <c r="W180" i="45" s="1"/>
  <c r="G180" i="45"/>
  <c r="U179" i="45"/>
  <c r="W179" i="45" s="1"/>
  <c r="G179" i="45"/>
  <c r="X179" i="45" s="1"/>
  <c r="U178" i="45"/>
  <c r="W178" i="45" s="1"/>
  <c r="G178" i="45"/>
  <c r="AA178" i="45" s="1"/>
  <c r="U177" i="45"/>
  <c r="W177" i="45" s="1"/>
  <c r="G177" i="45"/>
  <c r="AA177" i="45" s="1"/>
  <c r="U176" i="45"/>
  <c r="W176" i="45" s="1"/>
  <c r="G176" i="45"/>
  <c r="AA176" i="45" s="1"/>
  <c r="U175" i="45"/>
  <c r="W175" i="45" s="1"/>
  <c r="G175" i="45"/>
  <c r="U174" i="45"/>
  <c r="W174" i="45" s="1"/>
  <c r="G174" i="45"/>
  <c r="AA174" i="45" s="1"/>
  <c r="U173" i="45"/>
  <c r="W173" i="45" s="1"/>
  <c r="G173" i="45"/>
  <c r="X173" i="45" s="1"/>
  <c r="U172" i="45"/>
  <c r="W172" i="45" s="1"/>
  <c r="G172" i="45"/>
  <c r="AA172" i="45" s="1"/>
  <c r="U171" i="45"/>
  <c r="W171" i="45" s="1"/>
  <c r="G171" i="45"/>
  <c r="AA171" i="45" s="1"/>
  <c r="U170" i="45"/>
  <c r="W170" i="45" s="1"/>
  <c r="G170" i="45"/>
  <c r="U169" i="45"/>
  <c r="W169" i="45" s="1"/>
  <c r="G169" i="45"/>
  <c r="AA169" i="45" s="1"/>
  <c r="U168" i="45"/>
  <c r="W168" i="45" s="1"/>
  <c r="G168" i="45"/>
  <c r="U167" i="45"/>
  <c r="W167" i="45" s="1"/>
  <c r="G167" i="45"/>
  <c r="X167" i="45" s="1"/>
  <c r="U166" i="45"/>
  <c r="W166" i="45" s="1"/>
  <c r="G166" i="45"/>
  <c r="AA166" i="45" s="1"/>
  <c r="U165" i="45"/>
  <c r="W165" i="45" s="1"/>
  <c r="G165" i="45"/>
  <c r="U164" i="45"/>
  <c r="W164" i="45" s="1"/>
  <c r="G164" i="45"/>
  <c r="AA164" i="45" s="1"/>
  <c r="U163" i="45"/>
  <c r="W163" i="45" s="1"/>
  <c r="G163" i="45"/>
  <c r="U162" i="45"/>
  <c r="W162" i="45" s="1"/>
  <c r="G162" i="45"/>
  <c r="U161" i="45"/>
  <c r="W161" i="45" s="1"/>
  <c r="G161" i="45"/>
  <c r="X161" i="45" s="1"/>
  <c r="U160" i="45"/>
  <c r="W160" i="45" s="1"/>
  <c r="G160" i="45"/>
  <c r="X160" i="45" s="1"/>
  <c r="U159" i="45"/>
  <c r="W159" i="45" s="1"/>
  <c r="G159" i="45"/>
  <c r="X159" i="45" s="1"/>
  <c r="U158" i="45"/>
  <c r="W158" i="45" s="1"/>
  <c r="G158" i="45"/>
  <c r="U157" i="45"/>
  <c r="W157" i="45" s="1"/>
  <c r="G157" i="45"/>
  <c r="AA157" i="45" s="1"/>
  <c r="U156" i="45"/>
  <c r="W156" i="45" s="1"/>
  <c r="G156" i="45"/>
  <c r="U155" i="45"/>
  <c r="W155" i="45" s="1"/>
  <c r="G155" i="45"/>
  <c r="X155" i="45" s="1"/>
  <c r="U154" i="45"/>
  <c r="W154" i="45" s="1"/>
  <c r="G154" i="45"/>
  <c r="AA154" i="45" s="1"/>
  <c r="U153" i="45"/>
  <c r="W153" i="45" s="1"/>
  <c r="G153" i="45"/>
  <c r="U152" i="45"/>
  <c r="W152" i="45" s="1"/>
  <c r="G152" i="45"/>
  <c r="X152" i="45" s="1"/>
  <c r="U151" i="45"/>
  <c r="W151" i="45" s="1"/>
  <c r="G151" i="45"/>
  <c r="U150" i="45"/>
  <c r="W150" i="45" s="1"/>
  <c r="G150" i="45"/>
  <c r="AA150" i="45" s="1"/>
  <c r="U149" i="45"/>
  <c r="W149" i="45" s="1"/>
  <c r="G149" i="45"/>
  <c r="X149" i="45" s="1"/>
  <c r="U148" i="45"/>
  <c r="W148" i="45" s="1"/>
  <c r="G148" i="45"/>
  <c r="U147" i="45"/>
  <c r="W147" i="45" s="1"/>
  <c r="G147" i="45"/>
  <c r="AA147" i="45" s="1"/>
  <c r="U146" i="45"/>
  <c r="W146" i="45" s="1"/>
  <c r="G146" i="45"/>
  <c r="U145" i="45"/>
  <c r="W145" i="45" s="1"/>
  <c r="G145" i="45"/>
  <c r="X145" i="45" s="1"/>
  <c r="U144" i="45"/>
  <c r="W144" i="45" s="1"/>
  <c r="G144" i="45"/>
  <c r="U143" i="45"/>
  <c r="W143" i="45" s="1"/>
  <c r="G143" i="45"/>
  <c r="X143" i="45" s="1"/>
  <c r="U142" i="45"/>
  <c r="W142" i="45" s="1"/>
  <c r="G142" i="45"/>
  <c r="AA142" i="45" s="1"/>
  <c r="U141" i="45"/>
  <c r="W141" i="45" s="1"/>
  <c r="G141" i="45"/>
  <c r="U140" i="45"/>
  <c r="W140" i="45" s="1"/>
  <c r="G140" i="45"/>
  <c r="X140" i="45" s="1"/>
  <c r="U139" i="45"/>
  <c r="W139" i="45" s="1"/>
  <c r="G139" i="45"/>
  <c r="U138" i="45"/>
  <c r="W138" i="45" s="1"/>
  <c r="G138" i="45"/>
  <c r="X138" i="45" s="1"/>
  <c r="U137" i="45"/>
  <c r="W137" i="45" s="1"/>
  <c r="G137" i="45"/>
  <c r="X137" i="45" s="1"/>
  <c r="U136" i="45"/>
  <c r="W136" i="45" s="1"/>
  <c r="G136" i="45"/>
  <c r="U135" i="45"/>
  <c r="W135" i="45" s="1"/>
  <c r="G135" i="45"/>
  <c r="Z135" i="45" s="1"/>
  <c r="U134" i="45"/>
  <c r="W134" i="45" s="1"/>
  <c r="G134" i="45"/>
  <c r="U133" i="45"/>
  <c r="W133" i="45" s="1"/>
  <c r="G133" i="45"/>
  <c r="AA133" i="45" s="1"/>
  <c r="U132" i="45"/>
  <c r="W132" i="45" s="1"/>
  <c r="G132" i="45"/>
  <c r="X132" i="45" s="1"/>
  <c r="U131" i="45"/>
  <c r="W131" i="45" s="1"/>
  <c r="G131" i="45"/>
  <c r="X131" i="45" s="1"/>
  <c r="U130" i="45"/>
  <c r="W130" i="45" s="1"/>
  <c r="G130" i="45"/>
  <c r="AA130" i="45" s="1"/>
  <c r="U129" i="45"/>
  <c r="W129" i="45" s="1"/>
  <c r="G129" i="45"/>
  <c r="AA129" i="45" s="1"/>
  <c r="U128" i="45"/>
  <c r="W128" i="45" s="1"/>
  <c r="G128" i="45"/>
  <c r="Z128" i="45" s="1"/>
  <c r="U127" i="45"/>
  <c r="W127" i="45" s="1"/>
  <c r="G127" i="45"/>
  <c r="U126" i="45"/>
  <c r="W126" i="45" s="1"/>
  <c r="G126" i="45"/>
  <c r="X126" i="45" s="1"/>
  <c r="U125" i="45"/>
  <c r="W125" i="45" s="1"/>
  <c r="G125" i="45"/>
  <c r="U124" i="45"/>
  <c r="W124" i="45" s="1"/>
  <c r="G124" i="45"/>
  <c r="U123" i="45"/>
  <c r="W123" i="45" s="1"/>
  <c r="G123" i="45"/>
  <c r="AA123" i="45" s="1"/>
  <c r="U122" i="45"/>
  <c r="W122" i="45" s="1"/>
  <c r="G122" i="45"/>
  <c r="U121" i="45"/>
  <c r="W121" i="45" s="1"/>
  <c r="G121" i="45"/>
  <c r="AA121" i="45" s="1"/>
  <c r="U120" i="45"/>
  <c r="W120" i="45" s="1"/>
  <c r="G120" i="45"/>
  <c r="U119" i="45"/>
  <c r="W119" i="45" s="1"/>
  <c r="G119" i="45"/>
  <c r="X119" i="45" s="1"/>
  <c r="U118" i="45"/>
  <c r="W118" i="45" s="1"/>
  <c r="G118" i="45"/>
  <c r="AA118" i="45" s="1"/>
  <c r="U117" i="45"/>
  <c r="W117" i="45" s="1"/>
  <c r="G117" i="45"/>
  <c r="AA117" i="45" s="1"/>
  <c r="U116" i="45"/>
  <c r="W116" i="45" s="1"/>
  <c r="G116" i="45"/>
  <c r="Z116" i="45" s="1"/>
  <c r="U115" i="45"/>
  <c r="W115" i="45" s="1"/>
  <c r="G115" i="45"/>
  <c r="U114" i="45"/>
  <c r="W114" i="45" s="1"/>
  <c r="G114" i="45"/>
  <c r="AA114" i="45" s="1"/>
  <c r="U113" i="45"/>
  <c r="W113" i="45" s="1"/>
  <c r="G113" i="45"/>
  <c r="U112" i="45"/>
  <c r="W112" i="45" s="1"/>
  <c r="G112" i="45"/>
  <c r="Z112" i="45" s="1"/>
  <c r="U111" i="45"/>
  <c r="W111" i="45" s="1"/>
  <c r="G111" i="45"/>
  <c r="X111" i="45" s="1"/>
  <c r="U110" i="45"/>
  <c r="W110" i="45" s="1"/>
  <c r="G110" i="45"/>
  <c r="U109" i="45"/>
  <c r="W109" i="45" s="1"/>
  <c r="G109" i="45"/>
  <c r="B101" i="45"/>
  <c r="U93" i="45"/>
  <c r="W93" i="45" s="1"/>
  <c r="G93" i="45"/>
  <c r="AA93" i="45" s="1"/>
  <c r="U94" i="45"/>
  <c r="W94" i="45" s="1"/>
  <c r="G94" i="45"/>
  <c r="AA94" i="45" s="1"/>
  <c r="U92" i="45"/>
  <c r="W92" i="45" s="1"/>
  <c r="G92" i="45"/>
  <c r="Z92" i="45" s="1"/>
  <c r="U91" i="45"/>
  <c r="W91" i="45" s="1"/>
  <c r="G91" i="45"/>
  <c r="U90" i="45"/>
  <c r="W90" i="45" s="1"/>
  <c r="G90" i="45"/>
  <c r="AA90" i="45" s="1"/>
  <c r="U89" i="45"/>
  <c r="W89" i="45" s="1"/>
  <c r="G89" i="45"/>
  <c r="X89" i="45" s="1"/>
  <c r="U88" i="45"/>
  <c r="W88" i="45" s="1"/>
  <c r="G88" i="45"/>
  <c r="X88" i="45" s="1"/>
  <c r="U87" i="45"/>
  <c r="W87" i="45" s="1"/>
  <c r="G87" i="45"/>
  <c r="AA87" i="45" s="1"/>
  <c r="U86" i="45"/>
  <c r="W86" i="45" s="1"/>
  <c r="G86" i="45"/>
  <c r="AA86" i="45" s="1"/>
  <c r="U85" i="45"/>
  <c r="W85" i="45" s="1"/>
  <c r="G85" i="45"/>
  <c r="X85" i="45" s="1"/>
  <c r="U84" i="45"/>
  <c r="W84" i="45" s="1"/>
  <c r="G84" i="45"/>
  <c r="X84" i="45" s="1"/>
  <c r="U83" i="45"/>
  <c r="W83" i="45" s="1"/>
  <c r="G83" i="45"/>
  <c r="AA83" i="45" s="1"/>
  <c r="U82" i="45"/>
  <c r="W82" i="45" s="1"/>
  <c r="G82" i="45"/>
  <c r="AA82" i="45" s="1"/>
  <c r="U81" i="45"/>
  <c r="W81" i="45" s="1"/>
  <c r="G81" i="45"/>
  <c r="U80" i="45"/>
  <c r="W80" i="45" s="1"/>
  <c r="G80" i="45"/>
  <c r="AA80" i="45" s="1"/>
  <c r="U79" i="45"/>
  <c r="W79" i="45" s="1"/>
  <c r="G79" i="45"/>
  <c r="U78" i="45"/>
  <c r="W78" i="45" s="1"/>
  <c r="G78" i="45"/>
  <c r="AA78" i="45" s="1"/>
  <c r="U77" i="45"/>
  <c r="W77" i="45" s="1"/>
  <c r="G77" i="45"/>
  <c r="X77" i="45" s="1"/>
  <c r="U76" i="45"/>
  <c r="W76" i="45" s="1"/>
  <c r="G76" i="45"/>
  <c r="X76" i="45" s="1"/>
  <c r="U75" i="45"/>
  <c r="W75" i="45" s="1"/>
  <c r="G75" i="45"/>
  <c r="AA75" i="45" s="1"/>
  <c r="U74" i="45"/>
  <c r="W74" i="45" s="1"/>
  <c r="G74" i="45"/>
  <c r="U73" i="45"/>
  <c r="W73" i="45" s="1"/>
  <c r="G73" i="45"/>
  <c r="X73" i="45" s="1"/>
  <c r="U72" i="45"/>
  <c r="W72" i="45" s="1"/>
  <c r="G72" i="45"/>
  <c r="U71" i="45"/>
  <c r="W71" i="45" s="1"/>
  <c r="G71" i="45"/>
  <c r="AA71" i="45" s="1"/>
  <c r="U70" i="45"/>
  <c r="W70" i="45" s="1"/>
  <c r="G70" i="45"/>
  <c r="AA70" i="45" s="1"/>
  <c r="U69" i="45"/>
  <c r="W69" i="45" s="1"/>
  <c r="G69" i="45"/>
  <c r="U68" i="45"/>
  <c r="W68" i="45" s="1"/>
  <c r="G68" i="45"/>
  <c r="X68" i="45" s="1"/>
  <c r="U67" i="45"/>
  <c r="W67" i="45" s="1"/>
  <c r="G67" i="45"/>
  <c r="U66" i="45"/>
  <c r="W66" i="45" s="1"/>
  <c r="G66" i="45"/>
  <c r="AA66" i="45" s="1"/>
  <c r="U65" i="45"/>
  <c r="W65" i="45" s="1"/>
  <c r="G65" i="45"/>
  <c r="U64" i="45"/>
  <c r="W64" i="45" s="1"/>
  <c r="G64" i="45"/>
  <c r="X64" i="45" s="1"/>
  <c r="U63" i="45"/>
  <c r="W63" i="45" s="1"/>
  <c r="G63" i="45"/>
  <c r="AA63" i="45" s="1"/>
  <c r="U62" i="45"/>
  <c r="W62" i="45" s="1"/>
  <c r="G62" i="45"/>
  <c r="AA62" i="45" s="1"/>
  <c r="U61" i="45"/>
  <c r="W61" i="45" s="1"/>
  <c r="G61" i="45"/>
  <c r="AA61" i="45" s="1"/>
  <c r="U60" i="45"/>
  <c r="W60" i="45" s="1"/>
  <c r="G60" i="45"/>
  <c r="U59" i="45"/>
  <c r="W59" i="45" s="1"/>
  <c r="G59" i="45"/>
  <c r="AA59" i="45" s="1"/>
  <c r="U58" i="45"/>
  <c r="W58" i="45" s="1"/>
  <c r="G58" i="45"/>
  <c r="AA58" i="45" s="1"/>
  <c r="U57" i="45"/>
  <c r="W57" i="45" s="1"/>
  <c r="G57" i="45"/>
  <c r="AA57" i="45" s="1"/>
  <c r="U56" i="45"/>
  <c r="W56" i="45" s="1"/>
  <c r="G56" i="45"/>
  <c r="AA56" i="45" s="1"/>
  <c r="U55" i="45"/>
  <c r="W55" i="45" s="1"/>
  <c r="G55" i="45"/>
  <c r="U54" i="45"/>
  <c r="W54" i="45" s="1"/>
  <c r="G54" i="45"/>
  <c r="AA54" i="45" s="1"/>
  <c r="U53" i="45"/>
  <c r="W53" i="45" s="1"/>
  <c r="G53" i="45"/>
  <c r="U52" i="45"/>
  <c r="W52" i="45" s="1"/>
  <c r="G52" i="45"/>
  <c r="X52" i="45" s="1"/>
  <c r="U51" i="45"/>
  <c r="W51" i="45" s="1"/>
  <c r="G51" i="45"/>
  <c r="AA51" i="45" s="1"/>
  <c r="U50" i="45"/>
  <c r="W50" i="45" s="1"/>
  <c r="G50" i="45"/>
  <c r="AA50" i="45" s="1"/>
  <c r="U49" i="45"/>
  <c r="W49" i="45" s="1"/>
  <c r="G49" i="45"/>
  <c r="AA49" i="45" s="1"/>
  <c r="U48" i="45"/>
  <c r="W48" i="45" s="1"/>
  <c r="G48" i="45"/>
  <c r="X48" i="45" s="1"/>
  <c r="U47" i="45"/>
  <c r="W47" i="45" s="1"/>
  <c r="G47" i="45"/>
  <c r="AA47" i="45" s="1"/>
  <c r="U46" i="45"/>
  <c r="W46" i="45" s="1"/>
  <c r="G46" i="45"/>
  <c r="AA46" i="45" s="1"/>
  <c r="U45" i="45"/>
  <c r="W45" i="45" s="1"/>
  <c r="G45" i="45"/>
  <c r="Y197" i="47" l="1"/>
  <c r="W321" i="47"/>
  <c r="W323" i="47" s="1"/>
  <c r="Y247" i="47"/>
  <c r="Y297" i="47"/>
  <c r="Y259" i="47"/>
  <c r="U318" i="47"/>
  <c r="C83" i="2"/>
  <c r="C84" i="2"/>
  <c r="U328" i="47"/>
  <c r="C88" i="2"/>
  <c r="U323" i="47"/>
  <c r="H92" i="2"/>
  <c r="Y273" i="45"/>
  <c r="Y285" i="45"/>
  <c r="P253" i="47"/>
  <c r="Y262" i="45"/>
  <c r="W332" i="45"/>
  <c r="V333" i="47"/>
  <c r="V336" i="47"/>
  <c r="V338" i="47" s="1"/>
  <c r="L336" i="47"/>
  <c r="N331" i="47"/>
  <c r="N336" i="47" s="1"/>
  <c r="G321" i="47"/>
  <c r="G311" i="47"/>
  <c r="Q332" i="47"/>
  <c r="Q333" i="47" s="1"/>
  <c r="P203" i="47"/>
  <c r="G326" i="47"/>
  <c r="W97" i="47"/>
  <c r="W311" i="47" s="1"/>
  <c r="Q328" i="47"/>
  <c r="Q327" i="47"/>
  <c r="K327" i="47"/>
  <c r="Q317" i="47"/>
  <c r="J331" i="47"/>
  <c r="J336" i="47" s="1"/>
  <c r="K312" i="47"/>
  <c r="I331" i="47"/>
  <c r="Q313" i="47"/>
  <c r="Q312" i="47"/>
  <c r="G316" i="47"/>
  <c r="U331" i="47"/>
  <c r="U313" i="47"/>
  <c r="K317" i="47"/>
  <c r="P103" i="47"/>
  <c r="N298" i="45"/>
  <c r="Q322" i="45"/>
  <c r="N317" i="45"/>
  <c r="AA266" i="45"/>
  <c r="Z271" i="45"/>
  <c r="AA271" i="45"/>
  <c r="Y288" i="45"/>
  <c r="L326" i="45"/>
  <c r="N327" i="45" s="1"/>
  <c r="X288" i="45"/>
  <c r="Z288" i="45"/>
  <c r="AA264" i="45"/>
  <c r="Y274" i="45"/>
  <c r="Q318" i="45"/>
  <c r="K298" i="45"/>
  <c r="N322" i="45"/>
  <c r="Z266" i="45"/>
  <c r="K317" i="45"/>
  <c r="Q323" i="45"/>
  <c r="K327" i="45"/>
  <c r="Q327" i="45"/>
  <c r="K322" i="45"/>
  <c r="Q317" i="45"/>
  <c r="Y286" i="45"/>
  <c r="Y276" i="45"/>
  <c r="Y293" i="45"/>
  <c r="X276" i="45"/>
  <c r="Y283" i="45"/>
  <c r="Y290" i="45"/>
  <c r="Z293" i="45"/>
  <c r="Y269" i="45"/>
  <c r="Z276" i="45"/>
  <c r="AA279" i="45"/>
  <c r="X283" i="45"/>
  <c r="X290" i="45"/>
  <c r="AA293" i="45"/>
  <c r="Z262" i="45"/>
  <c r="Y266" i="45"/>
  <c r="Z269" i="45"/>
  <c r="Z283" i="45"/>
  <c r="Z290" i="45"/>
  <c r="AA262" i="45"/>
  <c r="AA269" i="45"/>
  <c r="Y281" i="45"/>
  <c r="Z274" i="45"/>
  <c r="Y278" i="45"/>
  <c r="Z281" i="45"/>
  <c r="Y295" i="45"/>
  <c r="Y264" i="45"/>
  <c r="AA274" i="45"/>
  <c r="X278" i="45"/>
  <c r="AA281" i="45"/>
  <c r="AA291" i="45"/>
  <c r="X295" i="45"/>
  <c r="X264" i="45"/>
  <c r="Y271" i="45"/>
  <c r="Z278" i="45"/>
  <c r="Z295" i="45"/>
  <c r="AA267" i="45"/>
  <c r="Y265" i="45"/>
  <c r="Y261" i="45"/>
  <c r="X287" i="45"/>
  <c r="Y292" i="45"/>
  <c r="Z268" i="45"/>
  <c r="X270" i="45"/>
  <c r="AA273" i="45"/>
  <c r="Y275" i="45"/>
  <c r="Z280" i="45"/>
  <c r="X282" i="45"/>
  <c r="AA285" i="45"/>
  <c r="Y287" i="45"/>
  <c r="Z292" i="45"/>
  <c r="X294" i="45"/>
  <c r="Z263" i="45"/>
  <c r="X265" i="45"/>
  <c r="AA268" i="45"/>
  <c r="Y270" i="45"/>
  <c r="Z275" i="45"/>
  <c r="X277" i="45"/>
  <c r="AA280" i="45"/>
  <c r="Y282" i="45"/>
  <c r="Z287" i="45"/>
  <c r="X289" i="45"/>
  <c r="AA292" i="45"/>
  <c r="Y294" i="45"/>
  <c r="X261" i="45"/>
  <c r="X285" i="45"/>
  <c r="Y268" i="45"/>
  <c r="Z273" i="45"/>
  <c r="X275" i="45"/>
  <c r="Y280" i="45"/>
  <c r="Z285" i="45"/>
  <c r="AA261" i="45"/>
  <c r="Y277" i="45"/>
  <c r="Z294" i="45"/>
  <c r="Z265" i="45"/>
  <c r="Z289" i="45"/>
  <c r="Z260" i="45"/>
  <c r="X262" i="45"/>
  <c r="AA265" i="45"/>
  <c r="Y267" i="45"/>
  <c r="Z272" i="45"/>
  <c r="X274" i="45"/>
  <c r="AA277" i="45"/>
  <c r="Y279" i="45"/>
  <c r="Z284" i="45"/>
  <c r="X286" i="45"/>
  <c r="AA289" i="45"/>
  <c r="Y291" i="45"/>
  <c r="Z296" i="45"/>
  <c r="X273" i="45"/>
  <c r="X263" i="45"/>
  <c r="Q298" i="45"/>
  <c r="Y263" i="45"/>
  <c r="X260" i="45"/>
  <c r="Z270" i="45"/>
  <c r="X272" i="45"/>
  <c r="Z282" i="45"/>
  <c r="X284" i="45"/>
  <c r="X296" i="45"/>
  <c r="Y260" i="45"/>
  <c r="X267" i="45"/>
  <c r="Y272" i="45"/>
  <c r="X279" i="45"/>
  <c r="Y284" i="45"/>
  <c r="X291" i="45"/>
  <c r="Y296" i="45"/>
  <c r="Q299" i="45"/>
  <c r="K248" i="45"/>
  <c r="AA219" i="45"/>
  <c r="N248" i="45"/>
  <c r="Y212" i="45"/>
  <c r="AA243" i="45"/>
  <c r="X233" i="45"/>
  <c r="Z233" i="45"/>
  <c r="AA229" i="45"/>
  <c r="Z216" i="45"/>
  <c r="AA226" i="45"/>
  <c r="X216" i="45"/>
  <c r="AA240" i="45"/>
  <c r="X240" i="45"/>
  <c r="Y226" i="45"/>
  <c r="Z226" i="45"/>
  <c r="Y240" i="45"/>
  <c r="Z243" i="45"/>
  <c r="Y214" i="45"/>
  <c r="Y236" i="45"/>
  <c r="Z214" i="45"/>
  <c r="Y228" i="45"/>
  <c r="AA231" i="45"/>
  <c r="Y235" i="45"/>
  <c r="Y238" i="45"/>
  <c r="AA241" i="45"/>
  <c r="Y245" i="45"/>
  <c r="AA214" i="45"/>
  <c r="Y221" i="45"/>
  <c r="X228" i="45"/>
  <c r="Z238" i="45"/>
  <c r="X245" i="45"/>
  <c r="AA217" i="45"/>
  <c r="Z245" i="45"/>
  <c r="AA238" i="45"/>
  <c r="Z212" i="45"/>
  <c r="Y219" i="45"/>
  <c r="AA221" i="45"/>
  <c r="AA228" i="45"/>
  <c r="X214" i="45"/>
  <c r="Z224" i="45"/>
  <c r="Y231" i="45"/>
  <c r="X211" i="45"/>
  <c r="Z231" i="45"/>
  <c r="Z211" i="45"/>
  <c r="X221" i="45"/>
  <c r="AA212" i="45"/>
  <c r="X219" i="45"/>
  <c r="Z236" i="45"/>
  <c r="Y216" i="45"/>
  <c r="Y233" i="45"/>
  <c r="AA236" i="45"/>
  <c r="Y243" i="45"/>
  <c r="Y211" i="45"/>
  <c r="AA222" i="45"/>
  <c r="Z222" i="45"/>
  <c r="Y222" i="45"/>
  <c r="X222" i="45"/>
  <c r="AA227" i="45"/>
  <c r="Z227" i="45"/>
  <c r="Y227" i="45"/>
  <c r="X227" i="45"/>
  <c r="AA230" i="45"/>
  <c r="Z230" i="45"/>
  <c r="AA225" i="45"/>
  <c r="Z225" i="45"/>
  <c r="Y225" i="45"/>
  <c r="AA244" i="45"/>
  <c r="Z244" i="45"/>
  <c r="Y244" i="45"/>
  <c r="X244" i="45"/>
  <c r="AA220" i="45"/>
  <c r="Z220" i="45"/>
  <c r="Y220" i="45"/>
  <c r="X220" i="45"/>
  <c r="X230" i="45"/>
  <c r="Q248" i="45"/>
  <c r="AA215" i="45"/>
  <c r="Z215" i="45"/>
  <c r="Y215" i="45"/>
  <c r="X215" i="45"/>
  <c r="AA218" i="45"/>
  <c r="Z218" i="45"/>
  <c r="X225" i="45"/>
  <c r="Y230" i="45"/>
  <c r="AA239" i="45"/>
  <c r="Z239" i="45"/>
  <c r="Y239" i="45"/>
  <c r="X239" i="45"/>
  <c r="AA242" i="45"/>
  <c r="Z242" i="45"/>
  <c r="Y242" i="45"/>
  <c r="AA210" i="45"/>
  <c r="Z210" i="45"/>
  <c r="Y210" i="45"/>
  <c r="X210" i="45"/>
  <c r="AA213" i="45"/>
  <c r="Z213" i="45"/>
  <c r="Y213" i="45"/>
  <c r="X223" i="45"/>
  <c r="AA237" i="45"/>
  <c r="Z237" i="45"/>
  <c r="Y237" i="45"/>
  <c r="X237" i="45"/>
  <c r="X218" i="45"/>
  <c r="Y223" i="45"/>
  <c r="X213" i="45"/>
  <c r="Y218" i="45"/>
  <c r="Z223" i="45"/>
  <c r="Y224" i="45"/>
  <c r="AA235" i="45"/>
  <c r="Z235" i="45"/>
  <c r="AA232" i="45"/>
  <c r="Z232" i="45"/>
  <c r="Y232" i="45"/>
  <c r="X232" i="45"/>
  <c r="Q249" i="45"/>
  <c r="X234" i="45"/>
  <c r="X246" i="45"/>
  <c r="X217" i="45"/>
  <c r="X229" i="45"/>
  <c r="Y234" i="45"/>
  <c r="X241" i="45"/>
  <c r="Y246" i="45"/>
  <c r="X212" i="45"/>
  <c r="Y217" i="45"/>
  <c r="X224" i="45"/>
  <c r="Y229" i="45"/>
  <c r="Z234" i="45"/>
  <c r="X236" i="45"/>
  <c r="Y241" i="45"/>
  <c r="Z246" i="45"/>
  <c r="Z119" i="45"/>
  <c r="Z167" i="45"/>
  <c r="AA167" i="45"/>
  <c r="Y119" i="45"/>
  <c r="AA119" i="45"/>
  <c r="X147" i="45"/>
  <c r="Z190" i="45"/>
  <c r="X112" i="45"/>
  <c r="Y191" i="45"/>
  <c r="Z138" i="45"/>
  <c r="Z191" i="45"/>
  <c r="AA128" i="45"/>
  <c r="AA138" i="45"/>
  <c r="Z160" i="45"/>
  <c r="X176" i="45"/>
  <c r="AA126" i="45"/>
  <c r="Z147" i="45"/>
  <c r="Z176" i="45"/>
  <c r="X190" i="45"/>
  <c r="Y138" i="45"/>
  <c r="X164" i="45"/>
  <c r="W197" i="45"/>
  <c r="W316" i="45" s="1"/>
  <c r="W318" i="45" s="1"/>
  <c r="Z126" i="45"/>
  <c r="Y147" i="45"/>
  <c r="AA116" i="45"/>
  <c r="G197" i="45"/>
  <c r="G316" i="45" s="1"/>
  <c r="AA135" i="45"/>
  <c r="Y162" i="45"/>
  <c r="Z164" i="45"/>
  <c r="AA155" i="45"/>
  <c r="AA191" i="45"/>
  <c r="X196" i="45"/>
  <c r="U197" i="45"/>
  <c r="U316" i="45" s="1"/>
  <c r="Z179" i="45"/>
  <c r="X184" i="45"/>
  <c r="X116" i="45"/>
  <c r="X135" i="45"/>
  <c r="AA143" i="45"/>
  <c r="AA152" i="45"/>
  <c r="Z166" i="45"/>
  <c r="AA179" i="45"/>
  <c r="Z184" i="45"/>
  <c r="Z152" i="45"/>
  <c r="Q199" i="45"/>
  <c r="N198" i="45"/>
  <c r="Y149" i="45"/>
  <c r="Y113" i="45"/>
  <c r="Z140" i="45"/>
  <c r="Y164" i="45"/>
  <c r="X172" i="45"/>
  <c r="AA140" i="45"/>
  <c r="K198" i="45"/>
  <c r="Q198" i="45"/>
  <c r="Y186" i="45"/>
  <c r="Y184" i="45"/>
  <c r="Y160" i="45"/>
  <c r="Y172" i="45"/>
  <c r="Y136" i="45"/>
  <c r="Y124" i="45"/>
  <c r="Y148" i="45"/>
  <c r="Y112" i="45"/>
  <c r="X133" i="45"/>
  <c r="X114" i="45"/>
  <c r="X142" i="45"/>
  <c r="Y145" i="45"/>
  <c r="X150" i="45"/>
  <c r="Z159" i="45"/>
  <c r="X124" i="45"/>
  <c r="Y188" i="45"/>
  <c r="Y130" i="45"/>
  <c r="Y159" i="45"/>
  <c r="Y150" i="45"/>
  <c r="Y133" i="45"/>
  <c r="X171" i="45"/>
  <c r="X183" i="45"/>
  <c r="AA188" i="45"/>
  <c r="X195" i="45"/>
  <c r="Y114" i="45"/>
  <c r="Z133" i="45"/>
  <c r="Z142" i="45"/>
  <c r="Z145" i="45"/>
  <c r="Z150" i="45"/>
  <c r="AA159" i="45"/>
  <c r="Z171" i="45"/>
  <c r="X174" i="45"/>
  <c r="Y183" i="45"/>
  <c r="Z195" i="45"/>
  <c r="Z114" i="45"/>
  <c r="X121" i="45"/>
  <c r="Z124" i="45"/>
  <c r="Y128" i="45"/>
  <c r="Y131" i="45"/>
  <c r="X136" i="45"/>
  <c r="AA145" i="45"/>
  <c r="Y154" i="45"/>
  <c r="X157" i="45"/>
  <c r="X162" i="45"/>
  <c r="Z174" i="45"/>
  <c r="Z183" i="45"/>
  <c r="Y121" i="45"/>
  <c r="AA124" i="45"/>
  <c r="X128" i="45"/>
  <c r="Z131" i="45"/>
  <c r="Z136" i="45"/>
  <c r="Y140" i="45"/>
  <c r="Y143" i="45"/>
  <c r="X148" i="45"/>
  <c r="X154" i="45"/>
  <c r="Y157" i="45"/>
  <c r="Z162" i="45"/>
  <c r="Y166" i="45"/>
  <c r="X169" i="45"/>
  <c r="Y178" i="45"/>
  <c r="X181" i="45"/>
  <c r="X186" i="45"/>
  <c r="Z121" i="45"/>
  <c r="AA131" i="45"/>
  <c r="AA136" i="45"/>
  <c r="Z143" i="45"/>
  <c r="Z148" i="45"/>
  <c r="Z154" i="45"/>
  <c r="Z157" i="45"/>
  <c r="AA162" i="45"/>
  <c r="X166" i="45"/>
  <c r="Y169" i="45"/>
  <c r="X178" i="45"/>
  <c r="Y181" i="45"/>
  <c r="Z186" i="45"/>
  <c r="Y190" i="45"/>
  <c r="Y193" i="45"/>
  <c r="Y142" i="45"/>
  <c r="AA148" i="45"/>
  <c r="Z169" i="45"/>
  <c r="Z178" i="45"/>
  <c r="Z181" i="45"/>
  <c r="AA186" i="45"/>
  <c r="Z193" i="45"/>
  <c r="Y171" i="45"/>
  <c r="Z188" i="45"/>
  <c r="Z130" i="45"/>
  <c r="Y155" i="45"/>
  <c r="AA193" i="45"/>
  <c r="Y161" i="45"/>
  <c r="X130" i="45"/>
  <c r="Y195" i="45"/>
  <c r="Y152" i="45"/>
  <c r="AA112" i="45"/>
  <c r="Y116" i="45"/>
  <c r="Y126" i="45"/>
  <c r="Y135" i="45"/>
  <c r="Z155" i="45"/>
  <c r="AA160" i="45"/>
  <c r="Y167" i="45"/>
  <c r="Z172" i="45"/>
  <c r="Y176" i="45"/>
  <c r="Y179" i="45"/>
  <c r="Z196" i="45"/>
  <c r="AA120" i="45"/>
  <c r="Z120" i="45"/>
  <c r="Y120" i="45"/>
  <c r="AA170" i="45"/>
  <c r="Z170" i="45"/>
  <c r="Y170" i="45"/>
  <c r="X170" i="45"/>
  <c r="AA125" i="45"/>
  <c r="Z125" i="45"/>
  <c r="X168" i="45"/>
  <c r="AA168" i="45"/>
  <c r="Z168" i="45"/>
  <c r="Y168" i="45"/>
  <c r="X120" i="45"/>
  <c r="Y111" i="45"/>
  <c r="X123" i="45"/>
  <c r="AA158" i="45"/>
  <c r="Z158" i="45"/>
  <c r="Y158" i="45"/>
  <c r="X158" i="45"/>
  <c r="Z111" i="45"/>
  <c r="Y118" i="45"/>
  <c r="Y123" i="45"/>
  <c r="X125" i="45"/>
  <c r="Y137" i="45"/>
  <c r="AA153" i="45"/>
  <c r="Z153" i="45"/>
  <c r="Y153" i="45"/>
  <c r="X153" i="45"/>
  <c r="AA156" i="45"/>
  <c r="Z156" i="45"/>
  <c r="Y156" i="45"/>
  <c r="AA163" i="45"/>
  <c r="Z163" i="45"/>
  <c r="Y163" i="45"/>
  <c r="X163" i="45"/>
  <c r="AA111" i="45"/>
  <c r="Z118" i="45"/>
  <c r="Z123" i="45"/>
  <c r="Y125" i="45"/>
  <c r="AA182" i="45"/>
  <c r="Z182" i="45"/>
  <c r="Y182" i="45"/>
  <c r="X182" i="45"/>
  <c r="AA187" i="45"/>
  <c r="Z187" i="45"/>
  <c r="Y187" i="45"/>
  <c r="X187" i="45"/>
  <c r="AA146" i="45"/>
  <c r="Z146" i="45"/>
  <c r="Y146" i="45"/>
  <c r="X146" i="45"/>
  <c r="AA161" i="45"/>
  <c r="Z161" i="45"/>
  <c r="Y174" i="45"/>
  <c r="AA175" i="45"/>
  <c r="Z175" i="45"/>
  <c r="Y175" i="45"/>
  <c r="X175" i="45"/>
  <c r="AA192" i="45"/>
  <c r="Z192" i="45"/>
  <c r="Y192" i="45"/>
  <c r="X192" i="45"/>
  <c r="AA173" i="45"/>
  <c r="Z173" i="45"/>
  <c r="Y173" i="45"/>
  <c r="X118" i="45"/>
  <c r="AA141" i="45"/>
  <c r="Z141" i="45"/>
  <c r="Y141" i="45"/>
  <c r="X141" i="45"/>
  <c r="AA144" i="45"/>
  <c r="Z144" i="45"/>
  <c r="Y144" i="45"/>
  <c r="AA151" i="45"/>
  <c r="Z151" i="45"/>
  <c r="Y151" i="45"/>
  <c r="X151" i="45"/>
  <c r="X156" i="45"/>
  <c r="AA180" i="45"/>
  <c r="Z180" i="45"/>
  <c r="Y180" i="45"/>
  <c r="X180" i="45"/>
  <c r="AA115" i="45"/>
  <c r="Z115" i="45"/>
  <c r="Y115" i="45"/>
  <c r="X115" i="45"/>
  <c r="AA113" i="45"/>
  <c r="Z113" i="45"/>
  <c r="AA127" i="45"/>
  <c r="Z127" i="45"/>
  <c r="Y127" i="45"/>
  <c r="X127" i="45"/>
  <c r="AA137" i="45"/>
  <c r="Z137" i="45"/>
  <c r="AA165" i="45"/>
  <c r="Z165" i="45"/>
  <c r="Y165" i="45"/>
  <c r="X165" i="45"/>
  <c r="X113" i="45"/>
  <c r="AA185" i="45"/>
  <c r="Z185" i="45"/>
  <c r="Y185" i="45"/>
  <c r="AA110" i="45"/>
  <c r="Z110" i="45"/>
  <c r="Y110" i="45"/>
  <c r="X110" i="45"/>
  <c r="Z117" i="45"/>
  <c r="Y117" i="45"/>
  <c r="X117" i="45"/>
  <c r="Z129" i="45"/>
  <c r="Y129" i="45"/>
  <c r="X129" i="45"/>
  <c r="AA134" i="45"/>
  <c r="Z134" i="45"/>
  <c r="Y134" i="45"/>
  <c r="X134" i="45"/>
  <c r="AA149" i="45"/>
  <c r="Z149" i="45"/>
  <c r="AA122" i="45"/>
  <c r="Z122" i="45"/>
  <c r="Y122" i="45"/>
  <c r="X122" i="45"/>
  <c r="AA132" i="45"/>
  <c r="Z132" i="45"/>
  <c r="Y132" i="45"/>
  <c r="AA139" i="45"/>
  <c r="Z139" i="45"/>
  <c r="Y139" i="45"/>
  <c r="X139" i="45"/>
  <c r="X144" i="45"/>
  <c r="AA194" i="45"/>
  <c r="Z194" i="45"/>
  <c r="Y194" i="45"/>
  <c r="X194" i="45"/>
  <c r="X177" i="45"/>
  <c r="X189" i="45"/>
  <c r="Y177" i="45"/>
  <c r="Y189" i="45"/>
  <c r="Z177" i="45"/>
  <c r="Z189" i="45"/>
  <c r="Y196" i="45"/>
  <c r="X109" i="45"/>
  <c r="AA109" i="45"/>
  <c r="Z109" i="45"/>
  <c r="Y109" i="45"/>
  <c r="Z93" i="45"/>
  <c r="Z73" i="45"/>
  <c r="AA73" i="45"/>
  <c r="Y93" i="45"/>
  <c r="Y59" i="45"/>
  <c r="X59" i="45"/>
  <c r="Z59" i="45"/>
  <c r="Z94" i="45"/>
  <c r="Y73" i="45"/>
  <c r="X93" i="45"/>
  <c r="Y54" i="45"/>
  <c r="Z85" i="45"/>
  <c r="Z76" i="45"/>
  <c r="Y78" i="45"/>
  <c r="Y90" i="45"/>
  <c r="Y66" i="45"/>
  <c r="X66" i="45"/>
  <c r="AA85" i="45"/>
  <c r="Y46" i="45"/>
  <c r="Z66" i="45"/>
  <c r="Y76" i="45"/>
  <c r="Y53" i="45"/>
  <c r="AA76" i="45"/>
  <c r="Y82" i="45"/>
  <c r="Y52" i="45"/>
  <c r="Y83" i="45"/>
  <c r="Z52" i="45"/>
  <c r="Z70" i="45"/>
  <c r="X83" i="45"/>
  <c r="X46" i="45"/>
  <c r="Y49" i="45"/>
  <c r="AA52" i="45"/>
  <c r="Y80" i="45"/>
  <c r="Z83" i="45"/>
  <c r="Z46" i="45"/>
  <c r="X49" i="45"/>
  <c r="Y64" i="45"/>
  <c r="Y71" i="45"/>
  <c r="Y77" i="45"/>
  <c r="X80" i="45"/>
  <c r="X90" i="45"/>
  <c r="Z49" i="45"/>
  <c r="Z64" i="45"/>
  <c r="X71" i="45"/>
  <c r="Z90" i="45"/>
  <c r="Y47" i="45"/>
  <c r="Z57" i="45"/>
  <c r="AA64" i="45"/>
  <c r="Z71" i="45"/>
  <c r="X47" i="45"/>
  <c r="Y61" i="45"/>
  <c r="Y68" i="45"/>
  <c r="Y75" i="45"/>
  <c r="Z47" i="45"/>
  <c r="X61" i="45"/>
  <c r="Z68" i="45"/>
  <c r="X75" i="45"/>
  <c r="Y88" i="45"/>
  <c r="X54" i="45"/>
  <c r="Z61" i="45"/>
  <c r="AA68" i="45"/>
  <c r="Z75" i="45"/>
  <c r="X78" i="45"/>
  <c r="Z88" i="45"/>
  <c r="Z54" i="45"/>
  <c r="Z78" i="45"/>
  <c r="X82" i="45"/>
  <c r="Y85" i="45"/>
  <c r="AA88" i="45"/>
  <c r="Z82" i="45"/>
  <c r="Y94" i="45"/>
  <c r="AA92" i="45"/>
  <c r="AA55" i="45"/>
  <c r="Z55" i="45"/>
  <c r="Y55" i="45"/>
  <c r="X55" i="45"/>
  <c r="AA60" i="45"/>
  <c r="Z60" i="45"/>
  <c r="Y60" i="45"/>
  <c r="Y69" i="45"/>
  <c r="X69" i="45"/>
  <c r="X51" i="45"/>
  <c r="X53" i="45"/>
  <c r="X87" i="45"/>
  <c r="Y51" i="45"/>
  <c r="AA65" i="45"/>
  <c r="Z65" i="45"/>
  <c r="AA67" i="45"/>
  <c r="Z67" i="45"/>
  <c r="Y67" i="45"/>
  <c r="X67" i="45"/>
  <c r="Z69" i="45"/>
  <c r="Z80" i="45"/>
  <c r="Y87" i="45"/>
  <c r="X92" i="45"/>
  <c r="Z51" i="45"/>
  <c r="X58" i="45"/>
  <c r="X60" i="45"/>
  <c r="AA69" i="45"/>
  <c r="Z74" i="45"/>
  <c r="Y74" i="45"/>
  <c r="X74" i="45"/>
  <c r="Z87" i="45"/>
  <c r="Y92" i="45"/>
  <c r="Y45" i="45"/>
  <c r="X45" i="45"/>
  <c r="X56" i="45"/>
  <c r="Y58" i="45"/>
  <c r="AA72" i="45"/>
  <c r="Z72" i="45"/>
  <c r="Y72" i="45"/>
  <c r="Y81" i="45"/>
  <c r="X81" i="45"/>
  <c r="Y56" i="45"/>
  <c r="Z58" i="45"/>
  <c r="X63" i="45"/>
  <c r="X65" i="45"/>
  <c r="AA74" i="45"/>
  <c r="Z45" i="45"/>
  <c r="Z56" i="45"/>
  <c r="Y63" i="45"/>
  <c r="Y65" i="45"/>
  <c r="AA77" i="45"/>
  <c r="Z77" i="45"/>
  <c r="AA79" i="45"/>
  <c r="Z79" i="45"/>
  <c r="Y79" i="45"/>
  <c r="X79" i="45"/>
  <c r="Z81" i="45"/>
  <c r="AA45" i="45"/>
  <c r="Z50" i="45"/>
  <c r="Y50" i="45"/>
  <c r="X50" i="45"/>
  <c r="Z63" i="45"/>
  <c r="X70" i="45"/>
  <c r="X72" i="45"/>
  <c r="AA81" i="45"/>
  <c r="Z86" i="45"/>
  <c r="Y86" i="45"/>
  <c r="X86" i="45"/>
  <c r="AA48" i="45"/>
  <c r="Z48" i="45"/>
  <c r="Y48" i="45"/>
  <c r="Y57" i="45"/>
  <c r="X57" i="45"/>
  <c r="Y70" i="45"/>
  <c r="AA84" i="45"/>
  <c r="Z84" i="45"/>
  <c r="Y84" i="45"/>
  <c r="AA53" i="45"/>
  <c r="Z53" i="45"/>
  <c r="AA89" i="45"/>
  <c r="Z89" i="45"/>
  <c r="Y89" i="45"/>
  <c r="Z62" i="45"/>
  <c r="Y62" i="45"/>
  <c r="X62" i="45"/>
  <c r="AA91" i="45"/>
  <c r="Z91" i="45"/>
  <c r="Y91" i="45"/>
  <c r="X91" i="45"/>
  <c r="X94" i="45"/>
  <c r="Y97" i="47" l="1"/>
  <c r="P3" i="47"/>
  <c r="Q328" i="45"/>
  <c r="U318" i="45"/>
  <c r="C15" i="2"/>
  <c r="C151" i="2" s="1"/>
  <c r="U333" i="47"/>
  <c r="U336" i="47"/>
  <c r="U338" i="47" s="1"/>
  <c r="K332" i="47"/>
  <c r="I336" i="47"/>
  <c r="N332" i="47"/>
  <c r="G331" i="47"/>
  <c r="G336" i="47" s="1"/>
  <c r="W331" i="47"/>
  <c r="W313" i="47"/>
  <c r="Y197" i="45"/>
  <c r="P103" i="45"/>
  <c r="W333" i="47" l="1"/>
  <c r="W336" i="47"/>
  <c r="W338" i="47" s="1"/>
  <c r="N337" i="47"/>
  <c r="K337" i="47"/>
  <c r="Q338" i="47"/>
  <c r="Q337" i="47"/>
  <c r="U40" i="45"/>
  <c r="W40" i="45" s="1"/>
  <c r="G40" i="45"/>
  <c r="AA40" i="45" s="1"/>
  <c r="U39" i="45"/>
  <c r="W39" i="45" s="1"/>
  <c r="G39" i="45"/>
  <c r="AA39" i="45" s="1"/>
  <c r="U38" i="45"/>
  <c r="W38" i="45" s="1"/>
  <c r="G38" i="45"/>
  <c r="AA38" i="45" s="1"/>
  <c r="U37" i="45"/>
  <c r="W37" i="45" s="1"/>
  <c r="G37" i="45"/>
  <c r="X37" i="45" s="1"/>
  <c r="U36" i="45"/>
  <c r="W36" i="45" s="1"/>
  <c r="G36" i="45"/>
  <c r="AA36" i="45" s="1"/>
  <c r="X39" i="45" l="1"/>
  <c r="AA37" i="45"/>
  <c r="Y39" i="45"/>
  <c r="Z37" i="45"/>
  <c r="Z39" i="45"/>
  <c r="Y37" i="45"/>
  <c r="X36" i="45"/>
  <c r="Y36" i="45"/>
  <c r="Z36" i="45"/>
  <c r="X38" i="45"/>
  <c r="Y38" i="45"/>
  <c r="Z38" i="45"/>
  <c r="X40" i="45"/>
  <c r="Y40" i="45"/>
  <c r="Z40" i="45"/>
  <c r="BK329" i="41"/>
  <c r="BR224" i="41" l="1"/>
  <c r="BA223" i="41" l="1"/>
  <c r="BA222" i="41"/>
  <c r="BA221" i="41"/>
  <c r="BL222" i="41" s="1"/>
  <c r="BK306" i="41" l="1"/>
  <c r="BA220" i="41"/>
  <c r="BL220" i="41" l="1"/>
  <c r="BK325" i="41"/>
  <c r="X36" i="41"/>
  <c r="X29" i="41"/>
  <c r="X22" i="41"/>
  <c r="X7" i="41"/>
  <c r="X6" i="41"/>
  <c r="BK85" i="41" l="1"/>
  <c r="BQ69" i="41"/>
  <c r="BE69" i="41"/>
  <c r="AS69" i="41"/>
  <c r="AY57" i="41"/>
  <c r="AY56" i="41"/>
  <c r="EH27" i="52"/>
  <c r="CG23" i="52"/>
  <c r="DV27" i="52"/>
  <c r="EH26" i="52"/>
  <c r="CH20" i="52"/>
  <c r="CH19" i="52"/>
  <c r="ED21" i="52" s="1"/>
  <c r="CH18" i="52"/>
  <c r="CH17" i="52"/>
  <c r="CH16" i="52"/>
  <c r="DP14" i="52"/>
  <c r="CY14" i="52"/>
  <c r="DP13" i="52"/>
  <c r="CY13" i="52"/>
  <c r="CH11" i="52"/>
  <c r="DL21" i="52" l="1"/>
  <c r="AI15" i="52"/>
  <c r="AI16" i="52"/>
  <c r="BU16" i="52"/>
  <c r="BU15" i="52"/>
  <c r="BQ31" i="52"/>
  <c r="BQ28" i="52"/>
  <c r="BS25" i="52"/>
  <c r="Y30" i="52"/>
  <c r="Y31" i="52"/>
  <c r="P24" i="52"/>
  <c r="BD25" i="52"/>
  <c r="W25" i="52"/>
  <c r="C22" i="52"/>
  <c r="BP154" i="41"/>
  <c r="S6" i="52"/>
  <c r="S5" i="52"/>
  <c r="S4" i="52"/>
  <c r="Q3" i="52"/>
  <c r="AU20" i="52"/>
  <c r="AU19" i="52"/>
  <c r="AU18" i="52"/>
  <c r="B1" i="52"/>
  <c r="FB5" i="52"/>
  <c r="Q2" i="52"/>
  <c r="AT1" i="52"/>
  <c r="K156" i="41" l="1"/>
  <c r="K155" i="41"/>
  <c r="AS23" i="52" s="1"/>
  <c r="AJ158" i="41"/>
  <c r="P23" i="52" s="1"/>
  <c r="K158" i="41"/>
  <c r="D23" i="52" s="1"/>
  <c r="FB6" i="52"/>
  <c r="BC482" i="41" l="1"/>
  <c r="BC403" i="41"/>
  <c r="C46" i="41" l="1"/>
  <c r="C44" i="41"/>
  <c r="Q103" i="41"/>
  <c r="AJ55" i="41" l="1"/>
  <c r="AA33" i="60" s="1"/>
  <c r="U55" i="41"/>
  <c r="P33" i="60" s="1"/>
  <c r="U274" i="41" l="1"/>
  <c r="E5" i="57"/>
  <c r="AK274" i="41"/>
  <c r="E39" i="57"/>
  <c r="Q104" i="41"/>
  <c r="AC18" i="52" s="1"/>
  <c r="AG104" i="41"/>
  <c r="L2" i="47" s="1"/>
  <c r="K137" i="2"/>
  <c r="B142" i="2" s="1"/>
  <c r="E143" i="2"/>
  <c r="B168" i="2"/>
  <c r="K69" i="2"/>
  <c r="B100" i="2"/>
  <c r="E116" i="2"/>
  <c r="B71" i="2" l="1"/>
  <c r="B74" i="2"/>
  <c r="L2" i="45"/>
  <c r="M302" i="45" s="1"/>
  <c r="L2" i="33"/>
  <c r="M302" i="47"/>
  <c r="L102" i="47"/>
  <c r="L202" i="47"/>
  <c r="L252" i="47"/>
  <c r="C146" i="2"/>
  <c r="C144" i="2"/>
  <c r="E146" i="2"/>
  <c r="B139" i="2"/>
  <c r="C79" i="2"/>
  <c r="C78" i="2"/>
  <c r="C76" i="2"/>
  <c r="E78" i="2"/>
  <c r="L202" i="45" l="1"/>
  <c r="L252" i="45"/>
  <c r="L102" i="45"/>
  <c r="L102" i="33"/>
  <c r="M302" i="33"/>
  <c r="L252" i="33"/>
  <c r="L202" i="33"/>
  <c r="BN41" i="41"/>
  <c r="BN40" i="41"/>
  <c r="X41" i="41"/>
  <c r="X40" i="41"/>
  <c r="X39" i="41"/>
  <c r="X38" i="41"/>
  <c r="BN34" i="41"/>
  <c r="BN33" i="41"/>
  <c r="X34" i="41"/>
  <c r="X33" i="41"/>
  <c r="X32" i="41"/>
  <c r="X31" i="41"/>
  <c r="BN27" i="41"/>
  <c r="BN26" i="41"/>
  <c r="X27" i="41"/>
  <c r="X26" i="41"/>
  <c r="X21" i="41"/>
  <c r="BN20" i="41"/>
  <c r="BN19" i="41"/>
  <c r="X20" i="41"/>
  <c r="X19" i="41"/>
  <c r="X18" i="41"/>
  <c r="BN16" i="41"/>
  <c r="BN15" i="41"/>
  <c r="X16" i="41"/>
  <c r="X15" i="41"/>
  <c r="X14" i="41"/>
  <c r="X13" i="41"/>
  <c r="BN12" i="41"/>
  <c r="BN11" i="41"/>
  <c r="X12" i="41"/>
  <c r="X11" i="41"/>
  <c r="X10" i="41"/>
  <c r="X9" i="41"/>
  <c r="BN8" i="41"/>
  <c r="X8" i="41"/>
  <c r="X17" i="41"/>
  <c r="L4" i="41"/>
  <c r="H6" i="58" s="1"/>
  <c r="P2" i="47" l="1"/>
  <c r="P202" i="47" s="1"/>
  <c r="P2" i="33"/>
  <c r="C140" i="2"/>
  <c r="C72" i="2"/>
  <c r="BW123" i="40"/>
  <c r="BQ123" i="40"/>
  <c r="BW122" i="40"/>
  <c r="BQ122" i="40"/>
  <c r="BW120" i="40"/>
  <c r="BQ120" i="40"/>
  <c r="BW121" i="40"/>
  <c r="BQ121" i="40"/>
  <c r="P302" i="47" l="1"/>
  <c r="P252" i="47"/>
  <c r="P102" i="47"/>
  <c r="P302" i="33"/>
  <c r="P102" i="33"/>
  <c r="P202" i="33"/>
  <c r="P252" i="33"/>
  <c r="AJ5" i="57" l="1"/>
  <c r="O6" i="57"/>
  <c r="AP7" i="57" l="1"/>
  <c r="AS7" i="57" s="1"/>
  <c r="AV7" i="57" s="1"/>
  <c r="AY7" i="57" s="1"/>
  <c r="BB7" i="57" s="1"/>
  <c r="BE7" i="57" s="1"/>
  <c r="BH7" i="57" s="1"/>
  <c r="BK7" i="57" s="1"/>
  <c r="BN7" i="57" s="1"/>
  <c r="BQ7" i="57" s="1"/>
  <c r="BT7" i="57" s="1"/>
  <c r="BW7" i="57" s="1"/>
  <c r="F7" i="57"/>
  <c r="I7" i="57" s="1"/>
  <c r="L7" i="57" s="1"/>
  <c r="O7" i="57" s="1"/>
  <c r="R7" i="57" s="1"/>
  <c r="U7" i="57" s="1"/>
  <c r="X7" i="57" s="1"/>
  <c r="AA7" i="57" s="1"/>
  <c r="AD7" i="57" s="1"/>
  <c r="AG7" i="57" s="1"/>
  <c r="AJ7" i="57" s="1"/>
  <c r="C41" i="57" s="1"/>
  <c r="F41" i="57" s="1"/>
  <c r="I41" i="57" s="1"/>
  <c r="L41" i="57" s="1"/>
  <c r="O41" i="57" s="1"/>
  <c r="R41" i="57" s="1"/>
  <c r="U41" i="57" s="1"/>
  <c r="X41" i="57" s="1"/>
  <c r="AA41" i="57" s="1"/>
  <c r="AD41" i="57" s="1"/>
  <c r="AG41" i="57" s="1"/>
  <c r="AJ41" i="57" s="1"/>
  <c r="O40" i="57"/>
  <c r="AR5" i="57"/>
  <c r="AJ39" i="57"/>
  <c r="H39" i="56"/>
  <c r="H35" i="56"/>
  <c r="H31" i="56"/>
  <c r="H27" i="56"/>
  <c r="L22" i="56"/>
  <c r="L13" i="56"/>
  <c r="E9" i="56" l="1"/>
  <c r="BM110" i="41" s="1"/>
  <c r="CE1" i="41"/>
  <c r="K28" i="2" l="1"/>
  <c r="K96" i="2"/>
  <c r="K164" i="2"/>
  <c r="D8" i="52"/>
  <c r="EF39" i="52"/>
  <c r="DU39" i="52"/>
  <c r="DJ39" i="52"/>
  <c r="CY39" i="52"/>
  <c r="CP39" i="52"/>
  <c r="EF40" i="52"/>
  <c r="DU40" i="52"/>
  <c r="DJ40" i="52"/>
  <c r="CY40" i="52"/>
  <c r="CP40" i="52"/>
  <c r="DV29" i="52"/>
  <c r="DK8" i="52"/>
  <c r="CP9" i="52"/>
  <c r="CP8" i="52"/>
  <c r="E88" i="2" l="1"/>
  <c r="G88" i="2" s="1"/>
  <c r="K88" i="2" s="1"/>
  <c r="K93" i="2"/>
  <c r="E14" i="2"/>
  <c r="K25" i="2"/>
  <c r="K24" i="2"/>
  <c r="E20" i="2"/>
  <c r="G116" i="2"/>
  <c r="E82" i="2"/>
  <c r="E83" i="2"/>
  <c r="G83" i="2" s="1"/>
  <c r="K83" i="2" s="1"/>
  <c r="K92" i="2"/>
  <c r="E15" i="2"/>
  <c r="G15" i="2" s="1"/>
  <c r="BQ29" i="52"/>
  <c r="BQ36" i="52"/>
  <c r="BM44" i="52"/>
  <c r="BM43" i="52"/>
  <c r="AR38" i="52"/>
  <c r="AA36" i="52"/>
  <c r="AA33" i="52"/>
  <c r="AA35" i="52" s="1"/>
  <c r="AI29" i="52"/>
  <c r="BQ30" i="52"/>
  <c r="BQ27" i="52"/>
  <c r="AI28" i="52"/>
  <c r="AI27" i="52"/>
  <c r="BD24" i="52"/>
  <c r="AS24" i="52"/>
  <c r="D24" i="52"/>
  <c r="E150" i="2" l="1"/>
  <c r="G82" i="2"/>
  <c r="G84" i="2" s="1"/>
  <c r="E156" i="2"/>
  <c r="E84" i="2"/>
  <c r="K160" i="2"/>
  <c r="E16" i="2"/>
  <c r="E151" i="2"/>
  <c r="G151" i="2"/>
  <c r="K15" i="2"/>
  <c r="K151" i="2" s="1"/>
  <c r="DM3" i="52"/>
  <c r="DM2" i="52"/>
  <c r="E152" i="2" l="1"/>
  <c r="K82" i="2"/>
  <c r="K84" i="2" s="1"/>
  <c r="AP315" i="41"/>
  <c r="BK309" i="41" l="1"/>
  <c r="BN63" i="52" l="1"/>
  <c r="EY39" i="52"/>
  <c r="ED65" i="52" s="1"/>
  <c r="ER39" i="52"/>
  <c r="DW65" i="52" s="1"/>
  <c r="EY40" i="52"/>
  <c r="ED62" i="52" s="1"/>
  <c r="ER40" i="52"/>
  <c r="DW62" i="52" s="1"/>
  <c r="K1" i="2" l="1"/>
  <c r="B3" i="2" l="1"/>
  <c r="B6" i="2"/>
  <c r="P2" i="45"/>
  <c r="BD2" i="41"/>
  <c r="P252" i="45" l="1"/>
  <c r="P302" i="45"/>
  <c r="P102" i="45"/>
  <c r="P202" i="45"/>
  <c r="BN37" i="41"/>
  <c r="BN35" i="41"/>
  <c r="X37" i="41"/>
  <c r="X35" i="41"/>
  <c r="BN30" i="41"/>
  <c r="BN28" i="41"/>
  <c r="X30" i="41"/>
  <c r="X28" i="41"/>
  <c r="BN23" i="41"/>
  <c r="X23" i="41"/>
  <c r="BN21" i="41"/>
  <c r="BN6" i="41"/>
  <c r="BG1" i="41"/>
  <c r="C11" i="2" l="1"/>
  <c r="C147" i="2" s="1"/>
  <c r="C8" i="2"/>
  <c r="E10" i="2"/>
  <c r="C10" i="2"/>
  <c r="G43" i="45"/>
  <c r="G95" i="45"/>
  <c r="G44" i="45"/>
  <c r="G29" i="45" l="1"/>
  <c r="AA29" i="45" s="1"/>
  <c r="G24" i="45"/>
  <c r="G23" i="45"/>
  <c r="G22" i="45"/>
  <c r="U29" i="45" l="1"/>
  <c r="W29" i="45" s="1"/>
  <c r="Y29" i="45" s="1"/>
  <c r="X29" i="45"/>
  <c r="Z29" i="45"/>
  <c r="G259" i="45" l="1"/>
  <c r="Z259" i="45" l="1"/>
  <c r="G297" i="45"/>
  <c r="G326" i="45" s="1"/>
  <c r="AA259" i="45"/>
  <c r="X259" i="45"/>
  <c r="G96" i="45"/>
  <c r="U95" i="45"/>
  <c r="W95" i="45" s="1"/>
  <c r="Z95" i="45"/>
  <c r="U44" i="45"/>
  <c r="W44" i="45" s="1"/>
  <c r="AA44" i="45"/>
  <c r="U43" i="45"/>
  <c r="W43" i="45" s="1"/>
  <c r="Z43" i="45"/>
  <c r="U259" i="45" l="1"/>
  <c r="X96" i="45"/>
  <c r="U96" i="45"/>
  <c r="W96" i="45" s="1"/>
  <c r="Y96" i="45" s="1"/>
  <c r="AA96" i="45"/>
  <c r="Z96" i="45"/>
  <c r="X44" i="45"/>
  <c r="Z44" i="45"/>
  <c r="AA95" i="45"/>
  <c r="Y44" i="45"/>
  <c r="X43" i="45"/>
  <c r="Y43" i="45"/>
  <c r="AA43" i="45"/>
  <c r="Y95" i="45"/>
  <c r="X95" i="45"/>
  <c r="W259" i="45" l="1"/>
  <c r="U297" i="45"/>
  <c r="U326" i="45" s="1"/>
  <c r="BP155" i="41"/>
  <c r="BS24" i="52" s="1"/>
  <c r="U328" i="45" l="1"/>
  <c r="C20" i="2"/>
  <c r="Y259" i="45"/>
  <c r="P253" i="45" s="1"/>
  <c r="W297" i="45"/>
  <c r="W39" i="52"/>
  <c r="AJ374" i="41"/>
  <c r="W44" i="52" s="1"/>
  <c r="G20" i="2" l="1"/>
  <c r="K20" i="2" s="1"/>
  <c r="K156" i="2" s="1"/>
  <c r="C156" i="2"/>
  <c r="Y297" i="45"/>
  <c r="W326" i="45"/>
  <c r="W328" i="45" s="1"/>
  <c r="AY366" i="41"/>
  <c r="W38" i="52" l="1"/>
  <c r="BN66" i="52" s="1"/>
  <c r="U112" i="41"/>
  <c r="G156" i="2"/>
  <c r="AJ368" i="41"/>
  <c r="W40" i="52" s="1"/>
  <c r="G21" i="45"/>
  <c r="G13" i="45"/>
  <c r="G9" i="45"/>
  <c r="B52" i="52" l="1"/>
  <c r="E109" i="2"/>
  <c r="E110" i="2"/>
  <c r="E105" i="2"/>
  <c r="E113" i="2"/>
  <c r="E114" i="2"/>
  <c r="E102" i="2"/>
  <c r="E106" i="2"/>
  <c r="E103" i="2"/>
  <c r="E104" i="2"/>
  <c r="E108" i="2"/>
  <c r="E107" i="2"/>
  <c r="E112" i="2"/>
  <c r="E111" i="2" l="1"/>
  <c r="E115" i="2" s="1"/>
  <c r="E117" i="2" s="1"/>
  <c r="K75" i="2" s="1"/>
  <c r="BN64" i="52"/>
  <c r="ER48" i="52"/>
  <c r="ER52" i="52"/>
  <c r="AJ358" i="41"/>
  <c r="BQ35" i="52" s="1"/>
  <c r="C75" i="2"/>
  <c r="G75" i="2" l="1"/>
  <c r="AG105" i="41"/>
  <c r="U23" i="45"/>
  <c r="W23" i="45" s="1"/>
  <c r="Z23" i="45"/>
  <c r="U22" i="45"/>
  <c r="W22" i="45" s="1"/>
  <c r="U21" i="45"/>
  <c r="W21" i="45" s="1"/>
  <c r="Z21" i="45"/>
  <c r="G20" i="45"/>
  <c r="G19" i="45"/>
  <c r="G18" i="45"/>
  <c r="G17" i="45"/>
  <c r="G25" i="45"/>
  <c r="G26" i="45"/>
  <c r="G27" i="45"/>
  <c r="G28" i="45"/>
  <c r="G30" i="45"/>
  <c r="G31" i="45"/>
  <c r="G32" i="45"/>
  <c r="G33" i="45"/>
  <c r="U33" i="45" s="1"/>
  <c r="W33" i="45" s="1"/>
  <c r="G34" i="45"/>
  <c r="G35" i="45"/>
  <c r="G41" i="45"/>
  <c r="G42" i="45"/>
  <c r="U30" i="45" l="1"/>
  <c r="U20" i="45"/>
  <c r="W20" i="45" s="1"/>
  <c r="Y20" i="45" s="1"/>
  <c r="U18" i="45"/>
  <c r="W18" i="45" s="1"/>
  <c r="Y18" i="45" s="1"/>
  <c r="X26" i="45"/>
  <c r="U26" i="45"/>
  <c r="W26" i="45" s="1"/>
  <c r="Y26" i="45" s="1"/>
  <c r="X42" i="45"/>
  <c r="U42" i="45"/>
  <c r="W42" i="45" s="1"/>
  <c r="Y42" i="45" s="1"/>
  <c r="X41" i="45"/>
  <c r="U41" i="45"/>
  <c r="W41" i="45" s="1"/>
  <c r="Y41" i="45" s="1"/>
  <c r="X25" i="45"/>
  <c r="U25" i="45"/>
  <c r="W25" i="45" s="1"/>
  <c r="Y25" i="45" s="1"/>
  <c r="Z24" i="45"/>
  <c r="U24" i="45"/>
  <c r="W24" i="45" s="1"/>
  <c r="Y24" i="45" s="1"/>
  <c r="X28" i="45"/>
  <c r="U28" i="45"/>
  <c r="W28" i="45" s="1"/>
  <c r="Y28" i="45" s="1"/>
  <c r="Z27" i="45"/>
  <c r="U27" i="45"/>
  <c r="W27" i="45" s="1"/>
  <c r="Y27" i="45" s="1"/>
  <c r="X35" i="45"/>
  <c r="U35" i="45"/>
  <c r="W35" i="45" s="1"/>
  <c r="Y35" i="45" s="1"/>
  <c r="Z34" i="45"/>
  <c r="U34" i="45"/>
  <c r="W34" i="45" s="1"/>
  <c r="Y34" i="45" s="1"/>
  <c r="X19" i="45"/>
  <c r="U19" i="45"/>
  <c r="W19" i="45" s="1"/>
  <c r="Y19" i="45" s="1"/>
  <c r="X32" i="45"/>
  <c r="U32" i="45"/>
  <c r="W32" i="45" s="1"/>
  <c r="Y32" i="45" s="1"/>
  <c r="Z31" i="45"/>
  <c r="U31" i="45"/>
  <c r="W31" i="45" s="1"/>
  <c r="Y31" i="45" s="1"/>
  <c r="AA17" i="45"/>
  <c r="U17" i="45"/>
  <c r="W17" i="45" s="1"/>
  <c r="Y17" i="45" s="1"/>
  <c r="X30" i="45"/>
  <c r="Z19" i="45"/>
  <c r="X17" i="45"/>
  <c r="AA19" i="45"/>
  <c r="X21" i="45"/>
  <c r="AA24" i="45"/>
  <c r="X31" i="45"/>
  <c r="AA21" i="45"/>
  <c r="X27" i="45"/>
  <c r="Y33" i="45"/>
  <c r="X34" i="45"/>
  <c r="X18" i="45"/>
  <c r="Z20" i="45"/>
  <c r="AA20" i="45"/>
  <c r="Y22" i="45"/>
  <c r="X33" i="45"/>
  <c r="AA41" i="45"/>
  <c r="AA34" i="45"/>
  <c r="AA32" i="45"/>
  <c r="AA31" i="45"/>
  <c r="AA28" i="45"/>
  <c r="AA27" i="45"/>
  <c r="AA25" i="45"/>
  <c r="X20" i="45"/>
  <c r="Y21" i="45"/>
  <c r="Z22" i="45"/>
  <c r="AA23" i="45"/>
  <c r="Z41" i="45"/>
  <c r="Z32" i="45"/>
  <c r="Z28" i="45"/>
  <c r="Z25" i="45"/>
  <c r="AA22" i="45"/>
  <c r="AA42" i="45"/>
  <c r="AA35" i="45"/>
  <c r="AA33" i="45"/>
  <c r="AA30" i="45"/>
  <c r="AA26" i="45"/>
  <c r="Z18" i="45"/>
  <c r="X24" i="45"/>
  <c r="Z42" i="45"/>
  <c r="Z35" i="45"/>
  <c r="Z33" i="45"/>
  <c r="Z30" i="45"/>
  <c r="Z26" i="45"/>
  <c r="Z17" i="45"/>
  <c r="AA18" i="45"/>
  <c r="X23" i="45"/>
  <c r="X22" i="45"/>
  <c r="Y23" i="45"/>
  <c r="W30" i="45" l="1"/>
  <c r="Y30" i="45" s="1"/>
  <c r="O5" i="57" l="1"/>
  <c r="O39" i="57" s="1"/>
  <c r="U9" i="45" l="1"/>
  <c r="W9" i="45" s="1"/>
  <c r="E48" i="2"/>
  <c r="E184" i="2" l="1"/>
  <c r="G48" i="2"/>
  <c r="AP571" i="41"/>
  <c r="AP573" i="41"/>
  <c r="AP572" i="41"/>
  <c r="W337" i="45" l="1"/>
  <c r="G209" i="45"/>
  <c r="G247" i="45" s="1"/>
  <c r="G321" i="45" s="1"/>
  <c r="T97" i="45"/>
  <c r="T311" i="45" s="1"/>
  <c r="T331" i="45" s="1"/>
  <c r="T336" i="45" s="1"/>
  <c r="S97" i="45"/>
  <c r="S311" i="45" s="1"/>
  <c r="S331" i="45" s="1"/>
  <c r="S336" i="45" s="1"/>
  <c r="Q97" i="45"/>
  <c r="Q311" i="45" s="1"/>
  <c r="Q331" i="45" s="1"/>
  <c r="Q336" i="45" s="1"/>
  <c r="P97" i="45"/>
  <c r="P311" i="45" s="1"/>
  <c r="P331" i="45" s="1"/>
  <c r="P336" i="45" s="1"/>
  <c r="O97" i="45"/>
  <c r="O311" i="45" s="1"/>
  <c r="O331" i="45" s="1"/>
  <c r="O336" i="45" s="1"/>
  <c r="N97" i="45"/>
  <c r="N311" i="45" s="1"/>
  <c r="N331" i="45" s="1"/>
  <c r="N336" i="45" s="1"/>
  <c r="M97" i="45"/>
  <c r="M311" i="45" s="1"/>
  <c r="M331" i="45" s="1"/>
  <c r="M336" i="45" s="1"/>
  <c r="L97" i="45"/>
  <c r="L311" i="45" s="1"/>
  <c r="K97" i="45"/>
  <c r="K311" i="45" s="1"/>
  <c r="J97" i="45"/>
  <c r="J311" i="45" s="1"/>
  <c r="G16" i="45"/>
  <c r="U15" i="45"/>
  <c r="G15" i="45"/>
  <c r="G14" i="45"/>
  <c r="U13" i="45"/>
  <c r="AA13" i="45"/>
  <c r="U12" i="45"/>
  <c r="G12" i="45"/>
  <c r="G11" i="45"/>
  <c r="G10" i="45"/>
  <c r="AA9" i="45"/>
  <c r="Q332" i="45" l="1"/>
  <c r="Q333" i="45" s="1"/>
  <c r="J331" i="45"/>
  <c r="J336" i="45" s="1"/>
  <c r="K331" i="45"/>
  <c r="K336" i="45" s="1"/>
  <c r="N312" i="45"/>
  <c r="L331" i="45"/>
  <c r="N98" i="45"/>
  <c r="R97" i="45"/>
  <c r="U209" i="45"/>
  <c r="AA15" i="45"/>
  <c r="AA10" i="45"/>
  <c r="AA14" i="45"/>
  <c r="U14" i="45"/>
  <c r="W14" i="45" s="1"/>
  <c r="Y14" i="45" s="1"/>
  <c r="AA11" i="45"/>
  <c r="U11" i="45"/>
  <c r="W11" i="45" s="1"/>
  <c r="Y11" i="45" s="1"/>
  <c r="AA12" i="45"/>
  <c r="X16" i="45"/>
  <c r="Z16" i="45"/>
  <c r="AA16" i="45"/>
  <c r="E36" i="2"/>
  <c r="E172" i="2" s="1"/>
  <c r="E42" i="2"/>
  <c r="E178" i="2" s="1"/>
  <c r="E45" i="2"/>
  <c r="E181" i="2" s="1"/>
  <c r="E46" i="2"/>
  <c r="E182" i="2" s="1"/>
  <c r="E41" i="2"/>
  <c r="E177" i="2" s="1"/>
  <c r="X209" i="45"/>
  <c r="X13" i="45"/>
  <c r="X11" i="45"/>
  <c r="X9" i="45"/>
  <c r="X15" i="45"/>
  <c r="AA209" i="45"/>
  <c r="W15" i="45"/>
  <c r="Y15" i="45" s="1"/>
  <c r="X10" i="45"/>
  <c r="X12" i="45"/>
  <c r="X14" i="45"/>
  <c r="W13" i="45"/>
  <c r="Y13" i="45" s="1"/>
  <c r="Y9" i="45"/>
  <c r="G97" i="45"/>
  <c r="G311" i="45" s="1"/>
  <c r="G331" i="45" s="1"/>
  <c r="G336" i="45" s="1"/>
  <c r="Z209" i="45"/>
  <c r="Z9" i="45"/>
  <c r="Z10" i="45"/>
  <c r="Z11" i="45"/>
  <c r="Z12" i="45"/>
  <c r="Z13" i="45"/>
  <c r="Z14" i="45"/>
  <c r="Z15" i="45"/>
  <c r="N332" i="45" l="1"/>
  <c r="L336" i="45"/>
  <c r="R311" i="45"/>
  <c r="R331" i="45" s="1"/>
  <c r="R336" i="45" s="1"/>
  <c r="E44" i="2" s="1"/>
  <c r="E180" i="2" s="1"/>
  <c r="W209" i="45"/>
  <c r="W247" i="45" s="1"/>
  <c r="U247" i="45"/>
  <c r="U321" i="45" s="1"/>
  <c r="V97" i="45"/>
  <c r="W12" i="45"/>
  <c r="Y12" i="45" s="1"/>
  <c r="U16" i="45"/>
  <c r="W16" i="45" s="1"/>
  <c r="Y16" i="45" s="1"/>
  <c r="E38" i="2"/>
  <c r="E174" i="2" s="1"/>
  <c r="E39" i="2"/>
  <c r="E175" i="2" s="1"/>
  <c r="E35" i="2"/>
  <c r="E171" i="2" s="1"/>
  <c r="I97" i="45"/>
  <c r="I311" i="45" s="1"/>
  <c r="U10" i="45"/>
  <c r="E40" i="2"/>
  <c r="E176" i="2" s="1"/>
  <c r="U323" i="45" l="1"/>
  <c r="H24" i="2"/>
  <c r="H160" i="2" s="1"/>
  <c r="BK333" i="41"/>
  <c r="I331" i="45"/>
  <c r="Q313" i="45"/>
  <c r="Q312" i="45"/>
  <c r="K312" i="45"/>
  <c r="V311" i="45"/>
  <c r="Y247" i="45"/>
  <c r="W321" i="45"/>
  <c r="W323" i="45" s="1"/>
  <c r="Y209" i="45"/>
  <c r="P203" i="45" s="1"/>
  <c r="K98" i="45"/>
  <c r="Q98" i="45"/>
  <c r="Q99" i="45"/>
  <c r="E37" i="2"/>
  <c r="E173" i="2" s="1"/>
  <c r="W10" i="45"/>
  <c r="U97" i="45"/>
  <c r="C4" i="2"/>
  <c r="K332" i="45" l="1"/>
  <c r="I336" i="45"/>
  <c r="Q337" i="45" s="1"/>
  <c r="U311" i="45"/>
  <c r="C14" i="2" s="1"/>
  <c r="V313" i="45"/>
  <c r="V331" i="45"/>
  <c r="E34" i="2"/>
  <c r="E170" i="2" s="1"/>
  <c r="E179" i="2" s="1"/>
  <c r="E183" i="2" s="1"/>
  <c r="E185" i="2" s="1"/>
  <c r="K143" i="2" s="1"/>
  <c r="Q338" i="45"/>
  <c r="K337" i="45"/>
  <c r="N337" i="45"/>
  <c r="Y10" i="45"/>
  <c r="P3" i="45" s="1"/>
  <c r="W97" i="45"/>
  <c r="W311" i="45" s="1"/>
  <c r="C150" i="2" l="1"/>
  <c r="C16" i="2"/>
  <c r="C152" i="2" s="1"/>
  <c r="BK305" i="41" s="1"/>
  <c r="BK304" i="41" s="1"/>
  <c r="V333" i="45"/>
  <c r="V336" i="45"/>
  <c r="V338" i="45" s="1"/>
  <c r="W313" i="45"/>
  <c r="W331" i="45"/>
  <c r="U313" i="45"/>
  <c r="U331" i="45"/>
  <c r="Y97" i="45"/>
  <c r="E43" i="2"/>
  <c r="E47" i="2" s="1"/>
  <c r="E49" i="2" s="1"/>
  <c r="K7" i="2" s="1"/>
  <c r="BK308" i="41" l="1"/>
  <c r="DE28" i="52"/>
  <c r="DE27" i="52"/>
  <c r="AJ375" i="41"/>
  <c r="G14" i="2"/>
  <c r="U333" i="45"/>
  <c r="U336" i="45"/>
  <c r="U338" i="45" s="1"/>
  <c r="W333" i="45"/>
  <c r="W336" i="45"/>
  <c r="W338" i="45" s="1"/>
  <c r="C7" i="2" s="1"/>
  <c r="AJ373" i="41" l="1"/>
  <c r="Q105" i="41"/>
  <c r="AC19" i="52" s="1"/>
  <c r="BM19" i="52" s="1"/>
  <c r="EN61" i="52" s="1"/>
  <c r="C143" i="2"/>
  <c r="AL485" i="41" s="1"/>
  <c r="BT482" i="41" s="1"/>
  <c r="G16" i="2"/>
  <c r="G152" i="2" s="1"/>
  <c r="G150" i="2"/>
  <c r="K14" i="2"/>
  <c r="G143" i="2" l="1"/>
  <c r="AW105" i="41"/>
  <c r="K16" i="2"/>
  <c r="K152" i="2" s="1"/>
  <c r="K150" i="2"/>
  <c r="B32" i="2" l="1"/>
  <c r="DE29" i="52" l="1"/>
  <c r="BM42" i="52" l="1"/>
  <c r="DP51" i="52" l="1"/>
  <c r="BH48" i="52"/>
  <c r="AJ372" i="41"/>
  <c r="G7" i="2"/>
  <c r="W42" i="52" l="1"/>
  <c r="W43" i="52"/>
  <c r="B50" i="52" s="1"/>
  <c r="DP48" i="52" l="1"/>
  <c r="B48" i="52"/>
  <c r="BK310" i="41"/>
  <c r="DE31" i="52" s="1"/>
  <c r="DE30" i="52"/>
  <c r="ED48" i="52" s="1"/>
  <c r="DD33" i="52"/>
  <c r="BK335" i="41"/>
  <c r="BK336" i="41" s="1"/>
  <c r="K30" i="2" s="1"/>
  <c r="K166" i="2" l="1"/>
  <c r="K98" i="2"/>
  <c r="BK337" i="41"/>
  <c r="K29" i="2" s="1"/>
  <c r="H25" i="2" s="1"/>
  <c r="DD34" i="52"/>
  <c r="DD35" i="52"/>
  <c r="C19" i="2" l="1"/>
  <c r="K165" i="2"/>
  <c r="K97" i="2"/>
  <c r="DD36" i="52"/>
  <c r="E87" i="2" l="1"/>
  <c r="E89" i="2" s="1"/>
  <c r="H93" i="2"/>
  <c r="C21" i="2"/>
  <c r="E19" i="2"/>
  <c r="G19" i="2" s="1"/>
  <c r="K19" i="2" s="1"/>
  <c r="K161" i="2"/>
  <c r="C87" i="2" l="1"/>
  <c r="H161" i="2"/>
  <c r="K21" i="2"/>
  <c r="G21" i="2"/>
  <c r="E21" i="2"/>
  <c r="E157" i="2" s="1"/>
  <c r="E155" i="2"/>
  <c r="Q106" i="41"/>
  <c r="AC20" i="52" s="1"/>
  <c r="C9" i="2"/>
  <c r="E9" i="2" s="1"/>
  <c r="C89" i="2" l="1"/>
  <c r="C157" i="2" s="1"/>
  <c r="G87" i="2"/>
  <c r="C155" i="2"/>
  <c r="C25" i="2"/>
  <c r="G9" i="2"/>
  <c r="BM20" i="52"/>
  <c r="EN63" i="52" s="1"/>
  <c r="K87" i="2" l="1"/>
  <c r="G89" i="2"/>
  <c r="G157" i="2" s="1"/>
  <c r="G155" i="2"/>
  <c r="C26" i="2"/>
  <c r="AW106" i="41"/>
  <c r="BH112" i="41" s="1"/>
  <c r="K89" i="2" l="1"/>
  <c r="K155" i="2"/>
  <c r="AG106" i="41"/>
  <c r="C77" i="2"/>
  <c r="C93" i="2" l="1"/>
  <c r="C161" i="2" s="1"/>
  <c r="K157" i="2"/>
  <c r="C145" i="2"/>
  <c r="E145" i="2" s="1"/>
  <c r="G145" i="2" s="1"/>
  <c r="E77" i="2"/>
  <c r="G77" i="2" s="1"/>
  <c r="C27" i="2" l="1"/>
  <c r="K9" i="2" l="1"/>
  <c r="C92" i="2" s="1"/>
  <c r="C94" i="2" s="1"/>
  <c r="K11" i="2" l="1"/>
  <c r="Q108" i="41" s="1"/>
  <c r="C95" i="2"/>
  <c r="C162" i="2"/>
  <c r="Q107" i="41"/>
  <c r="AC21" i="52" s="1"/>
  <c r="E11" i="2"/>
  <c r="K77" i="2" l="1"/>
  <c r="C163" i="2"/>
  <c r="K79" i="2" l="1"/>
  <c r="AG107" i="41"/>
  <c r="AU21" i="52" s="1"/>
  <c r="BM21" i="52" s="1"/>
  <c r="EN65" i="52" s="1"/>
  <c r="E79" i="2"/>
  <c r="K145" i="2"/>
  <c r="AG108" i="41" l="1"/>
  <c r="K147" i="2"/>
  <c r="AW108" i="41" s="1"/>
  <c r="AW107" i="41"/>
  <c r="E147" i="2"/>
  <c r="C33" i="60" l="1"/>
</calcChain>
</file>

<file path=xl/sharedStrings.xml><?xml version="1.0" encoding="utf-8"?>
<sst xmlns="http://schemas.openxmlformats.org/spreadsheetml/2006/main" count="3046" uniqueCount="1284">
  <si>
    <t>別紙１</t>
    <rPh sb="0" eb="2">
      <t>ベッシ</t>
    </rPh>
    <phoneticPr fontId="11"/>
  </si>
  <si>
    <t>所在地</t>
    <rPh sb="0" eb="3">
      <t>ショザイチ</t>
    </rPh>
    <phoneticPr fontId="11"/>
  </si>
  <si>
    <t>円</t>
    <rPh sb="0" eb="1">
      <t>エン</t>
    </rPh>
    <phoneticPr fontId="11"/>
  </si>
  <si>
    <t>kWh</t>
    <phoneticPr fontId="11"/>
  </si>
  <si>
    <t>%</t>
    <phoneticPr fontId="11"/>
  </si>
  <si>
    <t>備考</t>
    <rPh sb="0" eb="2">
      <t>ビコウ</t>
    </rPh>
    <phoneticPr fontId="11"/>
  </si>
  <si>
    <t>【他の補助金との関係】</t>
    <phoneticPr fontId="11"/>
  </si>
  <si>
    <t>【許認可、権利関係等事業実施の前提となる事項及び実施上問題となる事項】</t>
    <phoneticPr fontId="11"/>
  </si>
  <si>
    <t>該当なし</t>
    <rPh sb="0" eb="2">
      <t>ガイトウ</t>
    </rPh>
    <phoneticPr fontId="11"/>
  </si>
  <si>
    <t>該当あり（以下のとおり）</t>
    <rPh sb="0" eb="2">
      <t>ガイトウ</t>
    </rPh>
    <rPh sb="5" eb="7">
      <t>イカ</t>
    </rPh>
    <phoneticPr fontId="11"/>
  </si>
  <si>
    <t>kW</t>
    <phoneticPr fontId="11"/>
  </si>
  <si>
    <t>―</t>
    <phoneticPr fontId="11"/>
  </si>
  <si>
    <t>内訳</t>
    <rPh sb="0" eb="2">
      <t>ウチワケ</t>
    </rPh>
    <phoneticPr fontId="12"/>
  </si>
  <si>
    <t>(A)×(B)
=(C)
であるか</t>
    <phoneticPr fontId="11"/>
  </si>
  <si>
    <t>(C)=(F)
であるか</t>
    <phoneticPr fontId="11"/>
  </si>
  <si>
    <t>数量の小数点の有無チェック
(A)</t>
    <rPh sb="0" eb="2">
      <t>スウリョウ</t>
    </rPh>
    <rPh sb="3" eb="6">
      <t>ショウスウテン</t>
    </rPh>
    <rPh sb="7" eb="9">
      <t>ウム</t>
    </rPh>
    <phoneticPr fontId="11"/>
  </si>
  <si>
    <t>単価の小数点の有無チェック
(B)</t>
    <rPh sb="0" eb="2">
      <t>タンカ</t>
    </rPh>
    <rPh sb="3" eb="6">
      <t>ショウスウテン</t>
    </rPh>
    <rPh sb="7" eb="9">
      <t>ウム</t>
    </rPh>
    <phoneticPr fontId="11"/>
  </si>
  <si>
    <t>No.</t>
    <phoneticPr fontId="12"/>
  </si>
  <si>
    <t>項目</t>
    <rPh sb="0" eb="2">
      <t>コウモク</t>
    </rPh>
    <phoneticPr fontId="12"/>
  </si>
  <si>
    <t>内容</t>
    <rPh sb="0" eb="2">
      <t>ナイヨウ</t>
    </rPh>
    <phoneticPr fontId="12"/>
  </si>
  <si>
    <t>業務費</t>
    <rPh sb="0" eb="2">
      <t>ギョウム</t>
    </rPh>
    <rPh sb="2" eb="3">
      <t>ヒ</t>
    </rPh>
    <phoneticPr fontId="12"/>
  </si>
  <si>
    <t>補助対象
経費合計
(D)</t>
    <rPh sb="0" eb="2">
      <t>ホジョ</t>
    </rPh>
    <rPh sb="2" eb="4">
      <t>タイショウ</t>
    </rPh>
    <rPh sb="5" eb="7">
      <t>ケイヒ</t>
    </rPh>
    <rPh sb="7" eb="9">
      <t>ゴウケイ</t>
    </rPh>
    <phoneticPr fontId="12"/>
  </si>
  <si>
    <t>規格</t>
    <rPh sb="0" eb="2">
      <t>キカク</t>
    </rPh>
    <phoneticPr fontId="12"/>
  </si>
  <si>
    <t>数量
(A)</t>
    <rPh sb="0" eb="2">
      <t>スウリョウ</t>
    </rPh>
    <phoneticPr fontId="12"/>
  </si>
  <si>
    <t>単価 [円]
(B)</t>
    <rPh sb="0" eb="2">
      <t>タンカ</t>
    </rPh>
    <phoneticPr fontId="12"/>
  </si>
  <si>
    <t>金額 [円]
(C)=
(A)×(B)</t>
    <rPh sb="0" eb="2">
      <t>キンガク</t>
    </rPh>
    <rPh sb="4" eb="5">
      <t>エン</t>
    </rPh>
    <phoneticPr fontId="12"/>
  </si>
  <si>
    <t>測量及
試験費</t>
    <phoneticPr fontId="12"/>
  </si>
  <si>
    <t>ー</t>
    <phoneticPr fontId="11"/>
  </si>
  <si>
    <t>本工事費計</t>
    <rPh sb="0" eb="1">
      <t>ホン</t>
    </rPh>
    <rPh sb="1" eb="4">
      <t>コウジヒ</t>
    </rPh>
    <rPh sb="4" eb="5">
      <t>ケイ</t>
    </rPh>
    <phoneticPr fontId="12"/>
  </si>
  <si>
    <t>工事費計</t>
    <rPh sb="0" eb="3">
      <t>コウジヒ</t>
    </rPh>
    <rPh sb="3" eb="4">
      <t>ケイ</t>
    </rPh>
    <phoneticPr fontId="12"/>
  </si>
  <si>
    <t>消費税</t>
    <rPh sb="0" eb="3">
      <t>ショウヒゼイ</t>
    </rPh>
    <phoneticPr fontId="11"/>
  </si>
  <si>
    <t>　</t>
    <phoneticPr fontId="11"/>
  </si>
  <si>
    <t>＜コスト要件を満たすことの説明＞</t>
    <phoneticPr fontId="11"/>
  </si>
  <si>
    <t>土砂災害の危険性が高いと想定される地域でない</t>
    <phoneticPr fontId="11"/>
  </si>
  <si>
    <t>浸水被害危険性地域に想定される地域でない</t>
  </si>
  <si>
    <t>m/s</t>
    <phoneticPr fontId="11"/>
  </si>
  <si>
    <t>（税抜）</t>
    <rPh sb="1" eb="3">
      <t>ゼイヌキ</t>
    </rPh>
    <phoneticPr fontId="11"/>
  </si>
  <si>
    <t>円/t-CO2</t>
    <rPh sb="0" eb="1">
      <t>エン</t>
    </rPh>
    <phoneticPr fontId="11"/>
  </si>
  <si>
    <t>年</t>
    <rPh sb="0" eb="1">
      <t>ネン</t>
    </rPh>
    <phoneticPr fontId="11"/>
  </si>
  <si>
    <t>円/年</t>
    <rPh sb="0" eb="1">
      <t>エン</t>
    </rPh>
    <rPh sb="2" eb="3">
      <t>ネン</t>
    </rPh>
    <phoneticPr fontId="11"/>
  </si>
  <si>
    <t>t-CO2/年</t>
    <rPh sb="6" eb="7">
      <t>ネン</t>
    </rPh>
    <phoneticPr fontId="11"/>
  </si>
  <si>
    <t>年間の再エネ発電量(A)</t>
    <phoneticPr fontId="11"/>
  </si>
  <si>
    <t xml:space="preserve">
</t>
    <phoneticPr fontId="11"/>
  </si>
  <si>
    <t>施設の年間電力消費量(D)</t>
    <phoneticPr fontId="11"/>
  </si>
  <si>
    <t>うち施設で消費できる年間発電量(B)</t>
    <rPh sb="2" eb="4">
      <t>シセツ</t>
    </rPh>
    <rPh sb="5" eb="7">
      <t>ショウヒ</t>
    </rPh>
    <rPh sb="10" eb="15">
      <t>ネンカンハツデンリョウ</t>
    </rPh>
    <phoneticPr fontId="11"/>
  </si>
  <si>
    <t>代表者役職名</t>
    <rPh sb="0" eb="3">
      <t>ダイヒョウシャ</t>
    </rPh>
    <rPh sb="3" eb="6">
      <t>ヤクショクメイ</t>
    </rPh>
    <phoneticPr fontId="11"/>
  </si>
  <si>
    <t>団体名</t>
    <rPh sb="0" eb="3">
      <t>ダンタイメイ</t>
    </rPh>
    <phoneticPr fontId="11"/>
  </si>
  <si>
    <t>事業実施の
団体</t>
    <rPh sb="0" eb="2">
      <t>ジギョウ</t>
    </rPh>
    <rPh sb="2" eb="4">
      <t>ジッシ</t>
    </rPh>
    <rPh sb="6" eb="8">
      <t>ダンタイ</t>
    </rPh>
    <phoneticPr fontId="11"/>
  </si>
  <si>
    <t>ｍ</t>
    <phoneticPr fontId="11"/>
  </si>
  <si>
    <t>総計</t>
    <rPh sb="0" eb="2">
      <t>ソウケイ</t>
    </rPh>
    <phoneticPr fontId="12"/>
  </si>
  <si>
    <t>補助対象経費 [円]</t>
    <rPh sb="0" eb="4">
      <t>ホジョタイショウ</t>
    </rPh>
    <rPh sb="4" eb="6">
      <t>ケイヒ</t>
    </rPh>
    <phoneticPr fontId="12"/>
  </si>
  <si>
    <t>　</t>
  </si>
  <si>
    <t>【CO2削減効果】</t>
    <rPh sb="4" eb="6">
      <t>サクゲン</t>
    </rPh>
    <phoneticPr fontId="11"/>
  </si>
  <si>
    <t>【CO2削減コスト・算定根拠】</t>
    <phoneticPr fontId="11"/>
  </si>
  <si>
    <t>「建築設備耐震設計・施工指針　2014年版」（監修：独立行政法人建築研究所）</t>
    <rPh sb="1" eb="3">
      <t>ケンチク</t>
    </rPh>
    <rPh sb="3" eb="5">
      <t>セツビ</t>
    </rPh>
    <rPh sb="5" eb="9">
      <t>タイシンセッケイ</t>
    </rPh>
    <rPh sb="10" eb="14">
      <t>セコウシシン</t>
    </rPh>
    <rPh sb="19" eb="21">
      <t>ネンバン</t>
    </rPh>
    <rPh sb="23" eb="25">
      <t>カンシュウ</t>
    </rPh>
    <rPh sb="26" eb="28">
      <t>ドクリツ</t>
    </rPh>
    <rPh sb="28" eb="30">
      <t>ギョウセイ</t>
    </rPh>
    <rPh sb="30" eb="32">
      <t>ホウジン</t>
    </rPh>
    <rPh sb="32" eb="34">
      <t>ケンチク</t>
    </rPh>
    <rPh sb="34" eb="37">
      <t>ケンキュウショ</t>
    </rPh>
    <phoneticPr fontId="11"/>
  </si>
  <si>
    <t>事業名</t>
    <rPh sb="0" eb="3">
      <t>ジギョウメイ</t>
    </rPh>
    <phoneticPr fontId="12"/>
  </si>
  <si>
    <t xml:space="preserve">一般社団法人 環境技術普及促進協会 </t>
    <rPh sb="0" eb="2">
      <t>イッパン</t>
    </rPh>
    <rPh sb="2" eb="4">
      <t>シャダン</t>
    </rPh>
    <rPh sb="4" eb="6">
      <t>ホウジン</t>
    </rPh>
    <rPh sb="7" eb="9">
      <t>カンキョウ</t>
    </rPh>
    <rPh sb="9" eb="17">
      <t>ギジュツフキュウソクシンキョウカイ</t>
    </rPh>
    <phoneticPr fontId="12"/>
  </si>
  <si>
    <t>（応募者に関する情報）　</t>
    <phoneticPr fontId="11"/>
  </si>
  <si>
    <t>住所</t>
    <rPh sb="0" eb="2">
      <t>ジュウショ</t>
    </rPh>
    <phoneticPr fontId="11"/>
  </si>
  <si>
    <t>共同事業者</t>
    <rPh sb="0" eb="5">
      <t>キョウドウジギョウシャ</t>
    </rPh>
    <phoneticPr fontId="11"/>
  </si>
  <si>
    <t>名称</t>
    <rPh sb="0" eb="2">
      <t>メイショウ</t>
    </rPh>
    <phoneticPr fontId="11"/>
  </si>
  <si>
    <t>設立日</t>
    <rPh sb="0" eb="3">
      <t>セツリツビ</t>
    </rPh>
    <phoneticPr fontId="11"/>
  </si>
  <si>
    <t>千円</t>
    <rPh sb="0" eb="2">
      <t>センエン</t>
    </rPh>
    <phoneticPr fontId="11"/>
  </si>
  <si>
    <t>主な
事業
内容</t>
    <rPh sb="0" eb="1">
      <t>オモ</t>
    </rPh>
    <rPh sb="3" eb="5">
      <t>ジギョウ</t>
    </rPh>
    <rPh sb="6" eb="8">
      <t>ナイヨウ</t>
    </rPh>
    <phoneticPr fontId="11"/>
  </si>
  <si>
    <t>前々期</t>
    <rPh sb="0" eb="3">
      <t>ゼンゼンキ</t>
    </rPh>
    <phoneticPr fontId="11"/>
  </si>
  <si>
    <t>項　　　　目</t>
    <rPh sb="0" eb="1">
      <t>コウ</t>
    </rPh>
    <rPh sb="5" eb="6">
      <t>メ</t>
    </rPh>
    <phoneticPr fontId="11"/>
  </si>
  <si>
    <t>金額（円）</t>
    <rPh sb="0" eb="2">
      <t>キンガク</t>
    </rPh>
    <rPh sb="3" eb="4">
      <t>エン</t>
    </rPh>
    <phoneticPr fontId="11"/>
  </si>
  <si>
    <t>自己資金</t>
    <rPh sb="0" eb="4">
      <t>ジコシキン</t>
    </rPh>
    <phoneticPr fontId="11"/>
  </si>
  <si>
    <t>外部からの資金調達１（補助金所要額を除く）</t>
    <rPh sb="0" eb="2">
      <t>ガイブ</t>
    </rPh>
    <rPh sb="5" eb="9">
      <t>シキンチョウタツ</t>
    </rPh>
    <rPh sb="11" eb="14">
      <t>ホジョキン</t>
    </rPh>
    <rPh sb="14" eb="16">
      <t>ショヨウ</t>
    </rPh>
    <rPh sb="16" eb="17">
      <t>ガク</t>
    </rPh>
    <rPh sb="18" eb="19">
      <t>ノゾ</t>
    </rPh>
    <phoneticPr fontId="11"/>
  </si>
  <si>
    <t>外部からの資金調達２（補助金所要額を除く）</t>
    <rPh sb="0" eb="2">
      <t>ガイブ</t>
    </rPh>
    <rPh sb="5" eb="9">
      <t>シキンチョウタツ</t>
    </rPh>
    <rPh sb="11" eb="14">
      <t>ホジョキン</t>
    </rPh>
    <rPh sb="14" eb="16">
      <t>ショヨウ</t>
    </rPh>
    <rPh sb="16" eb="17">
      <t>ガク</t>
    </rPh>
    <rPh sb="18" eb="19">
      <t>ノゾ</t>
    </rPh>
    <phoneticPr fontId="11"/>
  </si>
  <si>
    <t>項目</t>
    <rPh sb="0" eb="2">
      <t>コウモク</t>
    </rPh>
    <phoneticPr fontId="11"/>
  </si>
  <si>
    <t>種類</t>
    <rPh sb="0" eb="2">
      <t>シュルイ</t>
    </rPh>
    <phoneticPr fontId="11"/>
  </si>
  <si>
    <t>資金調達先の名称</t>
    <rPh sb="0" eb="5">
      <t>シキンチョウタツサキ</t>
    </rPh>
    <rPh sb="6" eb="8">
      <t>メイショウ</t>
    </rPh>
    <phoneticPr fontId="11"/>
  </si>
  <si>
    <t>外部からの資金調達１</t>
  </si>
  <si>
    <t>外部からの資金調達２</t>
  </si>
  <si>
    <t>発注先</t>
    <rPh sb="0" eb="2">
      <t>ハッチュウ</t>
    </rPh>
    <rPh sb="2" eb="3">
      <t>サキ</t>
    </rPh>
    <phoneticPr fontId="11"/>
  </si>
  <si>
    <t>補助金所要額</t>
    <phoneticPr fontId="11"/>
  </si>
  <si>
    <t>選定方法</t>
    <rPh sb="0" eb="4">
      <t>センテイホウホウ</t>
    </rPh>
    <phoneticPr fontId="12"/>
  </si>
  <si>
    <t>CO2削減総コスト(M+N)</t>
    <rPh sb="3" eb="5">
      <t>サクゲン</t>
    </rPh>
    <rPh sb="5" eb="6">
      <t>ソウ</t>
    </rPh>
    <phoneticPr fontId="11"/>
  </si>
  <si>
    <t>運用コスト(N=L/G)</t>
    <rPh sb="0" eb="2">
      <t>ウンヨウ</t>
    </rPh>
    <phoneticPr fontId="11"/>
  </si>
  <si>
    <t>設備の法定耐用年数（K)</t>
    <rPh sb="0" eb="2">
      <t>セツビ</t>
    </rPh>
    <rPh sb="3" eb="5">
      <t>ホウテイ</t>
    </rPh>
    <rPh sb="5" eb="7">
      <t>タイヨウ</t>
    </rPh>
    <rPh sb="7" eb="9">
      <t>ネンスウ</t>
    </rPh>
    <phoneticPr fontId="11"/>
  </si>
  <si>
    <t>　　　別紙B-5のとおり</t>
    <phoneticPr fontId="11"/>
  </si>
  <si>
    <t>施設の名称</t>
    <rPh sb="0" eb="2">
      <t>シセツ</t>
    </rPh>
    <rPh sb="3" eb="5">
      <t>メイショウ</t>
    </rPh>
    <phoneticPr fontId="11"/>
  </si>
  <si>
    <t>CO2削減率（I=G/H)</t>
    <rPh sb="3" eb="5">
      <t>サクゲン</t>
    </rPh>
    <rPh sb="5" eb="6">
      <t>リツ</t>
    </rPh>
    <phoneticPr fontId="11"/>
  </si>
  <si>
    <t>％</t>
    <phoneticPr fontId="11"/>
  </si>
  <si>
    <t>事業名</t>
    <rPh sb="0" eb="2">
      <t>ジギョウ</t>
    </rPh>
    <rPh sb="2" eb="3">
      <t>メイ</t>
    </rPh>
    <phoneticPr fontId="11"/>
  </si>
  <si>
    <t>地球温暖化対策推進法に基づき市町村が定める促進区域に該当する。</t>
    <phoneticPr fontId="11"/>
  </si>
  <si>
    <t>工事費</t>
    <rPh sb="0" eb="2">
      <t>コウジ</t>
    </rPh>
    <rPh sb="2" eb="3">
      <t>ヒ</t>
    </rPh>
    <phoneticPr fontId="3"/>
  </si>
  <si>
    <t>設備費</t>
    <rPh sb="0" eb="2">
      <t>セツビ</t>
    </rPh>
    <rPh sb="2" eb="3">
      <t>ヒ</t>
    </rPh>
    <phoneticPr fontId="3"/>
  </si>
  <si>
    <t>事務費</t>
    <rPh sb="0" eb="3">
      <t>ジムヒ</t>
    </rPh>
    <phoneticPr fontId="3"/>
  </si>
  <si>
    <t>※根拠資料（見積書等）No.</t>
    <rPh sb="1" eb="5">
      <t>コンキョシリョウ</t>
    </rPh>
    <rPh sb="6" eb="8">
      <t>ミツモリ</t>
    </rPh>
    <rPh sb="8" eb="9">
      <t>ショ</t>
    </rPh>
    <rPh sb="9" eb="10">
      <t>トウ</t>
    </rPh>
    <phoneticPr fontId="3"/>
  </si>
  <si>
    <t>本工事費</t>
    <rPh sb="0" eb="1">
      <t>ホン</t>
    </rPh>
    <rPh sb="1" eb="4">
      <t>コウジヒ</t>
    </rPh>
    <phoneticPr fontId="3"/>
  </si>
  <si>
    <t>付帯
工事費</t>
    <rPh sb="0" eb="2">
      <t>フタイ</t>
    </rPh>
    <rPh sb="3" eb="5">
      <t>コウジ</t>
    </rPh>
    <rPh sb="5" eb="6">
      <t>ヒ</t>
    </rPh>
    <phoneticPr fontId="3"/>
  </si>
  <si>
    <t>機械
器具費</t>
    <rPh sb="0" eb="2">
      <t>キカイ</t>
    </rPh>
    <rPh sb="3" eb="5">
      <t>キグ</t>
    </rPh>
    <rPh sb="5" eb="6">
      <t>ヒ</t>
    </rPh>
    <phoneticPr fontId="3"/>
  </si>
  <si>
    <t>直接工事費</t>
    <rPh sb="0" eb="5">
      <t>チョクセツコウジヒ</t>
    </rPh>
    <phoneticPr fontId="12"/>
  </si>
  <si>
    <t>間接工事費</t>
    <rPh sb="0" eb="5">
      <t>カンセツコウジヒ</t>
    </rPh>
    <phoneticPr fontId="12"/>
  </si>
  <si>
    <t>直接工事費合計</t>
    <rPh sb="0" eb="7">
      <t>チョクセツコウジヒゴウケイ</t>
    </rPh>
    <phoneticPr fontId="12"/>
  </si>
  <si>
    <t>円/年</t>
    <phoneticPr fontId="11"/>
  </si>
  <si>
    <t>【補助対象設備による電力の使途】（算定根拠資料をB-9、B-10に添付してください。）</t>
    <rPh sb="1" eb="3">
      <t>ホジョ</t>
    </rPh>
    <rPh sb="3" eb="5">
      <t>タイショウ</t>
    </rPh>
    <rPh sb="5" eb="7">
      <t>セツビ</t>
    </rPh>
    <rPh sb="10" eb="12">
      <t>デンリョク</t>
    </rPh>
    <rPh sb="13" eb="15">
      <t>シト</t>
    </rPh>
    <rPh sb="17" eb="19">
      <t>サンテイ</t>
    </rPh>
    <rPh sb="19" eb="23">
      <t>コンキョシリョウ</t>
    </rPh>
    <rPh sb="33" eb="35">
      <t>テンプ</t>
    </rPh>
    <phoneticPr fontId="11"/>
  </si>
  <si>
    <t>太陽光発電設備</t>
    <rPh sb="0" eb="3">
      <t>タイヨウコウ</t>
    </rPh>
    <rPh sb="3" eb="5">
      <t>ハツデン</t>
    </rPh>
    <rPh sb="5" eb="7">
      <t>セツビ</t>
    </rPh>
    <phoneticPr fontId="11"/>
  </si>
  <si>
    <t>蓄電池システム</t>
    <phoneticPr fontId="11"/>
  </si>
  <si>
    <t>【目的・概要】</t>
    <phoneticPr fontId="11"/>
  </si>
  <si>
    <t>【再生エネルギーの活用内容】</t>
    <rPh sb="1" eb="3">
      <t>サイセイ</t>
    </rPh>
    <rPh sb="9" eb="11">
      <t>カツヨウ</t>
    </rPh>
    <rPh sb="11" eb="13">
      <t>ナイヨウ</t>
    </rPh>
    <phoneticPr fontId="11"/>
  </si>
  <si>
    <t>流動負債</t>
    <phoneticPr fontId="11"/>
  </si>
  <si>
    <t>流動資産</t>
    <phoneticPr fontId="11"/>
  </si>
  <si>
    <t>t-CO2/年</t>
    <phoneticPr fontId="11"/>
  </si>
  <si>
    <t>年間節減額</t>
    <phoneticPr fontId="11"/>
  </si>
  <si>
    <t>＜11.資金計画＞</t>
    <phoneticPr fontId="11"/>
  </si>
  <si>
    <t>代表者氏名</t>
    <phoneticPr fontId="11"/>
  </si>
  <si>
    <t>補助対象経費</t>
    <phoneticPr fontId="11"/>
  </si>
  <si>
    <t>CO2削減量（G)</t>
    <phoneticPr fontId="11"/>
  </si>
  <si>
    <t>環境影響を考慮し土砂災害時にも設備を保全させるために講じた措置内容：</t>
    <rPh sb="0" eb="2">
      <t>カンキョウ</t>
    </rPh>
    <rPh sb="2" eb="4">
      <t>エイキョウ</t>
    </rPh>
    <rPh sb="5" eb="7">
      <t>コウリョ</t>
    </rPh>
    <rPh sb="26" eb="27">
      <t>コウ</t>
    </rPh>
    <rPh sb="31" eb="33">
      <t>ナイヨウ</t>
    </rPh>
    <phoneticPr fontId="11"/>
  </si>
  <si>
    <t>m</t>
    <phoneticPr fontId="11"/>
  </si>
  <si>
    <t>環境影響を考慮し浸水時にも設備を保全させるために講じた措置内容：</t>
    <rPh sb="0" eb="2">
      <t>カンキョウ</t>
    </rPh>
    <rPh sb="2" eb="4">
      <t>エイキョウ</t>
    </rPh>
    <rPh sb="5" eb="7">
      <t>コウリョ</t>
    </rPh>
    <rPh sb="24" eb="25">
      <t>コウ</t>
    </rPh>
    <rPh sb="29" eb="31">
      <t>ナイヨウ</t>
    </rPh>
    <phoneticPr fontId="11"/>
  </si>
  <si>
    <t>a　土砂災害</t>
    <rPh sb="4" eb="6">
      <t>サイガイ</t>
    </rPh>
    <phoneticPr fontId="11"/>
  </si>
  <si>
    <t>kWh</t>
    <phoneticPr fontId="11"/>
  </si>
  <si>
    <t>発電所</t>
    <rPh sb="0" eb="3">
      <t>ハツデンショ</t>
    </rPh>
    <phoneticPr fontId="11"/>
  </si>
  <si>
    <t>敷地面積</t>
    <rPh sb="0" eb="4">
      <t>シキチメンセキ</t>
    </rPh>
    <phoneticPr fontId="11"/>
  </si>
  <si>
    <t>事業区分</t>
    <rPh sb="0" eb="4">
      <t>ジギョウクブン</t>
    </rPh>
    <phoneticPr fontId="11"/>
  </si>
  <si>
    <t>㎡</t>
    <phoneticPr fontId="11"/>
  </si>
  <si>
    <t>太陽光発電の占める面積</t>
    <rPh sb="0" eb="5">
      <t>タイヨウコウハツデン</t>
    </rPh>
    <rPh sb="6" eb="7">
      <t>シ</t>
    </rPh>
    <rPh sb="9" eb="11">
      <t>メンセキ</t>
    </rPh>
    <phoneticPr fontId="11"/>
  </si>
  <si>
    <t>占有率</t>
    <rPh sb="0" eb="3">
      <t>センユウリツ</t>
    </rPh>
    <phoneticPr fontId="11"/>
  </si>
  <si>
    <t>送電方法</t>
    <phoneticPr fontId="11"/>
  </si>
  <si>
    <t>電力需要
施設</t>
    <phoneticPr fontId="11"/>
  </si>
  <si>
    <t>施設名称</t>
    <rPh sb="0" eb="2">
      <t>シセツ</t>
    </rPh>
    <rPh sb="2" eb="4">
      <t>メイショウ</t>
    </rPh>
    <phoneticPr fontId="11"/>
  </si>
  <si>
    <t>施設の分類</t>
    <phoneticPr fontId="11"/>
  </si>
  <si>
    <t>建設の状況</t>
    <rPh sb="0" eb="2">
      <t>ケンセツ</t>
    </rPh>
    <rPh sb="3" eb="5">
      <t>ジョウキョウ</t>
    </rPh>
    <phoneticPr fontId="11"/>
  </si>
  <si>
    <t>月</t>
    <rPh sb="0" eb="1">
      <t>ツキ</t>
    </rPh>
    <phoneticPr fontId="11"/>
  </si>
  <si>
    <t>１階床面積</t>
    <rPh sb="1" eb="2">
      <t>カイ</t>
    </rPh>
    <rPh sb="2" eb="3">
      <t>ユカ</t>
    </rPh>
    <phoneticPr fontId="11"/>
  </si>
  <si>
    <t>延床面積</t>
    <rPh sb="0" eb="2">
      <t>ノベユカ</t>
    </rPh>
    <phoneticPr fontId="11"/>
  </si>
  <si>
    <t>所有者
(管理者)</t>
    <rPh sb="0" eb="3">
      <t>ショユウシャ</t>
    </rPh>
    <rPh sb="5" eb="8">
      <t>カンリシャ</t>
    </rPh>
    <phoneticPr fontId="11"/>
  </si>
  <si>
    <t>事業の分類</t>
    <rPh sb="0" eb="2">
      <t>ジギョウ</t>
    </rPh>
    <rPh sb="3" eb="5">
      <t>ブンルイ</t>
    </rPh>
    <phoneticPr fontId="11"/>
  </si>
  <si>
    <t>【農地の一時転用許可】</t>
    <phoneticPr fontId="11"/>
  </si>
  <si>
    <t>農地の一時転用許可に関する申請状況</t>
    <phoneticPr fontId="11"/>
  </si>
  <si>
    <t>【事業実施予定地の現況】</t>
    <phoneticPr fontId="11"/>
  </si>
  <si>
    <t>事業実施予定地の現況について説明してください（※B-2に写真等を添付してください。）</t>
    <rPh sb="14" eb="16">
      <t>セツメイ</t>
    </rPh>
    <phoneticPr fontId="11"/>
  </si>
  <si>
    <t>１． 営農地の発電設備を計画している農地の営農計画</t>
    <rPh sb="5" eb="6">
      <t>チ</t>
    </rPh>
    <phoneticPr fontId="11"/>
  </si>
  <si>
    <t>（１）下部の農地における作付予定作物及び作付面積</t>
    <phoneticPr fontId="11"/>
  </si>
  <si>
    <t>作付予定作物名</t>
    <phoneticPr fontId="19"/>
  </si>
  <si>
    <t>作付面積（㎡）</t>
    <phoneticPr fontId="19"/>
  </si>
  <si>
    <t>1年目</t>
    <rPh sb="1" eb="3">
      <t>ネンメ</t>
    </rPh>
    <phoneticPr fontId="19"/>
  </si>
  <si>
    <t>２年目</t>
    <rPh sb="1" eb="3">
      <t>ネンメ</t>
    </rPh>
    <phoneticPr fontId="19"/>
  </si>
  <si>
    <t>３年目</t>
    <rPh sb="1" eb="3">
      <t>ネンメ</t>
    </rPh>
    <phoneticPr fontId="19"/>
  </si>
  <si>
    <t>（２）営農に必要な農作業の期間</t>
    <phoneticPr fontId="11"/>
  </si>
  <si>
    <t>1月</t>
    <rPh sb="1" eb="2">
      <t>ツキ</t>
    </rPh>
    <phoneticPr fontId="11"/>
  </si>
  <si>
    <t>2月</t>
  </si>
  <si>
    <t>3月</t>
  </si>
  <si>
    <t>4月</t>
  </si>
  <si>
    <t>5月</t>
  </si>
  <si>
    <t>6月</t>
  </si>
  <si>
    <t>7月</t>
  </si>
  <si>
    <t>8月</t>
  </si>
  <si>
    <t>9月</t>
  </si>
  <si>
    <t>10月</t>
  </si>
  <si>
    <t>11月</t>
  </si>
  <si>
    <t>12月</t>
  </si>
  <si>
    <t>２． 営農への影響の見込み</t>
    <phoneticPr fontId="11"/>
  </si>
  <si>
    <t>（１）生育に適した日照量の確保</t>
    <phoneticPr fontId="11"/>
  </si>
  <si>
    <t>作付予定作物</t>
    <phoneticPr fontId="19"/>
  </si>
  <si>
    <t>生育に適した条件等（日照特性等）及び設計上生育に支障が生じない理由</t>
    <phoneticPr fontId="19"/>
  </si>
  <si>
    <t>（２）効率的な農作業の実施</t>
    <phoneticPr fontId="11"/>
  </si>
  <si>
    <t>ア　支柱</t>
    <phoneticPr fontId="11"/>
  </si>
  <si>
    <t>高さ（m）</t>
    <phoneticPr fontId="19"/>
  </si>
  <si>
    <t>間隔
（m）</t>
    <phoneticPr fontId="19"/>
  </si>
  <si>
    <t>最低地上高　</t>
    <phoneticPr fontId="19"/>
  </si>
  <si>
    <t>最高地上高</t>
    <phoneticPr fontId="19"/>
  </si>
  <si>
    <t>イ　農作業を効率的に行う上で通常必要となる空間の確保について</t>
  </si>
  <si>
    <t>（３）下部の農地の単収</t>
  </si>
  <si>
    <t>単収見込み
（Ａ）（㎏/10a）</t>
    <phoneticPr fontId="19"/>
  </si>
  <si>
    <t>地域の平均的な単収
（Ｂ）（㎏/10a）</t>
    <phoneticPr fontId="19"/>
  </si>
  <si>
    <t>単収の増減見込み
（Ａ/Ｂ×100(％)）</t>
    <phoneticPr fontId="19"/>
  </si>
  <si>
    <t>地域の平均的な単収の根拠</t>
    <phoneticPr fontId="19"/>
  </si>
  <si>
    <t>３． 遮光率</t>
    <phoneticPr fontId="11"/>
  </si>
  <si>
    <t>遮光率</t>
    <phoneticPr fontId="19"/>
  </si>
  <si>
    <t>%</t>
    <phoneticPr fontId="19"/>
  </si>
  <si>
    <t>※算出根拠については別途添付すること。</t>
    <phoneticPr fontId="11"/>
  </si>
  <si>
    <t>地中線</t>
    <rPh sb="0" eb="3">
      <t>チチュウセン</t>
    </rPh>
    <phoneticPr fontId="11"/>
  </si>
  <si>
    <t>架空線</t>
    <rPh sb="0" eb="3">
      <t>カクウセン</t>
    </rPh>
    <phoneticPr fontId="11"/>
  </si>
  <si>
    <t>合計</t>
    <rPh sb="0" eb="2">
      <t>ゴウケイ</t>
    </rPh>
    <phoneticPr fontId="11"/>
  </si>
  <si>
    <t>見積書２【太陽光発電設備（蓄電池以外、自営線以外）】</t>
    <phoneticPr fontId="11"/>
  </si>
  <si>
    <t>補助対象
外経費 [円](E)</t>
    <rPh sb="0" eb="2">
      <t>ホジョ</t>
    </rPh>
    <rPh sb="2" eb="4">
      <t>タイショウ</t>
    </rPh>
    <rPh sb="5" eb="6">
      <t>ガイ</t>
    </rPh>
    <rPh sb="6" eb="8">
      <t>ケイヒ</t>
    </rPh>
    <rPh sb="10" eb="11">
      <t>エン</t>
    </rPh>
    <phoneticPr fontId="12"/>
  </si>
  <si>
    <t>合計 [円]
(F)=
(D)+(E)</t>
    <rPh sb="0" eb="2">
      <t>ゴウケイ</t>
    </rPh>
    <rPh sb="4" eb="5">
      <t>エン</t>
    </rPh>
    <phoneticPr fontId="12"/>
  </si>
  <si>
    <t>電話番号</t>
    <phoneticPr fontId="11"/>
  </si>
  <si>
    <t>注１　記入欄が少ない場合は、別に資料を添付すること。</t>
  </si>
  <si>
    <t>　=太陽光発電設備(B1)+蓄電池システム(B2)</t>
    <phoneticPr fontId="11"/>
  </si>
  <si>
    <t>施設の年間電力消費量(昼間)(E)</t>
    <rPh sb="11" eb="13">
      <t>ヒルマ</t>
    </rPh>
    <phoneticPr fontId="11"/>
  </si>
  <si>
    <t>所属部署</t>
    <phoneticPr fontId="11"/>
  </si>
  <si>
    <t>b　浸水被害（高潮および津波想定区域も含む）</t>
    <rPh sb="2" eb="4">
      <t>シンスイ</t>
    </rPh>
    <rPh sb="4" eb="6">
      <t>ヒガイ</t>
    </rPh>
    <phoneticPr fontId="11"/>
  </si>
  <si>
    <t>氏名</t>
    <rPh sb="0" eb="2">
      <t>シメイ</t>
    </rPh>
    <phoneticPr fontId="11"/>
  </si>
  <si>
    <t>職名</t>
    <phoneticPr fontId="11"/>
  </si>
  <si>
    <t>代表者役職</t>
    <rPh sb="0" eb="5">
      <t>ダイヒョウシャヤクショク</t>
    </rPh>
    <phoneticPr fontId="11"/>
  </si>
  <si>
    <t>FIT/FIPいずれかの制度の認定を取得している</t>
    <rPh sb="12" eb="14">
      <t>セイド</t>
    </rPh>
    <rPh sb="15" eb="17">
      <t>ニンテイ</t>
    </rPh>
    <rPh sb="18" eb="20">
      <t>シュトク</t>
    </rPh>
    <phoneticPr fontId="11"/>
  </si>
  <si>
    <t>【既存設備の確認及び各種制度加入状況の確認】</t>
    <rPh sb="1" eb="3">
      <t>キゾン</t>
    </rPh>
    <rPh sb="3" eb="5">
      <t>セツビ</t>
    </rPh>
    <rPh sb="6" eb="8">
      <t>カクニン</t>
    </rPh>
    <rPh sb="8" eb="9">
      <t>オヨ</t>
    </rPh>
    <rPh sb="10" eb="12">
      <t>カクシュ</t>
    </rPh>
    <rPh sb="12" eb="14">
      <t>セイド</t>
    </rPh>
    <rPh sb="14" eb="16">
      <t>カニュウ</t>
    </rPh>
    <rPh sb="16" eb="18">
      <t>ジョウキョウ</t>
    </rPh>
    <rPh sb="19" eb="21">
      <t>カクニン</t>
    </rPh>
    <phoneticPr fontId="11"/>
  </si>
  <si>
    <t>(B2)</t>
    <phoneticPr fontId="11"/>
  </si>
  <si>
    <t>年間維持管理費(L)</t>
    <phoneticPr fontId="11"/>
  </si>
  <si>
    <t>交付申請時までに必ず取得してください。</t>
    <phoneticPr fontId="11"/>
  </si>
  <si>
    <t>(B)=(B1)+(B2)</t>
    <phoneticPr fontId="11"/>
  </si>
  <si>
    <t>再エネ消費比率(昼間)(B1)/(E)</t>
    <rPh sb="8" eb="10">
      <t>ヒルマ</t>
    </rPh>
    <phoneticPr fontId="11"/>
  </si>
  <si>
    <t>認定農業者</t>
    <rPh sb="0" eb="2">
      <t>ニンテイ</t>
    </rPh>
    <rPh sb="2" eb="5">
      <t>ノウギョウシャ</t>
    </rPh>
    <phoneticPr fontId="11"/>
  </si>
  <si>
    <t>２種・３種農地での実施</t>
    <rPh sb="1" eb="2">
      <t>シュ</t>
    </rPh>
    <rPh sb="4" eb="5">
      <t>シュ</t>
    </rPh>
    <rPh sb="5" eb="7">
      <t>ノウチ</t>
    </rPh>
    <rPh sb="9" eb="11">
      <t>ジッシ</t>
    </rPh>
    <phoneticPr fontId="11"/>
  </si>
  <si>
    <t>以下の該当する項目にチェックを入れてください。</t>
    <rPh sb="0" eb="2">
      <t>イカ</t>
    </rPh>
    <rPh sb="3" eb="5">
      <t>ガイトウ</t>
    </rPh>
    <rPh sb="7" eb="9">
      <t>コウモク</t>
    </rPh>
    <rPh sb="15" eb="16">
      <t>イ</t>
    </rPh>
    <phoneticPr fontId="11"/>
  </si>
  <si>
    <t>【農地転用許可で10年が見込める提案の確認】</t>
    <rPh sb="1" eb="3">
      <t>ノウチ</t>
    </rPh>
    <rPh sb="3" eb="5">
      <t>テンヨウ</t>
    </rPh>
    <rPh sb="5" eb="7">
      <t>キョカ</t>
    </rPh>
    <rPh sb="10" eb="11">
      <t>ネン</t>
    </rPh>
    <rPh sb="12" eb="14">
      <t>ミコ</t>
    </rPh>
    <rPh sb="16" eb="18">
      <t>テイアン</t>
    </rPh>
    <rPh sb="19" eb="21">
      <t>カクニン</t>
    </rPh>
    <phoneticPr fontId="11"/>
  </si>
  <si>
    <t>遵守する</t>
    <rPh sb="0" eb="2">
      <t>ジュンシュ</t>
    </rPh>
    <phoneticPr fontId="11"/>
  </si>
  <si>
    <t>※「申請予定」を選定された場合は、その理由及び申請予定時期について記載してください。</t>
    <rPh sb="2" eb="6">
      <t>シンセイヨテイ</t>
    </rPh>
    <rPh sb="8" eb="10">
      <t>センテイ</t>
    </rPh>
    <rPh sb="13" eb="15">
      <t>バアイ</t>
    </rPh>
    <rPh sb="21" eb="22">
      <t>オヨ</t>
    </rPh>
    <rPh sb="23" eb="29">
      <t>シンセイヨテイジキ</t>
    </rPh>
    <rPh sb="33" eb="35">
      <t>キサイ</t>
    </rPh>
    <phoneticPr fontId="11"/>
  </si>
  <si>
    <t>温室効果ガス排出削減に関する目標設定をしている。</t>
    <phoneticPr fontId="11"/>
  </si>
  <si>
    <t>デコ活応援団への参画、デコ活宣言の登録をしている。</t>
    <phoneticPr fontId="11"/>
  </si>
  <si>
    <t xml:space="preserve"> </t>
    <phoneticPr fontId="11"/>
  </si>
  <si>
    <t>遊休農地の活用</t>
    <rPh sb="0" eb="4">
      <t>ユウキュウノウチ</t>
    </rPh>
    <rPh sb="5" eb="7">
      <t>カツヨウ</t>
    </rPh>
    <phoneticPr fontId="11"/>
  </si>
  <si>
    <t>合     計</t>
    <rPh sb="0" eb="1">
      <t>ゴウ</t>
    </rPh>
    <rPh sb="6" eb="7">
      <t>ケイ</t>
    </rPh>
    <phoneticPr fontId="11"/>
  </si>
  <si>
    <t>実施年度</t>
    <rPh sb="0" eb="2">
      <t>ジッシ</t>
    </rPh>
    <rPh sb="2" eb="4">
      <t>ネンド</t>
    </rPh>
    <phoneticPr fontId="11"/>
  </si>
  <si>
    <t>総事業費</t>
    <phoneticPr fontId="12"/>
  </si>
  <si>
    <t>CO2削減コスト</t>
    <rPh sb="3" eb="5">
      <t>サクゲン</t>
    </rPh>
    <phoneticPr fontId="11"/>
  </si>
  <si>
    <t>（単位：円）</t>
    <rPh sb="1" eb="3">
      <t>タンイ</t>
    </rPh>
    <rPh sb="4" eb="5">
      <t>エン</t>
    </rPh>
    <phoneticPr fontId="11"/>
  </si>
  <si>
    <t>(G1)</t>
    <phoneticPr fontId="11"/>
  </si>
  <si>
    <t>(G2)</t>
    <phoneticPr fontId="11"/>
  </si>
  <si>
    <t>(G)=(G1)+(G2)</t>
    <phoneticPr fontId="11"/>
  </si>
  <si>
    <t>※施設全体のCO2排出量（H)</t>
    <rPh sb="1" eb="5">
      <t>シセツゼンタイ</t>
    </rPh>
    <rPh sb="9" eb="11">
      <t>ハイシュツ</t>
    </rPh>
    <rPh sb="11" eb="12">
      <t>リョウ</t>
    </rPh>
    <phoneticPr fontId="11"/>
  </si>
  <si>
    <t>C-2経費区分集計表（１年目）</t>
    <rPh sb="3" eb="5">
      <t>ケイヒ</t>
    </rPh>
    <rPh sb="5" eb="7">
      <t>クブン</t>
    </rPh>
    <rPh sb="7" eb="9">
      <t>シュウケイ</t>
    </rPh>
    <rPh sb="9" eb="10">
      <t>ヒョウ</t>
    </rPh>
    <rPh sb="12" eb="14">
      <t>ネンメ</t>
    </rPh>
    <phoneticPr fontId="12"/>
  </si>
  <si>
    <t>カーボン・クレジット制度へ登録している</t>
    <rPh sb="10" eb="12">
      <t>セイド</t>
    </rPh>
    <rPh sb="13" eb="15">
      <t>トウロク</t>
    </rPh>
    <phoneticPr fontId="11"/>
  </si>
  <si>
    <t xml:space="preserve"> 代 表 理 事 　 水丸　隆雄　殿 </t>
    <rPh sb="17" eb="18">
      <t>トノ</t>
    </rPh>
    <phoneticPr fontId="12"/>
  </si>
  <si>
    <t>備考：</t>
    <rPh sb="0" eb="2">
      <t>ビコウ</t>
    </rPh>
    <phoneticPr fontId="11"/>
  </si>
  <si>
    <t>法人番号（13桁）</t>
    <rPh sb="0" eb="4">
      <t>ホウジンバンゴウ</t>
    </rPh>
    <rPh sb="7" eb="8">
      <t>ケタ</t>
    </rPh>
    <phoneticPr fontId="11"/>
  </si>
  <si>
    <t>代表者氏名</t>
    <rPh sb="0" eb="3">
      <t>ダイヒョウシャ</t>
    </rPh>
    <rPh sb="3" eb="5">
      <t>シメイ</t>
    </rPh>
    <phoneticPr fontId="11"/>
  </si>
  <si>
    <t>団体名</t>
    <phoneticPr fontId="11"/>
  </si>
  <si>
    <t>法人番号</t>
    <rPh sb="0" eb="4">
      <t>ホウジンバンゴウ</t>
    </rPh>
    <phoneticPr fontId="11"/>
  </si>
  <si>
    <t>E-mail</t>
    <phoneticPr fontId="11"/>
  </si>
  <si>
    <t>補助対象経費（基準額）</t>
    <rPh sb="0" eb="2">
      <t>ホジョ</t>
    </rPh>
    <rPh sb="2" eb="4">
      <t>タイショウ</t>
    </rPh>
    <rPh sb="4" eb="6">
      <t>ケイヒ</t>
    </rPh>
    <rPh sb="7" eb="9">
      <t>キジュン</t>
    </rPh>
    <rPh sb="9" eb="10">
      <t>ガク</t>
    </rPh>
    <phoneticPr fontId="11"/>
  </si>
  <si>
    <t>補助金所要内示額</t>
    <rPh sb="0" eb="8">
      <t>ホジョキンショヨウナイジガク</t>
    </rPh>
    <phoneticPr fontId="11"/>
  </si>
  <si>
    <t>補助基本額</t>
    <rPh sb="0" eb="2">
      <t>ホジョ</t>
    </rPh>
    <rPh sb="2" eb="4">
      <t>キホン</t>
    </rPh>
    <rPh sb="4" eb="5">
      <t>ガク</t>
    </rPh>
    <phoneticPr fontId="11"/>
  </si>
  <si>
    <t>補助金の額</t>
    <rPh sb="0" eb="3">
      <t>ホジョキン</t>
    </rPh>
    <rPh sb="4" eb="5">
      <t>ガク</t>
    </rPh>
    <phoneticPr fontId="11"/>
  </si>
  <si>
    <t>確定額</t>
    <rPh sb="0" eb="2">
      <t>カクテイ</t>
    </rPh>
    <rPh sb="2" eb="3">
      <t>ガク</t>
    </rPh>
    <phoneticPr fontId="11"/>
  </si>
  <si>
    <t>事業期間</t>
    <phoneticPr fontId="11"/>
  </si>
  <si>
    <t>＜1.総事業費及び補助金所要額、CO2削減効果&gt;</t>
    <phoneticPr fontId="11"/>
  </si>
  <si>
    <t>太陽光発電設備の再エネ電気を売電している</t>
    <rPh sb="0" eb="3">
      <t>タイヨウコウ</t>
    </rPh>
    <rPh sb="3" eb="7">
      <t>ハツデンセツビ</t>
    </rPh>
    <rPh sb="8" eb="9">
      <t>サイ</t>
    </rPh>
    <rPh sb="11" eb="13">
      <t>デンキ</t>
    </rPh>
    <rPh sb="14" eb="16">
      <t>バイデン</t>
    </rPh>
    <phoneticPr fontId="11"/>
  </si>
  <si>
    <t xml:space="preserve">土砂災害の危険性が高いと想定される地域だが、土砂災害時にも設備を保全させるための措置を講じた
</t>
    <rPh sb="22" eb="26">
      <t>ドシャサイガイ</t>
    </rPh>
    <phoneticPr fontId="11"/>
  </si>
  <si>
    <t xml:space="preserve">浸水被害危険性地域に想定される地域だが、浸水時にも設備を保全させるための措置を講じた
</t>
    <rPh sb="28" eb="30">
      <t>ホゼン</t>
    </rPh>
    <phoneticPr fontId="11"/>
  </si>
  <si>
    <t>（想定される最大浸水深：</t>
    <phoneticPr fontId="11"/>
  </si>
  <si>
    <t>【事業内容】</t>
    <rPh sb="3" eb="5">
      <t>ナイヨウ</t>
    </rPh>
    <phoneticPr fontId="11"/>
  </si>
  <si>
    <t>〇 全体</t>
    <rPh sb="2" eb="4">
      <t>ゼンタイ</t>
    </rPh>
    <phoneticPr fontId="11"/>
  </si>
  <si>
    <t>判　　定</t>
    <phoneticPr fontId="11"/>
  </si>
  <si>
    <t xml:space="preserve"> その他：</t>
    <phoneticPr fontId="11"/>
  </si>
  <si>
    <t>NO</t>
    <phoneticPr fontId="11"/>
  </si>
  <si>
    <t>代表事業者</t>
    <phoneticPr fontId="11"/>
  </si>
  <si>
    <t>共同事業者</t>
    <phoneticPr fontId="11"/>
  </si>
  <si>
    <t>営農者</t>
    <rPh sb="0" eb="3">
      <t>エイノウシャ</t>
    </rPh>
    <phoneticPr fontId="11"/>
  </si>
  <si>
    <t>【事業の目的・概要】</t>
    <phoneticPr fontId="11"/>
  </si>
  <si>
    <t>合　計</t>
    <phoneticPr fontId="12"/>
  </si>
  <si>
    <t>＜土砂災害・水害＞</t>
    <phoneticPr fontId="11"/>
  </si>
  <si>
    <t>土砂災害</t>
    <phoneticPr fontId="11"/>
  </si>
  <si>
    <t>対策</t>
    <phoneticPr fontId="11"/>
  </si>
  <si>
    <t>浸水地域</t>
    <phoneticPr fontId="11"/>
  </si>
  <si>
    <t>太陽光発電の占める面積</t>
    <phoneticPr fontId="11"/>
  </si>
  <si>
    <t>占有率</t>
    <phoneticPr fontId="11"/>
  </si>
  <si>
    <t>【コスト要件を満たすことの説明】</t>
    <phoneticPr fontId="11"/>
  </si>
  <si>
    <t>２．蓄電池</t>
    <phoneticPr fontId="11"/>
  </si>
  <si>
    <t>１．導入費用（パワコン最大定格出力別）</t>
    <phoneticPr fontId="11"/>
  </si>
  <si>
    <t>蓄電池に係る金額</t>
    <phoneticPr fontId="11"/>
  </si>
  <si>
    <t>円</t>
    <phoneticPr fontId="11"/>
  </si>
  <si>
    <t>農地の一時転用許可の申請状況</t>
    <phoneticPr fontId="11"/>
  </si>
  <si>
    <t>「補助対象経費」（蓄電池等を除く）(O)</t>
    <rPh sb="12" eb="13">
      <t>トウ</t>
    </rPh>
    <phoneticPr fontId="11"/>
  </si>
  <si>
    <t>蓄電池に係る金額÷蓄電池容量</t>
    <phoneticPr fontId="11"/>
  </si>
  <si>
    <t>円/ｋWh</t>
    <phoneticPr fontId="11"/>
  </si>
  <si>
    <t>【導入設備の概要】</t>
    <phoneticPr fontId="11"/>
  </si>
  <si>
    <t>設置費用(Q= O×1/2)</t>
    <phoneticPr fontId="11"/>
  </si>
  <si>
    <t>目標価格</t>
    <phoneticPr fontId="11"/>
  </si>
  <si>
    <t>設置価格：設置費用(Q)/パワコン出力</t>
    <phoneticPr fontId="11"/>
  </si>
  <si>
    <t>円/ｋW</t>
    <phoneticPr fontId="11"/>
  </si>
  <si>
    <t>太陽光パネル出力合計（kW）</t>
    <phoneticPr fontId="12"/>
  </si>
  <si>
    <t>延床面積</t>
    <phoneticPr fontId="11"/>
  </si>
  <si>
    <t>設置基準費</t>
    <phoneticPr fontId="11"/>
  </si>
  <si>
    <t>パワコン出力合計（kW）</t>
    <phoneticPr fontId="12"/>
  </si>
  <si>
    <t>発電所からの距離</t>
    <phoneticPr fontId="11"/>
  </si>
  <si>
    <t>定置用蓄電池容量合計（kWh）</t>
    <phoneticPr fontId="12"/>
  </si>
  <si>
    <t>＜主な事業内容＞</t>
    <phoneticPr fontId="11"/>
  </si>
  <si>
    <t>【補助対象設備による電力の使途】</t>
    <phoneticPr fontId="11"/>
  </si>
  <si>
    <t>（太陽光発電設備による）</t>
    <rPh sb="1" eb="8">
      <t>タイヨウコウハツデンセツビ</t>
    </rPh>
    <phoneticPr fontId="11"/>
  </si>
  <si>
    <t>【代表事業者の概要】</t>
    <phoneticPr fontId="11"/>
  </si>
  <si>
    <t>（蓄電池を導入する場合）</t>
    <phoneticPr fontId="11"/>
  </si>
  <si>
    <t>＜財務内容＞</t>
    <phoneticPr fontId="11"/>
  </si>
  <si>
    <t>(単位　千円）</t>
    <phoneticPr fontId="11"/>
  </si>
  <si>
    <t>貸借対照表日</t>
    <phoneticPr fontId="14"/>
  </si>
  <si>
    <t>自己資本</t>
    <phoneticPr fontId="11"/>
  </si>
  <si>
    <t>総資本</t>
    <phoneticPr fontId="11"/>
  </si>
  <si>
    <t>流動比率</t>
    <phoneticPr fontId="2"/>
  </si>
  <si>
    <t>自己資本比率</t>
    <phoneticPr fontId="2"/>
  </si>
  <si>
    <t>【ＣＯ２削減効果】</t>
    <phoneticPr fontId="11"/>
  </si>
  <si>
    <t>※余剰電力の処理方法</t>
    <rPh sb="1" eb="5">
      <t>ヨジョウデンリョク</t>
    </rPh>
    <rPh sb="6" eb="8">
      <t>ショリ</t>
    </rPh>
    <rPh sb="8" eb="10">
      <t>ホウホウ</t>
    </rPh>
    <phoneticPr fontId="11"/>
  </si>
  <si>
    <t>前期（直近）</t>
    <phoneticPr fontId="2"/>
  </si>
  <si>
    <t>前々期</t>
    <phoneticPr fontId="2"/>
  </si>
  <si>
    <t>施設全体のCO2排出量（H)</t>
    <rPh sb="0" eb="4">
      <t>シセツゼンタイ</t>
    </rPh>
    <rPh sb="8" eb="11">
      <t>ハイシュツリョウ</t>
    </rPh>
    <phoneticPr fontId="11"/>
  </si>
  <si>
    <t>CO2削減率（I＝G/H)</t>
    <rPh sb="5" eb="6">
      <t>リツ</t>
    </rPh>
    <phoneticPr fontId="11"/>
  </si>
  <si>
    <t>％</t>
    <phoneticPr fontId="12"/>
  </si>
  <si>
    <t>【事務局のコメント】</t>
    <phoneticPr fontId="11"/>
  </si>
  <si>
    <t>【ＣＯ２削減コスト・算定根拠】</t>
    <phoneticPr fontId="11"/>
  </si>
  <si>
    <t>（事業全体のCO2削減量により計算）</t>
    <rPh sb="1" eb="5">
      <t>ジギョウゼンタイ</t>
    </rPh>
    <rPh sb="9" eb="12">
      <t>サクゲンリョウ</t>
    </rPh>
    <rPh sb="15" eb="17">
      <t>ケイサン</t>
    </rPh>
    <phoneticPr fontId="11"/>
  </si>
  <si>
    <t>CO2削減総コスト(M+N)</t>
    <phoneticPr fontId="11"/>
  </si>
  <si>
    <t>円/t-CO2</t>
    <phoneticPr fontId="11"/>
  </si>
  <si>
    <t>補助対象経費(太陽光設備)(J)</t>
    <phoneticPr fontId="11"/>
  </si>
  <si>
    <t>CO2削減コスト(M=J/G/K)</t>
    <phoneticPr fontId="11"/>
  </si>
  <si>
    <t>設備の法定耐用年数（K)</t>
    <phoneticPr fontId="11"/>
  </si>
  <si>
    <t>年</t>
    <phoneticPr fontId="11"/>
  </si>
  <si>
    <t>運用コスト(N=L/G)</t>
    <phoneticPr fontId="11"/>
  </si>
  <si>
    <t>ランニングコスト（見込み）(L)</t>
    <phoneticPr fontId="11"/>
  </si>
  <si>
    <t>※CO2削減コスト=補助対象経費÷CO0削減量÷法定耐用年数</t>
    <phoneticPr fontId="11"/>
  </si>
  <si>
    <t>コスト計算</t>
    <rPh sb="3" eb="5">
      <t>ケイサン</t>
    </rPh>
    <phoneticPr fontId="11"/>
  </si>
  <si>
    <t>算定根拠</t>
    <phoneticPr fontId="11"/>
  </si>
  <si>
    <t>判定</t>
    <rPh sb="0" eb="2">
      <t>ハンテイ</t>
    </rPh>
    <phoneticPr fontId="11"/>
  </si>
  <si>
    <t>自家消費比率</t>
    <rPh sb="0" eb="6">
      <t>ジカショウヒヒリツ</t>
    </rPh>
    <phoneticPr fontId="11"/>
  </si>
  <si>
    <t>事業経費</t>
    <rPh sb="0" eb="4">
      <t>ジギョウケイヒ</t>
    </rPh>
    <phoneticPr fontId="11"/>
  </si>
  <si>
    <t>財務諸表</t>
    <rPh sb="0" eb="4">
      <t>ザイムショヒョウ</t>
    </rPh>
    <phoneticPr fontId="11"/>
  </si>
  <si>
    <t>排出係数(×0.438)</t>
    <rPh sb="0" eb="4">
      <t>ハイシュツケイスウ</t>
    </rPh>
    <phoneticPr fontId="11"/>
  </si>
  <si>
    <t>(A)</t>
    <phoneticPr fontId="11"/>
  </si>
  <si>
    <t>(B)</t>
    <phoneticPr fontId="11"/>
  </si>
  <si>
    <t>CO2削減量</t>
    <rPh sb="3" eb="6">
      <t>サクゲンリョウ</t>
    </rPh>
    <phoneticPr fontId="11"/>
  </si>
  <si>
    <t>【発電所２２か所の内訳】</t>
    <rPh sb="1" eb="4">
      <t>ハツデンショ</t>
    </rPh>
    <rPh sb="7" eb="8">
      <t>ショ</t>
    </rPh>
    <rPh sb="9" eb="11">
      <t>ウチワケ</t>
    </rPh>
    <phoneticPr fontId="11"/>
  </si>
  <si>
    <t>千円</t>
    <phoneticPr fontId="11"/>
  </si>
  <si>
    <t>再エネ消費比率C=(B)/(A)</t>
    <phoneticPr fontId="11"/>
  </si>
  <si>
    <t>代
表
事
業
者</t>
    <rPh sb="0" eb="1">
      <t>ダイ</t>
    </rPh>
    <rPh sb="2" eb="3">
      <t>ヒョウ</t>
    </rPh>
    <rPh sb="4" eb="5">
      <t>ゴト</t>
    </rPh>
    <rPh sb="6" eb="7">
      <t>ギョウ</t>
    </rPh>
    <rPh sb="8" eb="9">
      <t>シャ</t>
    </rPh>
    <phoneticPr fontId="11"/>
  </si>
  <si>
    <t>&lt;採択通知・交付決定通知・交付額確定通知等の内容&gt;　※事業者の記入は不要です（協会が記入します）</t>
    <phoneticPr fontId="11"/>
  </si>
  <si>
    <t>＊「実施計画書」の表記の前に申請する事業区分（営農地もしくは水面等）が表示されていない場合は、
　A-0応募申請書の水色セルのプルダウンが選択されているか確認してください。</t>
    <phoneticPr fontId="11"/>
  </si>
  <si>
    <t>農地転用許可の取得時期</t>
    <rPh sb="0" eb="6">
      <t>ノウチテンヨウキョカ</t>
    </rPh>
    <rPh sb="7" eb="11">
      <t>シュトクジキ</t>
    </rPh>
    <phoneticPr fontId="11"/>
  </si>
  <si>
    <t>※未取得の場合は予定時期を記載してください</t>
    <rPh sb="1" eb="4">
      <t>ミシュトク</t>
    </rPh>
    <rPh sb="5" eb="7">
      <t>バアイ</t>
    </rPh>
    <rPh sb="8" eb="12">
      <t>ヨテイジキ</t>
    </rPh>
    <rPh sb="13" eb="15">
      <t>キサイ</t>
    </rPh>
    <phoneticPr fontId="11"/>
  </si>
  <si>
    <t>施設名称</t>
    <rPh sb="2" eb="4">
      <t>メイショウ</t>
    </rPh>
    <phoneticPr fontId="11"/>
  </si>
  <si>
    <t>再エネ設備稼働率</t>
    <rPh sb="3" eb="5">
      <t>セツビ</t>
    </rPh>
    <rPh sb="5" eb="8">
      <t>カドウリツ</t>
    </rPh>
    <phoneticPr fontId="11"/>
  </si>
  <si>
    <t>竣工年月（西暦）</t>
    <rPh sb="0" eb="2">
      <t>シュンコウ</t>
    </rPh>
    <rPh sb="2" eb="4">
      <t>ネンゲツ</t>
    </rPh>
    <rPh sb="5" eb="7">
      <t>セイレキ</t>
    </rPh>
    <phoneticPr fontId="11"/>
  </si>
  <si>
    <r>
      <rPr>
        <sz val="10.5"/>
        <color theme="1"/>
        <rFont val="ＭＳ ゴシック"/>
        <family val="3"/>
        <charset val="128"/>
      </rPr>
      <t>下記のチェック項目について、該当する場合は「</t>
    </r>
    <r>
      <rPr>
        <sz val="10.5"/>
        <color theme="1"/>
        <rFont val="Arial"/>
        <family val="2"/>
      </rPr>
      <t>YES</t>
    </r>
    <r>
      <rPr>
        <sz val="10.5"/>
        <color theme="1"/>
        <rFont val="ＭＳ ゴシック"/>
        <family val="3"/>
        <charset val="128"/>
      </rPr>
      <t>」、該当しない場合は「</t>
    </r>
    <r>
      <rPr>
        <sz val="10.5"/>
        <color theme="1"/>
        <rFont val="Arial"/>
        <family val="2"/>
      </rPr>
      <t>NO</t>
    </r>
    <r>
      <rPr>
        <sz val="10.5"/>
        <color theme="1"/>
        <rFont val="ＭＳ ゴシック"/>
        <family val="3"/>
        <charset val="128"/>
      </rPr>
      <t>」の
プルダウンメニュー（水色セル）から「</t>
    </r>
    <r>
      <rPr>
        <sz val="10.5"/>
        <color theme="1"/>
        <rFont val="Segoe UI Symbol"/>
        <family val="3"/>
      </rPr>
      <t>✓</t>
    </r>
    <r>
      <rPr>
        <sz val="10.5"/>
        <color theme="1"/>
        <rFont val="ＭＳ ゴシック"/>
        <family val="3"/>
        <charset val="128"/>
      </rPr>
      <t>」を選択してください。</t>
    </r>
    <rPh sb="0" eb="2">
      <t>カキ</t>
    </rPh>
    <rPh sb="7" eb="9">
      <t>コウモク</t>
    </rPh>
    <rPh sb="14" eb="16">
      <t>ガイトウ</t>
    </rPh>
    <rPh sb="18" eb="20">
      <t>バアイ</t>
    </rPh>
    <rPh sb="27" eb="29">
      <t>ガイトウ</t>
    </rPh>
    <rPh sb="32" eb="34">
      <t>バアイ</t>
    </rPh>
    <rPh sb="51" eb="53">
      <t>ミズイロ</t>
    </rPh>
    <rPh sb="63" eb="65">
      <t>センタク</t>
    </rPh>
    <phoneticPr fontId="11"/>
  </si>
  <si>
    <r>
      <rPr>
        <sz val="10.5"/>
        <color theme="1"/>
        <rFont val="ＭＳ ゴシック"/>
        <family val="3"/>
        <charset val="128"/>
      </rPr>
      <t>補助事業者が、納税義務者ではない又は地方公共団体の一般会計である。</t>
    </r>
  </si>
  <si>
    <t>YES</t>
    <phoneticPr fontId="11"/>
  </si>
  <si>
    <r>
      <rPr>
        <sz val="10.5"/>
        <color theme="1"/>
        <rFont val="MS UI Gothic"/>
        <family val="3"/>
        <charset val="1"/>
      </rPr>
      <t>※</t>
    </r>
    <r>
      <rPr>
        <sz val="10.5"/>
        <color theme="1"/>
        <rFont val="Arial"/>
        <family val="2"/>
      </rPr>
      <t>YES</t>
    </r>
    <r>
      <rPr>
        <sz val="10.5"/>
        <color theme="1"/>
        <rFont val="ＭＳ ゴシック"/>
        <family val="3"/>
        <charset val="128"/>
      </rPr>
      <t>の場合は、消費税を含めて交付決定を行い、仕入控除税額の報告・返還は不要です。
　</t>
    </r>
    <r>
      <rPr>
        <sz val="10.5"/>
        <color theme="1"/>
        <rFont val="Arial"/>
        <family val="2"/>
      </rPr>
      <t>NO</t>
    </r>
    <r>
      <rPr>
        <sz val="10.5"/>
        <color theme="1"/>
        <rFont val="ＭＳ ゴシック"/>
        <family val="3"/>
        <charset val="128"/>
      </rPr>
      <t>の場合は、</t>
    </r>
    <r>
      <rPr>
        <sz val="10.5"/>
        <color theme="1"/>
        <rFont val="Arial"/>
        <family val="2"/>
      </rPr>
      <t xml:space="preserve">2. </t>
    </r>
    <r>
      <rPr>
        <sz val="10.5"/>
        <color theme="1"/>
        <rFont val="ＭＳ ゴシック"/>
        <family val="3"/>
        <charset val="128"/>
      </rPr>
      <t>へ。</t>
    </r>
    <phoneticPr fontId="11"/>
  </si>
  <si>
    <t>※本項目（1.）について、YESまたはNOをプルダウンメニューから
　選択してください。</t>
    <rPh sb="1" eb="2">
      <t>ホン</t>
    </rPh>
    <rPh sb="2" eb="4">
      <t>コウモク</t>
    </rPh>
    <phoneticPr fontId="22"/>
  </si>
  <si>
    <r>
      <rPr>
        <b/>
        <sz val="10.5"/>
        <color rgb="FF0000FF"/>
        <rFont val="ＭＳ ゴシック"/>
        <family val="3"/>
        <charset val="128"/>
      </rPr>
      <t>【</t>
    </r>
    <r>
      <rPr>
        <b/>
        <sz val="10.5"/>
        <color rgb="FF0000FF"/>
        <rFont val="Arial"/>
        <family val="2"/>
      </rPr>
      <t xml:space="preserve">1. </t>
    </r>
    <r>
      <rPr>
        <b/>
        <sz val="10.5"/>
        <color rgb="FF0000FF"/>
        <rFont val="ＭＳ ゴシック"/>
        <family val="3"/>
        <charset val="128"/>
      </rPr>
      <t>において「</t>
    </r>
    <r>
      <rPr>
        <b/>
        <sz val="10.5"/>
        <color rgb="FF0000FF"/>
        <rFont val="Arial"/>
        <family val="2"/>
      </rPr>
      <t>NO</t>
    </r>
    <r>
      <rPr>
        <b/>
        <sz val="10.5"/>
        <color rgb="FF0000FF"/>
        <rFont val="ＭＳ ゴシック"/>
        <family val="3"/>
        <charset val="128"/>
      </rPr>
      <t>」を選択した場合】</t>
    </r>
    <phoneticPr fontId="11"/>
  </si>
  <si>
    <t>補助事業者が、次のいずれかに該当する。</t>
    <phoneticPr fontId="11"/>
  </si>
  <si>
    <t>※1.の項目でNOを選択した場合に以下の対応をしてください。
　・本項目（2.）①～④の何れかに該当する項目があるかに
　　ついて、YESまたはNOをプルダウンメニューから選択して
　　ください。
　・YESを選択した場合は該当する①～④の項目の内容について
　　チェックを行ってください。
※3.～6.の判定結果がそれぞれの項目の「判定欄」に表示されます。
　「〇」がある場合、消費税込みで交付決定ができます。</t>
    <rPh sb="4" eb="6">
      <t>コウモク</t>
    </rPh>
    <rPh sb="10" eb="12">
      <t>センタク</t>
    </rPh>
    <rPh sb="14" eb="16">
      <t>バアイ</t>
    </rPh>
    <rPh sb="17" eb="19">
      <t>イカ</t>
    </rPh>
    <rPh sb="20" eb="22">
      <t>タイオウ</t>
    </rPh>
    <rPh sb="33" eb="35">
      <t>ホンコウ</t>
    </rPh>
    <rPh sb="35" eb="36">
      <t>モク</t>
    </rPh>
    <rPh sb="44" eb="45">
      <t>イズ</t>
    </rPh>
    <rPh sb="48" eb="50">
      <t>ガイトウ</t>
    </rPh>
    <rPh sb="52" eb="54">
      <t>コウモク</t>
    </rPh>
    <rPh sb="86" eb="88">
      <t>センタク</t>
    </rPh>
    <rPh sb="105" eb="107">
      <t>センタク</t>
    </rPh>
    <rPh sb="109" eb="111">
      <t>バアイ</t>
    </rPh>
    <rPh sb="112" eb="114">
      <t>ガイトウ</t>
    </rPh>
    <rPh sb="120" eb="122">
      <t>コウモク</t>
    </rPh>
    <rPh sb="123" eb="125">
      <t>ナイヨウ</t>
    </rPh>
    <rPh sb="137" eb="138">
      <t>オコナ</t>
    </rPh>
    <rPh sb="153" eb="157">
      <t>ハンテイケッカ</t>
    </rPh>
    <rPh sb="163" eb="165">
      <t>コウモク</t>
    </rPh>
    <rPh sb="167" eb="170">
      <t>ハンテイラン</t>
    </rPh>
    <rPh sb="172" eb="174">
      <t>ヒョウジ</t>
    </rPh>
    <rPh sb="187" eb="189">
      <t>バアイ</t>
    </rPh>
    <phoneticPr fontId="11"/>
  </si>
  <si>
    <t>①</t>
  </si>
  <si>
    <r>
      <rPr>
        <sz val="10.5"/>
        <color theme="1"/>
        <rFont val="ＭＳ ゴシック"/>
        <family val="3"/>
        <charset val="128"/>
      </rPr>
      <t>消費税法第９条第１項の規定により消費税を納める義務が免除される者（</t>
    </r>
    <r>
      <rPr>
        <sz val="10.5"/>
        <color theme="1"/>
        <rFont val="Arial"/>
        <family val="2"/>
      </rPr>
      <t xml:space="preserve">3. </t>
    </r>
    <r>
      <rPr>
        <sz val="10.5"/>
        <color theme="1"/>
        <rFont val="ＭＳ ゴシック"/>
        <family val="3"/>
        <charset val="128"/>
      </rPr>
      <t>へ）</t>
    </r>
    <phoneticPr fontId="11"/>
  </si>
  <si>
    <t>②</t>
  </si>
  <si>
    <r>
      <rPr>
        <sz val="10.5"/>
        <color theme="1"/>
        <rFont val="ＭＳ ゴシック"/>
        <family val="3"/>
        <charset val="128"/>
      </rPr>
      <t>消費税法第</t>
    </r>
    <r>
      <rPr>
        <sz val="10.5"/>
        <color theme="1"/>
        <rFont val="Arial"/>
        <family val="2"/>
      </rPr>
      <t>37</t>
    </r>
    <r>
      <rPr>
        <sz val="10.5"/>
        <color theme="1"/>
        <rFont val="ＭＳ ゴシック"/>
        <family val="3"/>
        <charset val="128"/>
      </rPr>
      <t>条第１項の規定により中小事業者の仕入に係る消費税額の控除の特例が適用される者（</t>
    </r>
    <r>
      <rPr>
        <sz val="10.5"/>
        <color theme="1"/>
        <rFont val="Arial"/>
        <family val="2"/>
      </rPr>
      <t xml:space="preserve">4. </t>
    </r>
    <r>
      <rPr>
        <sz val="10.5"/>
        <color theme="1"/>
        <rFont val="ＭＳ ゴシック"/>
        <family val="3"/>
        <charset val="128"/>
      </rPr>
      <t>へ）</t>
    </r>
    <phoneticPr fontId="11"/>
  </si>
  <si>
    <t>③</t>
  </si>
  <si>
    <r>
      <rPr>
        <sz val="10.5"/>
        <color theme="1"/>
        <rFont val="ＭＳ ゴシック"/>
        <family val="3"/>
        <charset val="128"/>
      </rPr>
      <t>消費税法第</t>
    </r>
    <r>
      <rPr>
        <sz val="10.5"/>
        <color theme="1"/>
        <rFont val="Arial"/>
        <family val="2"/>
      </rPr>
      <t>60</t>
    </r>
    <r>
      <rPr>
        <sz val="10.5"/>
        <color theme="1"/>
        <rFont val="ＭＳ ゴシック"/>
        <family val="3"/>
        <charset val="128"/>
      </rPr>
      <t>条第４項の規定により国、地方公共団体等に対する仕入に係る消費税額の控除の特例が適用される者（</t>
    </r>
    <r>
      <rPr>
        <sz val="10.5"/>
        <color theme="1"/>
        <rFont val="Arial"/>
        <family val="2"/>
      </rPr>
      <t xml:space="preserve">5. </t>
    </r>
    <r>
      <rPr>
        <sz val="10.5"/>
        <color theme="1"/>
        <rFont val="ＭＳ ゴシック"/>
        <family val="3"/>
        <charset val="128"/>
      </rPr>
      <t>へ）</t>
    </r>
    <phoneticPr fontId="11"/>
  </si>
  <si>
    <t>④</t>
  </si>
  <si>
    <r>
      <rPr>
        <sz val="10.5"/>
        <color theme="1"/>
        <rFont val="ＭＳ ゴシック"/>
        <family val="3"/>
        <charset val="128"/>
      </rPr>
      <t>①から③以外の者であって、特段の理由により、消費税仕入控除税額の報告及び返還を選択する者（</t>
    </r>
    <r>
      <rPr>
        <sz val="10.5"/>
        <color theme="1"/>
        <rFont val="Arial"/>
        <family val="2"/>
      </rPr>
      <t xml:space="preserve">6. </t>
    </r>
    <r>
      <rPr>
        <sz val="10.5"/>
        <color theme="1"/>
        <rFont val="ＭＳ ゴシック"/>
        <family val="3"/>
        <charset val="128"/>
      </rPr>
      <t>へ）</t>
    </r>
    <phoneticPr fontId="11"/>
  </si>
  <si>
    <r>
      <rPr>
        <b/>
        <sz val="10.5"/>
        <color rgb="FF0000FF"/>
        <rFont val="ＭＳ ゴシック"/>
        <family val="3"/>
        <charset val="128"/>
      </rPr>
      <t>【</t>
    </r>
    <r>
      <rPr>
        <b/>
        <sz val="10.5"/>
        <color rgb="FF0000FF"/>
        <rFont val="Arial"/>
        <family val="2"/>
      </rPr>
      <t xml:space="preserve">2. </t>
    </r>
    <r>
      <rPr>
        <b/>
        <sz val="10.5"/>
        <color rgb="FF0000FF"/>
        <rFont val="ＭＳ ゴシック"/>
        <family val="3"/>
        <charset val="128"/>
      </rPr>
      <t>において「①」を選択した場合】</t>
    </r>
    <phoneticPr fontId="11"/>
  </si>
  <si>
    <r>
      <rPr>
        <sz val="10.5"/>
        <color theme="1"/>
        <rFont val="ＭＳ ゴシック"/>
        <family val="3"/>
        <charset val="128"/>
      </rPr>
      <t>消費税法第９条第１項の規定により消費税を納める義務が免除される者</t>
    </r>
  </si>
  <si>
    <t>※2.の項目で①を選択した場合に本項目をチェックしてください。
　一つでもNOが選択されていると非該当（「2. 補助事業者が、
　次のいずれかに該当する。」の項目の判定結果が「―」のままに
　なります。）になります。</t>
    <rPh sb="4" eb="6">
      <t>コウモク</t>
    </rPh>
    <rPh sb="9" eb="11">
      <t>センタク</t>
    </rPh>
    <rPh sb="13" eb="15">
      <t>バアイ</t>
    </rPh>
    <rPh sb="16" eb="19">
      <t>ホンコウモク</t>
    </rPh>
    <phoneticPr fontId="11"/>
  </si>
  <si>
    <r>
      <rPr>
        <sz val="10.5"/>
        <color theme="1"/>
        <rFont val="ＭＳ ゴシック"/>
        <family val="3"/>
        <charset val="128"/>
      </rPr>
      <t>課税期間の基準期間における課税売上高が</t>
    </r>
    <r>
      <rPr>
        <sz val="10.5"/>
        <color theme="1"/>
        <rFont val="Arial"/>
        <family val="2"/>
      </rPr>
      <t>1,000</t>
    </r>
    <r>
      <rPr>
        <sz val="10.5"/>
        <color theme="1"/>
        <rFont val="ＭＳ ゴシック"/>
        <family val="3"/>
        <charset val="128"/>
      </rPr>
      <t>万円以下であること</t>
    </r>
  </si>
  <si>
    <r>
      <rPr>
        <sz val="10.5"/>
        <color theme="1"/>
        <rFont val="ＭＳ ゴシック"/>
        <family val="3"/>
        <charset val="128"/>
      </rPr>
      <t>課税事業者を選択していないこと</t>
    </r>
  </si>
  <si>
    <r>
      <rPr>
        <sz val="10.5"/>
        <color theme="1"/>
        <rFont val="ＭＳ ゴシック"/>
        <family val="3"/>
        <charset val="128"/>
      </rPr>
      <t>国の会計年度と事業年度等の相違により、補助事業年度途中において課税事業者となった場合、交付要綱に基づき消費税に係る仕入控除税額の報告を行うこと</t>
    </r>
  </si>
  <si>
    <r>
      <rPr>
        <sz val="10.5"/>
        <color theme="1"/>
        <rFont val="ＭＳ ゴシック"/>
        <family val="3"/>
        <charset val="128"/>
      </rPr>
      <t>特定期間における課税売上高が</t>
    </r>
    <r>
      <rPr>
        <sz val="10.5"/>
        <color theme="1"/>
        <rFont val="Arial"/>
        <family val="2"/>
      </rPr>
      <t>1,000</t>
    </r>
    <r>
      <rPr>
        <sz val="10.5"/>
        <color theme="1"/>
        <rFont val="ＭＳ ゴシック"/>
        <family val="3"/>
        <charset val="128"/>
      </rPr>
      <t>万円を超えないこと（平成</t>
    </r>
    <r>
      <rPr>
        <sz val="10.5"/>
        <color theme="1"/>
        <rFont val="Arial"/>
        <family val="2"/>
      </rPr>
      <t>25</t>
    </r>
    <r>
      <rPr>
        <sz val="10.5"/>
        <color theme="1"/>
        <rFont val="ＭＳ ゴシック"/>
        <family val="3"/>
        <charset val="128"/>
      </rPr>
      <t>年度予算事業より適用）</t>
    </r>
  </si>
  <si>
    <r>
      <rPr>
        <sz val="10.5"/>
        <color theme="1"/>
        <rFont val="ＭＳ ゴシック"/>
        <family val="3"/>
        <charset val="128"/>
      </rPr>
      <t>※①から④で</t>
    </r>
    <r>
      <rPr>
        <sz val="10.5"/>
        <color theme="1"/>
        <rFont val="Arial"/>
        <family val="2"/>
      </rPr>
      <t>1</t>
    </r>
    <r>
      <rPr>
        <sz val="10.5"/>
        <color theme="1"/>
        <rFont val="ＭＳ ゴシック"/>
        <family val="3"/>
        <charset val="128"/>
      </rPr>
      <t>つの項目でも</t>
    </r>
    <r>
      <rPr>
        <sz val="10.5"/>
        <color theme="1"/>
        <rFont val="Arial"/>
        <family val="2"/>
      </rPr>
      <t>NO</t>
    </r>
    <r>
      <rPr>
        <sz val="10.5"/>
        <color theme="1"/>
        <rFont val="ＭＳ ゴシック"/>
        <family val="3"/>
        <charset val="128"/>
      </rPr>
      <t>があれば、消費税抜きで交付決定を行う。</t>
    </r>
    <phoneticPr fontId="11"/>
  </si>
  <si>
    <r>
      <rPr>
        <b/>
        <sz val="10.5"/>
        <color rgb="FF0000FF"/>
        <rFont val="ＭＳ ゴシック"/>
        <family val="3"/>
        <charset val="128"/>
      </rPr>
      <t>【</t>
    </r>
    <r>
      <rPr>
        <b/>
        <sz val="10.5"/>
        <color rgb="FF0000FF"/>
        <rFont val="Arial"/>
        <family val="2"/>
      </rPr>
      <t>2.</t>
    </r>
    <r>
      <rPr>
        <b/>
        <sz val="10.5"/>
        <color rgb="FF0000FF"/>
        <rFont val="ＭＳ ゴシック"/>
        <family val="3"/>
        <charset val="128"/>
      </rPr>
      <t>において「②」を選択した場合】</t>
    </r>
    <phoneticPr fontId="11"/>
  </si>
  <si>
    <r>
      <rPr>
        <sz val="10.5"/>
        <color theme="1"/>
        <rFont val="ＭＳ ゴシック"/>
        <family val="3"/>
        <charset val="128"/>
      </rPr>
      <t>消費税法第</t>
    </r>
    <r>
      <rPr>
        <sz val="10.5"/>
        <color theme="1"/>
        <rFont val="Arial"/>
        <family val="2"/>
      </rPr>
      <t>37</t>
    </r>
    <r>
      <rPr>
        <sz val="10.5"/>
        <color theme="1"/>
        <rFont val="ＭＳ ゴシック"/>
        <family val="3"/>
        <charset val="128"/>
      </rPr>
      <t>条第１項の規定により中小事業者の仕入に係る消費税額の控除の特例が適用される者</t>
    </r>
    <phoneticPr fontId="11"/>
  </si>
  <si>
    <t>※2.の項目で②を選択した場合に本項目をチェックしてください。
　一つでもNOが選択されていると非該当（「2. 補助事業者が、
　次のいずれかに該当する。」の項目の判定結果が「―」のままに
　なります。）になります。</t>
    <rPh sb="4" eb="6">
      <t>コウモク</t>
    </rPh>
    <rPh sb="9" eb="11">
      <t>センタク</t>
    </rPh>
    <rPh sb="13" eb="15">
      <t>バアイ</t>
    </rPh>
    <rPh sb="16" eb="19">
      <t>ホンコウモク</t>
    </rPh>
    <phoneticPr fontId="11"/>
  </si>
  <si>
    <r>
      <rPr>
        <sz val="10.5"/>
        <color theme="1"/>
        <rFont val="ＭＳ ゴシック"/>
        <family val="3"/>
        <charset val="128"/>
      </rPr>
      <t>課税期間の基準期間における課税売上高が</t>
    </r>
    <r>
      <rPr>
        <sz val="10.5"/>
        <color theme="1"/>
        <rFont val="Arial"/>
        <family val="2"/>
      </rPr>
      <t>5,000</t>
    </r>
    <r>
      <rPr>
        <sz val="10.5"/>
        <color theme="1"/>
        <rFont val="ＭＳ ゴシック"/>
        <family val="3"/>
        <charset val="128"/>
      </rPr>
      <t>万円以下であること</t>
    </r>
    <phoneticPr fontId="11"/>
  </si>
  <si>
    <r>
      <rPr>
        <sz val="10.5"/>
        <color theme="1"/>
        <rFont val="ＭＳ ゴシック"/>
        <family val="3"/>
        <charset val="128"/>
      </rPr>
      <t>消費税簡易課税制度選択届出書が提出されていること</t>
    </r>
    <phoneticPr fontId="11"/>
  </si>
  <si>
    <r>
      <rPr>
        <sz val="10.5"/>
        <color theme="1"/>
        <rFont val="ＭＳ ゴシック"/>
        <family val="3"/>
        <charset val="128"/>
      </rPr>
      <t>消費税簡易課税制度選択不適用届出書が提出されていないこと</t>
    </r>
    <phoneticPr fontId="11"/>
  </si>
  <si>
    <r>
      <rPr>
        <sz val="10.5"/>
        <color theme="1"/>
        <rFont val="ＭＳ ゴシック"/>
        <family val="3"/>
        <charset val="128"/>
      </rPr>
      <t>国の会計年度と事業年度等の相違により、補助事業年度途中において課税事業者となった場合、交付要綱に基づき消費税に係る仕入控除税額の報告を行うこと</t>
    </r>
    <phoneticPr fontId="11"/>
  </si>
  <si>
    <r>
      <rPr>
        <sz val="10.5"/>
        <color theme="1"/>
        <rFont val="ＭＳ ゴシック"/>
        <family val="3"/>
        <charset val="128"/>
      </rPr>
      <t>※①から④で</t>
    </r>
    <r>
      <rPr>
        <sz val="10.5"/>
        <color theme="1"/>
        <rFont val="Arial"/>
        <family val="2"/>
      </rPr>
      <t>1</t>
    </r>
    <r>
      <rPr>
        <sz val="10.5"/>
        <color theme="1"/>
        <rFont val="ＭＳ ゴシック"/>
        <family val="3"/>
        <charset val="128"/>
      </rPr>
      <t>つの項目でも</t>
    </r>
    <r>
      <rPr>
        <sz val="10.5"/>
        <color theme="1"/>
        <rFont val="Arial"/>
        <family val="2"/>
      </rPr>
      <t>NO</t>
    </r>
    <r>
      <rPr>
        <sz val="10.5"/>
        <color theme="1"/>
        <rFont val="ＭＳ ゴシック"/>
        <family val="3"/>
        <charset val="128"/>
      </rPr>
      <t>があれば、消費税抜きで交付決定を行います。</t>
    </r>
    <phoneticPr fontId="11"/>
  </si>
  <si>
    <r>
      <rPr>
        <b/>
        <sz val="10.5"/>
        <color rgb="FF0000FF"/>
        <rFont val="ＭＳ ゴシック"/>
        <family val="3"/>
        <charset val="128"/>
      </rPr>
      <t>【</t>
    </r>
    <r>
      <rPr>
        <b/>
        <sz val="10.5"/>
        <color rgb="FF0000FF"/>
        <rFont val="Arial"/>
        <family val="2"/>
      </rPr>
      <t>2.</t>
    </r>
    <r>
      <rPr>
        <b/>
        <sz val="10.5"/>
        <color rgb="FF0000FF"/>
        <rFont val="ＭＳ ゴシック"/>
        <family val="3"/>
        <charset val="128"/>
      </rPr>
      <t>において「③」を選択した場合】</t>
    </r>
    <phoneticPr fontId="11"/>
  </si>
  <si>
    <r>
      <rPr>
        <sz val="10.5"/>
        <color theme="1"/>
        <rFont val="ＭＳ ゴシック"/>
        <family val="3"/>
        <charset val="128"/>
      </rPr>
      <t>消費税法第</t>
    </r>
    <r>
      <rPr>
        <sz val="10.5"/>
        <color theme="1"/>
        <rFont val="Arial"/>
        <family val="2"/>
      </rPr>
      <t>60</t>
    </r>
    <r>
      <rPr>
        <sz val="10.5"/>
        <color theme="1"/>
        <rFont val="ＭＳ ゴシック"/>
        <family val="3"/>
        <charset val="128"/>
      </rPr>
      <t>条第４項の規定により国、地方公共団体等に対する仕入に係る消費税額の控除の特例が適用される者</t>
    </r>
    <phoneticPr fontId="11"/>
  </si>
  <si>
    <t>※2.の項目で③を選択した場合に本項目をチェックしてください。
　一つでもNOが選択されていると非該当（「2. 補助事業者が、
　次のいずれかに該当する。」の項目の判定結果が「―」のままに
　なります。）になります。</t>
    <rPh sb="4" eb="6">
      <t>コウモク</t>
    </rPh>
    <rPh sb="9" eb="11">
      <t>センタク</t>
    </rPh>
    <rPh sb="13" eb="15">
      <t>バアイ</t>
    </rPh>
    <rPh sb="16" eb="19">
      <t>ホンコウモク</t>
    </rPh>
    <phoneticPr fontId="11"/>
  </si>
  <si>
    <r>
      <rPr>
        <sz val="10.5"/>
        <color theme="1"/>
        <rFont val="ＭＳ ゴシック"/>
        <family val="3"/>
        <charset val="128"/>
      </rPr>
      <t>補助事業終了後、特定収入割合を証明する計算書類の提出をすること</t>
    </r>
    <phoneticPr fontId="11"/>
  </si>
  <si>
    <r>
      <rPr>
        <sz val="10.5"/>
        <color theme="1"/>
        <rFont val="ＭＳ ゴシック"/>
        <family val="3"/>
        <charset val="128"/>
      </rPr>
      <t>特定収入割合が５％以下になった場合、交付要綱に基づく消費税に係る仕入控除税額の報告を行うこと</t>
    </r>
    <phoneticPr fontId="11"/>
  </si>
  <si>
    <r>
      <rPr>
        <sz val="10.5"/>
        <color theme="1"/>
        <rFont val="ＭＳ ゴシック"/>
        <family val="3"/>
        <charset val="128"/>
      </rPr>
      <t>※①から②で</t>
    </r>
    <r>
      <rPr>
        <sz val="10.5"/>
        <color theme="1"/>
        <rFont val="Arial"/>
        <family val="2"/>
      </rPr>
      <t>1</t>
    </r>
    <r>
      <rPr>
        <sz val="10.5"/>
        <color theme="1"/>
        <rFont val="ＭＳ ゴシック"/>
        <family val="3"/>
        <charset val="128"/>
      </rPr>
      <t>つの項目でも</t>
    </r>
    <r>
      <rPr>
        <sz val="10.5"/>
        <color theme="1"/>
        <rFont val="Arial"/>
        <family val="2"/>
      </rPr>
      <t>NO</t>
    </r>
    <r>
      <rPr>
        <sz val="10.5"/>
        <color theme="1"/>
        <rFont val="ＭＳ ゴシック"/>
        <family val="3"/>
        <charset val="128"/>
      </rPr>
      <t>があれば、消費税抜きで交付決定を行います。</t>
    </r>
    <phoneticPr fontId="11"/>
  </si>
  <si>
    <r>
      <rPr>
        <b/>
        <sz val="10.5"/>
        <color rgb="FF0000FF"/>
        <rFont val="ＭＳ ゴシック"/>
        <family val="3"/>
        <charset val="128"/>
      </rPr>
      <t>【</t>
    </r>
    <r>
      <rPr>
        <b/>
        <sz val="10.5"/>
        <color rgb="FF0000FF"/>
        <rFont val="Arial"/>
        <family val="2"/>
      </rPr>
      <t>2.</t>
    </r>
    <r>
      <rPr>
        <b/>
        <sz val="10.5"/>
        <color rgb="FF0000FF"/>
        <rFont val="ＭＳ ゴシック"/>
        <family val="3"/>
        <charset val="128"/>
      </rPr>
      <t>において「④」を選択した場合】</t>
    </r>
    <phoneticPr fontId="11"/>
  </si>
  <si>
    <t>※2.の項目で④を選択した場合に本項目をチェックしてください。
　一つでもNOが選択されていると非該当（「2. 補助事業者が、
　次のいずれかに該当する。」の項目の判定結果が「―」のままに
　なります。）になります。</t>
    <rPh sb="4" eb="6">
      <t>コウモク</t>
    </rPh>
    <rPh sb="9" eb="11">
      <t>センタク</t>
    </rPh>
    <rPh sb="13" eb="15">
      <t>バアイ</t>
    </rPh>
    <rPh sb="16" eb="19">
      <t>ホンコウモク</t>
    </rPh>
    <phoneticPr fontId="11"/>
  </si>
  <si>
    <r>
      <t>2.</t>
    </r>
    <r>
      <rPr>
        <sz val="10.5"/>
        <color theme="1"/>
        <rFont val="ＭＳ ゴシック"/>
        <family val="3"/>
        <charset val="128"/>
      </rPr>
      <t>の ①から③以外の者であって、特段の理由により、消費税仕入控除税額の報告及び返還を選択する者</t>
    </r>
    <phoneticPr fontId="11"/>
  </si>
  <si>
    <t>補助事業終了後、交付要綱に基づき消費税に係る仕入控除税額の報告を行うこと</t>
    <phoneticPr fontId="11"/>
  </si>
  <si>
    <r>
      <rPr>
        <sz val="10.5"/>
        <color theme="1"/>
        <rFont val="ＭＳ ゴシック"/>
        <family val="3"/>
        <charset val="128"/>
      </rPr>
      <t>※①で</t>
    </r>
    <r>
      <rPr>
        <sz val="10.5"/>
        <color theme="1"/>
        <rFont val="Arial"/>
        <family val="2"/>
      </rPr>
      <t>NO</t>
    </r>
    <r>
      <rPr>
        <sz val="10.5"/>
        <color theme="1"/>
        <rFont val="ＭＳ ゴシック"/>
        <family val="3"/>
        <charset val="128"/>
      </rPr>
      <t>であれば、消費税抜きで交付決定を行います。</t>
    </r>
    <phoneticPr fontId="11"/>
  </si>
  <si>
    <t>右の＜記載例＞を参考にして、事業年度ごとの実施スケジュールを作成してください。</t>
    <rPh sb="0" eb="1">
      <t>ミギ</t>
    </rPh>
    <rPh sb="3" eb="6">
      <t>キサイレイ</t>
    </rPh>
    <rPh sb="8" eb="10">
      <t>サンコウ</t>
    </rPh>
    <rPh sb="14" eb="16">
      <t>ジギョウ</t>
    </rPh>
    <rPh sb="16" eb="18">
      <t>ネンド</t>
    </rPh>
    <rPh sb="21" eb="23">
      <t>ジッシ</t>
    </rPh>
    <rPh sb="30" eb="32">
      <t>サクセイ</t>
    </rPh>
    <phoneticPr fontId="11"/>
  </si>
  <si>
    <t>＜記載例＞</t>
    <rPh sb="1" eb="4">
      <t>キサイレイ</t>
    </rPh>
    <phoneticPr fontId="11"/>
  </si>
  <si>
    <r>
      <rPr>
        <b/>
        <sz val="18"/>
        <color rgb="FFFF0000"/>
        <rFont val="ＭＳ ゴシック"/>
        <family val="3"/>
        <charset val="128"/>
      </rPr>
      <t>矢印「　　」は、</t>
    </r>
    <r>
      <rPr>
        <b/>
        <sz val="18"/>
        <color rgb="FFFF0000"/>
        <rFont val="Arial"/>
        <family val="2"/>
      </rPr>
      <t>2.25</t>
    </r>
    <r>
      <rPr>
        <b/>
        <sz val="18"/>
        <color rgb="FFFF0000"/>
        <rFont val="ＭＳ ゴシック"/>
        <family val="3"/>
        <charset val="128"/>
      </rPr>
      <t>ポイントを使用してください。</t>
    </r>
    <phoneticPr fontId="11"/>
  </si>
  <si>
    <t>＜記載例＞で指示された範囲以外の記入・編集は禁止です。</t>
    <rPh sb="1" eb="4">
      <t>キサイレイ</t>
    </rPh>
    <rPh sb="6" eb="8">
      <t>シジ</t>
    </rPh>
    <phoneticPr fontId="11"/>
  </si>
  <si>
    <t>で囲われた範囲以外の記入・編集は禁止です。</t>
    <rPh sb="1" eb="2">
      <t>カコ</t>
    </rPh>
    <rPh sb="5" eb="9">
      <t>ハンイイガイ</t>
    </rPh>
    <rPh sb="10" eb="12">
      <t>キニュウ</t>
    </rPh>
    <rPh sb="13" eb="15">
      <t>ヘンシュウ</t>
    </rPh>
    <rPh sb="16" eb="18">
      <t>キンシ</t>
    </rPh>
    <phoneticPr fontId="11"/>
  </si>
  <si>
    <t>B-5</t>
    <phoneticPr fontId="12"/>
  </si>
  <si>
    <t>実施スケジュール</t>
    <phoneticPr fontId="11"/>
  </si>
  <si>
    <r>
      <rPr>
        <sz val="20"/>
        <color theme="1"/>
        <rFont val="ＭＳ ゴシック"/>
        <family val="3"/>
        <charset val="128"/>
      </rPr>
      <t>【</t>
    </r>
    <phoneticPr fontId="11"/>
  </si>
  <si>
    <r>
      <rPr>
        <b/>
        <sz val="20"/>
        <color theme="1"/>
        <rFont val="ＭＳ ゴシック"/>
        <family val="3"/>
        <charset val="128"/>
      </rPr>
      <t>】</t>
    </r>
  </si>
  <si>
    <r>
      <rPr>
        <sz val="14"/>
        <color theme="1"/>
        <rFont val="ＭＳ ゴシック"/>
        <family val="3"/>
        <charset val="128"/>
      </rPr>
      <t>事業者名</t>
    </r>
    <rPh sb="0" eb="2">
      <t>ジギョウ</t>
    </rPh>
    <rPh sb="2" eb="3">
      <t>シャ</t>
    </rPh>
    <rPh sb="3" eb="4">
      <t>メイ</t>
    </rPh>
    <phoneticPr fontId="12"/>
  </si>
  <si>
    <r>
      <rPr>
        <sz val="14"/>
        <rFont val="ＭＳ ゴシック"/>
        <family val="3"/>
        <charset val="128"/>
      </rPr>
      <t>識別番号</t>
    </r>
    <rPh sb="0" eb="4">
      <t>シキベツバンゴウ</t>
    </rPh>
    <phoneticPr fontId="11"/>
  </si>
  <si>
    <t xml:space="preserve"> </t>
    <phoneticPr fontId="12"/>
  </si>
  <si>
    <r>
      <rPr>
        <sz val="14"/>
        <color theme="1"/>
        <rFont val="ＭＳ ゴシック"/>
        <family val="3"/>
        <charset val="128"/>
      </rPr>
      <t>事業名</t>
    </r>
    <rPh sb="0" eb="2">
      <t>ジギョウ</t>
    </rPh>
    <phoneticPr fontId="12"/>
  </si>
  <si>
    <r>
      <rPr>
        <b/>
        <sz val="14"/>
        <rFont val="ＭＳ ゴシック"/>
        <family val="3"/>
        <charset val="128"/>
      </rPr>
      <t>内容</t>
    </r>
    <rPh sb="0" eb="2">
      <t>ナイヨウ</t>
    </rPh>
    <phoneticPr fontId="12"/>
  </si>
  <si>
    <t>1.</t>
    <phoneticPr fontId="12"/>
  </si>
  <si>
    <t>補助金申請</t>
    <rPh sb="0" eb="3">
      <t>ホジョキン</t>
    </rPh>
    <rPh sb="3" eb="5">
      <t>シンセイ</t>
    </rPh>
    <phoneticPr fontId="12"/>
  </si>
  <si>
    <t>補助金申請関係</t>
    <rPh sb="0" eb="3">
      <t>ホジョキン</t>
    </rPh>
    <rPh sb="3" eb="5">
      <t>シンセイ</t>
    </rPh>
    <rPh sb="5" eb="7">
      <t>カンケイ</t>
    </rPh>
    <phoneticPr fontId="12"/>
  </si>
  <si>
    <r>
      <t xml:space="preserve">    </t>
    </r>
    <r>
      <rPr>
        <sz val="14"/>
        <color rgb="FFFF0000"/>
        <rFont val="Segoe UI Symbol"/>
        <family val="2"/>
      </rPr>
      <t>▼</t>
    </r>
    <r>
      <rPr>
        <sz val="14"/>
        <color rgb="FFFF0000"/>
        <rFont val="ＭＳ ゴシック"/>
        <family val="2"/>
        <charset val="128"/>
      </rPr>
      <t>公募締め切り日</t>
    </r>
    <r>
      <rPr>
        <sz val="14"/>
        <color rgb="FFFF0000"/>
        <rFont val="Arial"/>
        <family val="2"/>
      </rPr>
      <t>5/10</t>
    </r>
    <r>
      <rPr>
        <sz val="14"/>
        <color rgb="FFFF0000"/>
        <rFont val="ＭＳ ゴシック"/>
        <family val="2"/>
        <charset val="128"/>
      </rPr>
      <t>（協会で記載している場合があります）</t>
    </r>
    <rPh sb="5" eb="8">
      <t>コウボシ</t>
    </rPh>
    <rPh sb="9" eb="10">
      <t>キ</t>
    </rPh>
    <rPh sb="11" eb="12">
      <t>ビ</t>
    </rPh>
    <rPh sb="17" eb="19">
      <t>キョウカイ</t>
    </rPh>
    <rPh sb="20" eb="22">
      <t>キサイ</t>
    </rPh>
    <rPh sb="26" eb="28">
      <t>バアイ</t>
    </rPh>
    <phoneticPr fontId="11"/>
  </si>
  <si>
    <t>(1)</t>
    <phoneticPr fontId="19"/>
  </si>
  <si>
    <r>
      <rPr>
        <sz val="12"/>
        <rFont val="ＭＳ ゴシック"/>
        <family val="3"/>
        <charset val="128"/>
      </rPr>
      <t>応募申請</t>
    </r>
    <rPh sb="0" eb="4">
      <t>オウボシンセイ</t>
    </rPh>
    <phoneticPr fontId="12"/>
  </si>
  <si>
    <r>
      <rPr>
        <sz val="11"/>
        <rFont val="ＭＳ ゴシック"/>
        <family val="3"/>
        <charset val="128"/>
      </rPr>
      <t>▼</t>
    </r>
    <phoneticPr fontId="12"/>
  </si>
  <si>
    <t>(2)</t>
    <phoneticPr fontId="19"/>
  </si>
  <si>
    <r>
      <rPr>
        <sz val="12"/>
        <rFont val="ＭＳ ゴシック"/>
        <family val="3"/>
        <charset val="128"/>
      </rPr>
      <t>交付申請</t>
    </r>
    <rPh sb="0" eb="4">
      <t>コウフシンセイ</t>
    </rPh>
    <phoneticPr fontId="12"/>
  </si>
  <si>
    <t>(3)</t>
  </si>
  <si>
    <r>
      <rPr>
        <sz val="11"/>
        <color rgb="FFFF0000"/>
        <rFont val="ＭＳ ゴシック"/>
        <family val="3"/>
        <charset val="128"/>
      </rPr>
      <t>▼</t>
    </r>
    <phoneticPr fontId="12"/>
  </si>
  <si>
    <t>1/31</t>
    <phoneticPr fontId="12"/>
  </si>
  <si>
    <t>(4)</t>
  </si>
  <si>
    <t>完了実績報告書提出</t>
    <rPh sb="0" eb="9">
      <t>カンリョウジッセキホウコクショテイシュツ</t>
    </rPh>
    <phoneticPr fontId="12"/>
  </si>
  <si>
    <t>2/10</t>
    <phoneticPr fontId="12"/>
  </si>
  <si>
    <t>2.</t>
    <phoneticPr fontId="12"/>
  </si>
  <si>
    <r>
      <rPr>
        <sz val="14"/>
        <rFont val="ＭＳ ゴシック"/>
        <family val="3"/>
        <charset val="128"/>
      </rPr>
      <t>契約関係</t>
    </r>
    <rPh sb="0" eb="4">
      <t>ケイヤクカンケイ</t>
    </rPh>
    <phoneticPr fontId="12"/>
  </si>
  <si>
    <r>
      <rPr>
        <sz val="12"/>
        <rFont val="ＭＳ ゴシック"/>
        <family val="3"/>
        <charset val="128"/>
      </rPr>
      <t>業者選定</t>
    </r>
    <rPh sb="0" eb="4">
      <t>ギョウシャセンテイ</t>
    </rPh>
    <phoneticPr fontId="12"/>
  </si>
  <si>
    <t>契約・発注</t>
    <rPh sb="0" eb="2">
      <t>ケイヤク</t>
    </rPh>
    <rPh sb="3" eb="5">
      <t>ハッチュウ</t>
    </rPh>
    <phoneticPr fontId="12"/>
  </si>
  <si>
    <r>
      <rPr>
        <sz val="11"/>
        <rFont val="ＭＳ ゴシック"/>
        <family val="3"/>
        <charset val="128"/>
      </rPr>
      <t>発注</t>
    </r>
    <rPh sb="0" eb="2">
      <t>ハッチュウ</t>
    </rPh>
    <phoneticPr fontId="12"/>
  </si>
  <si>
    <t>完了・納品</t>
    <rPh sb="0" eb="2">
      <t>カンリョウ</t>
    </rPh>
    <rPh sb="3" eb="5">
      <t>ノウヒン</t>
    </rPh>
    <phoneticPr fontId="11"/>
  </si>
  <si>
    <t>検収</t>
    <phoneticPr fontId="12"/>
  </si>
  <si>
    <t>▼</t>
    <phoneticPr fontId="11"/>
  </si>
  <si>
    <t>検収</t>
    <rPh sb="0" eb="2">
      <t>ケンシュウ</t>
    </rPh>
    <phoneticPr fontId="11"/>
  </si>
  <si>
    <t>支払</t>
    <phoneticPr fontId="11"/>
  </si>
  <si>
    <r>
      <rPr>
        <sz val="11"/>
        <rFont val="ＭＳ ゴシック"/>
        <family val="3"/>
        <charset val="128"/>
      </rPr>
      <t>前金</t>
    </r>
    <rPh sb="0" eb="2">
      <t>マエキン</t>
    </rPh>
    <phoneticPr fontId="12"/>
  </si>
  <si>
    <t>1/30</t>
    <phoneticPr fontId="11"/>
  </si>
  <si>
    <t>(5)</t>
  </si>
  <si>
    <t>(6)</t>
  </si>
  <si>
    <t>(7)</t>
  </si>
  <si>
    <t>3.</t>
    <phoneticPr fontId="12"/>
  </si>
  <si>
    <r>
      <rPr>
        <sz val="14"/>
        <rFont val="ＭＳ ゴシック"/>
        <family val="3"/>
        <charset val="128"/>
      </rPr>
      <t>工事関係</t>
    </r>
    <rPh sb="0" eb="4">
      <t>コウジカンケイ</t>
    </rPh>
    <phoneticPr fontId="12"/>
  </si>
  <si>
    <r>
      <rPr>
        <sz val="12"/>
        <rFont val="ＭＳ ゴシック"/>
        <family val="3"/>
        <charset val="128"/>
      </rPr>
      <t>設備発注</t>
    </r>
    <rPh sb="0" eb="4">
      <t>セツビハッチュウ</t>
    </rPh>
    <phoneticPr fontId="12"/>
  </si>
  <si>
    <r>
      <rPr>
        <sz val="12"/>
        <rFont val="ＭＳ ゴシック"/>
        <family val="3"/>
        <charset val="128"/>
      </rPr>
      <t>設置工事</t>
    </r>
    <rPh sb="0" eb="4">
      <t>セッチコウジ</t>
    </rPh>
    <phoneticPr fontId="12"/>
  </si>
  <si>
    <r>
      <rPr>
        <sz val="12"/>
        <rFont val="ＭＳ ゴシック"/>
        <family val="3"/>
        <charset val="128"/>
      </rPr>
      <t>　〇〇〇〇</t>
    </r>
    <phoneticPr fontId="12"/>
  </si>
  <si>
    <r>
      <rPr>
        <sz val="12"/>
        <rFont val="ＭＳ ゴシック"/>
        <family val="3"/>
        <charset val="128"/>
      </rPr>
      <t>　△△△△</t>
    </r>
    <phoneticPr fontId="12"/>
  </si>
  <si>
    <r>
      <rPr>
        <sz val="12"/>
        <rFont val="ＭＳ ゴシック"/>
        <family val="3"/>
        <charset val="128"/>
      </rPr>
      <t>　◇◇◇◇</t>
    </r>
    <phoneticPr fontId="12"/>
  </si>
  <si>
    <r>
      <rPr>
        <sz val="12"/>
        <rFont val="ＭＳ ゴシック"/>
        <family val="3"/>
        <charset val="128"/>
      </rPr>
      <t>　□□□□</t>
    </r>
    <phoneticPr fontId="12"/>
  </si>
  <si>
    <r>
      <rPr>
        <sz val="12"/>
        <rFont val="ＭＳ ゴシック"/>
        <family val="3"/>
        <charset val="128"/>
      </rPr>
      <t>使用前自己確認</t>
    </r>
    <rPh sb="0" eb="7">
      <t>シヨウマエジコカクニン</t>
    </rPh>
    <phoneticPr fontId="12"/>
  </si>
  <si>
    <t>4.</t>
    <phoneticPr fontId="12"/>
  </si>
  <si>
    <t>その他（系統連系等）</t>
    <rPh sb="2" eb="3">
      <t>タ</t>
    </rPh>
    <rPh sb="4" eb="8">
      <t>ケイトウレンケイ</t>
    </rPh>
    <rPh sb="8" eb="9">
      <t>トウ</t>
    </rPh>
    <phoneticPr fontId="12"/>
  </si>
  <si>
    <t>系統連系関係・その他</t>
    <rPh sb="0" eb="4">
      <t>ケイトウレンケイ</t>
    </rPh>
    <rPh sb="4" eb="6">
      <t>カンケイ</t>
    </rPh>
    <rPh sb="9" eb="10">
      <t>タ</t>
    </rPh>
    <phoneticPr fontId="12"/>
  </si>
  <si>
    <r>
      <rPr>
        <sz val="12"/>
        <rFont val="ＭＳ ゴシック"/>
        <family val="3"/>
        <charset val="128"/>
      </rPr>
      <t>電力会社申請</t>
    </r>
    <rPh sb="0" eb="6">
      <t>デンリョクカイシャシンセイ</t>
    </rPh>
    <phoneticPr fontId="12"/>
  </si>
  <si>
    <r>
      <rPr>
        <sz val="12"/>
        <rFont val="ＭＳ ゴシック"/>
        <family val="3"/>
        <charset val="128"/>
      </rPr>
      <t>連系工事</t>
    </r>
    <rPh sb="0" eb="4">
      <t>レンケイコウジ</t>
    </rPh>
    <phoneticPr fontId="12"/>
  </si>
  <si>
    <t>12/20</t>
    <phoneticPr fontId="11"/>
  </si>
  <si>
    <r>
      <rPr>
        <sz val="12"/>
        <rFont val="ＭＳ ゴシック"/>
        <family val="3"/>
        <charset val="128"/>
      </rPr>
      <t>建築確認申請</t>
    </r>
    <rPh sb="0" eb="6">
      <t>ケンチクカクニンシンセイ</t>
    </rPh>
    <phoneticPr fontId="12"/>
  </si>
  <si>
    <t>（うち消費税相当額）</t>
    <rPh sb="3" eb="6">
      <t>ショウヒゼイ</t>
    </rPh>
    <rPh sb="6" eb="9">
      <t>ソウトウガク</t>
    </rPh>
    <phoneticPr fontId="11"/>
  </si>
  <si>
    <t>トランスユニット</t>
    <phoneticPr fontId="11"/>
  </si>
  <si>
    <t>CNT-100-A</t>
    <phoneticPr fontId="11"/>
  </si>
  <si>
    <t>-</t>
    <phoneticPr fontId="11"/>
  </si>
  <si>
    <t>DC/AC</t>
    <phoneticPr fontId="11"/>
  </si>
  <si>
    <t>BAT-TRANS</t>
  </si>
  <si>
    <t>DC/DC</t>
    <phoneticPr fontId="11"/>
  </si>
  <si>
    <t>BAT-DC/DC</t>
  </si>
  <si>
    <t>5.00kW</t>
  </si>
  <si>
    <t>BAT-5.00-C</t>
  </si>
  <si>
    <t>8.90kW</t>
  </si>
  <si>
    <t>4.95kW</t>
  </si>
  <si>
    <t>DEF-4.95-B</t>
  </si>
  <si>
    <t>DEF-4.95-A</t>
  </si>
  <si>
    <t>5.76kW</t>
  </si>
  <si>
    <t>120W</t>
  </si>
  <si>
    <t>ABC-120-SW</t>
  </si>
  <si>
    <t>数量</t>
    <rPh sb="0" eb="2">
      <t>スウリョウ</t>
    </rPh>
    <phoneticPr fontId="11"/>
  </si>
  <si>
    <t>記載例は一例です。</t>
    <rPh sb="0" eb="3">
      <t>キサイレイ</t>
    </rPh>
    <rPh sb="4" eb="6">
      <t>イチレイ</t>
    </rPh>
    <phoneticPr fontId="11"/>
  </si>
  <si>
    <r>
      <rPr>
        <b/>
        <sz val="18"/>
        <color rgb="FFFF0000"/>
        <rFont val="ＭＳ ゴシック"/>
        <family val="3"/>
        <charset val="128"/>
      </rPr>
      <t>※</t>
    </r>
    <r>
      <rPr>
        <b/>
        <sz val="18"/>
        <color rgb="FFFF0000"/>
        <rFont val="Arial"/>
        <family val="2"/>
      </rPr>
      <t xml:space="preserve"> </t>
    </r>
    <r>
      <rPr>
        <b/>
        <sz val="18"/>
        <color rgb="FFFF0000"/>
        <rFont val="ＭＳ ゴシック"/>
        <family val="2"/>
        <charset val="128"/>
      </rPr>
      <t>導入設備の過不足がある場合は、</t>
    </r>
    <r>
      <rPr>
        <b/>
        <sz val="18"/>
        <color rgb="FFFF0000"/>
        <rFont val="ＭＳ ゴシック"/>
        <family val="3"/>
        <charset val="128"/>
      </rPr>
      <t>適宜、行を追加・削除してください。</t>
    </r>
    <rPh sb="2" eb="6">
      <t>ドウニュウセツビ</t>
    </rPh>
    <rPh sb="7" eb="10">
      <t>カブソク</t>
    </rPh>
    <rPh sb="13" eb="15">
      <t>バアイ</t>
    </rPh>
    <rPh sb="17" eb="19">
      <t>テキギ</t>
    </rPh>
    <rPh sb="20" eb="21">
      <t>ギョウ</t>
    </rPh>
    <rPh sb="22" eb="24">
      <t>ツイカ</t>
    </rPh>
    <rPh sb="25" eb="27">
      <t>サクジョ</t>
    </rPh>
    <phoneticPr fontId="12"/>
  </si>
  <si>
    <t>責任者</t>
    <rPh sb="0" eb="3">
      <t>セキニンシャ</t>
    </rPh>
    <phoneticPr fontId="11"/>
  </si>
  <si>
    <t>事業実施の
責任者</t>
    <phoneticPr fontId="11"/>
  </si>
  <si>
    <r>
      <t>事業実施の
担当者</t>
    </r>
    <r>
      <rPr>
        <sz val="8"/>
        <rFont val="游ゴシック"/>
        <family val="3"/>
        <charset val="128"/>
        <scheme val="minor"/>
      </rPr>
      <t xml:space="preserve">
（事業の窓口）</t>
    </r>
    <rPh sb="0" eb="4">
      <t>ジギョウジッシ</t>
    </rPh>
    <phoneticPr fontId="11"/>
  </si>
  <si>
    <t>担当者</t>
    <rPh sb="0" eb="3">
      <t>タントウシャ</t>
    </rPh>
    <phoneticPr fontId="11"/>
  </si>
  <si>
    <t>説明会等の実施状況</t>
    <rPh sb="3" eb="4">
      <t>トウ</t>
    </rPh>
    <rPh sb="7" eb="9">
      <t>ジョウキョウ</t>
    </rPh>
    <phoneticPr fontId="11"/>
  </si>
  <si>
    <t>「説明会及び事前周知措置実施ガイドライン」（2025年4月改訂、資源エネルギー庁）</t>
    <phoneticPr fontId="11"/>
  </si>
  <si>
    <t>説明会等の実施日</t>
    <rPh sb="7" eb="8">
      <t>ヒ</t>
    </rPh>
    <phoneticPr fontId="11"/>
  </si>
  <si>
    <t>太陽光パネルや定置用蓄電池などの導入にあたっては、次の基準に基づき、評価・施工を実施する。</t>
    <rPh sb="0" eb="45">
      <t>テイチヨウチクデンチドウニュウバアイツギキジュンモトヒョウカセコウジッシ</t>
    </rPh>
    <phoneticPr fontId="11"/>
  </si>
  <si>
    <t>※本表の判定結果が左記の薄黄色セルに表示されます。
　本シートでは、薄黄色のセルは入力禁止です。
※必要事項を全てチェックしないと正しい判定はできません。</t>
    <rPh sb="1" eb="3">
      <t>ホンヒョウ</t>
    </rPh>
    <rPh sb="4" eb="8">
      <t>ハンテイケッカ</t>
    </rPh>
    <rPh sb="9" eb="11">
      <t>サキ</t>
    </rPh>
    <rPh sb="18" eb="20">
      <t>ヒョウジ</t>
    </rPh>
    <rPh sb="27" eb="28">
      <t>ホン</t>
    </rPh>
    <rPh sb="34" eb="37">
      <t>ウスキイロ</t>
    </rPh>
    <rPh sb="41" eb="45">
      <t>ニュウリョクキンシ</t>
    </rPh>
    <rPh sb="50" eb="52">
      <t>ヒツヨウ</t>
    </rPh>
    <rPh sb="52" eb="54">
      <t>ジコウ</t>
    </rPh>
    <rPh sb="55" eb="56">
      <t>スベ</t>
    </rPh>
    <rPh sb="65" eb="66">
      <t>タダ</t>
    </rPh>
    <rPh sb="68" eb="70">
      <t>ハンテイ</t>
    </rPh>
    <phoneticPr fontId="11"/>
  </si>
  <si>
    <t>応募申請書</t>
    <phoneticPr fontId="11"/>
  </si>
  <si>
    <t>（事業名）　</t>
    <rPh sb="1" eb="4">
      <t>ジギョウメイ</t>
    </rPh>
    <phoneticPr fontId="11"/>
  </si>
  <si>
    <t>①</t>
    <phoneticPr fontId="11"/>
  </si>
  <si>
    <t>②</t>
    <phoneticPr fontId="11"/>
  </si>
  <si>
    <t>③</t>
    <phoneticPr fontId="11"/>
  </si>
  <si>
    <t>（代表事業者及び共同事業者の責任者及び担当者の氏名、連絡先等）　</t>
    <rPh sb="1" eb="4">
      <t>ジギョウシャ</t>
    </rPh>
    <rPh sb="4" eb="5">
      <t>オヨ</t>
    </rPh>
    <rPh sb="6" eb="11">
      <t>キョウドウジギョウシャ</t>
    </rPh>
    <rPh sb="12" eb="15">
      <t>セキニンシャ</t>
    </rPh>
    <rPh sb="15" eb="16">
      <t>オヨ</t>
    </rPh>
    <rPh sb="17" eb="20">
      <t>タントウシャ</t>
    </rPh>
    <phoneticPr fontId="11"/>
  </si>
  <si>
    <t>（１）事業実施の責任者</t>
    <rPh sb="3" eb="7">
      <t>ジギョウジッシ</t>
    </rPh>
    <phoneticPr fontId="11"/>
  </si>
  <si>
    <t>備考：
＊応募申請以降、事業者（代表事業者・共同事業者）情報に変更があった場合等は、
　その内容を備考欄に日時を含めて記載して下さい。
＊なお、事業者情報の変更を行う場合は、必ず、事前に協会に相談をして指示を
　受けてください。
　変更内容によっては、交付規程の「様式第９（第８条関係）名称変更等報告書」の
　提出が必要になる場合があります。</t>
    <rPh sb="5" eb="7">
      <t>オウボ</t>
    </rPh>
    <rPh sb="7" eb="9">
      <t>シンセイ</t>
    </rPh>
    <rPh sb="9" eb="11">
      <t>イコウ</t>
    </rPh>
    <rPh sb="12" eb="15">
      <t>ジギョウシャ</t>
    </rPh>
    <rPh sb="16" eb="18">
      <t>ダイヒョウ</t>
    </rPh>
    <rPh sb="18" eb="21">
      <t>ジギョウシャ</t>
    </rPh>
    <rPh sb="22" eb="24">
      <t>キョウドウ</t>
    </rPh>
    <rPh sb="24" eb="26">
      <t>ジギョウ</t>
    </rPh>
    <rPh sb="26" eb="27">
      <t>シャ</t>
    </rPh>
    <rPh sb="28" eb="30">
      <t>ジョウホウ</t>
    </rPh>
    <rPh sb="31" eb="33">
      <t>ヘンコウ</t>
    </rPh>
    <rPh sb="37" eb="39">
      <t>バアイ</t>
    </rPh>
    <rPh sb="39" eb="40">
      <t>ナド</t>
    </rPh>
    <rPh sb="46" eb="48">
      <t>ナイヨウ</t>
    </rPh>
    <rPh sb="49" eb="52">
      <t>ビコウラン</t>
    </rPh>
    <rPh sb="56" eb="57">
      <t>フク</t>
    </rPh>
    <rPh sb="59" eb="61">
      <t>キサイ</t>
    </rPh>
    <rPh sb="63" eb="64">
      <t>クダ</t>
    </rPh>
    <rPh sb="72" eb="75">
      <t>ジギョウシャ</t>
    </rPh>
    <rPh sb="75" eb="77">
      <t>ジョウホウ</t>
    </rPh>
    <rPh sb="78" eb="80">
      <t>ヘンコウ</t>
    </rPh>
    <rPh sb="81" eb="82">
      <t>オコナ</t>
    </rPh>
    <rPh sb="83" eb="85">
      <t>バアイ</t>
    </rPh>
    <rPh sb="87" eb="88">
      <t>カナラ</t>
    </rPh>
    <rPh sb="90" eb="92">
      <t>ジゼン</t>
    </rPh>
    <rPh sb="93" eb="95">
      <t>キョウカイ</t>
    </rPh>
    <rPh sb="96" eb="98">
      <t>ソウダン</t>
    </rPh>
    <rPh sb="101" eb="103">
      <t>シジ</t>
    </rPh>
    <rPh sb="106" eb="107">
      <t>ウ</t>
    </rPh>
    <rPh sb="116" eb="118">
      <t>ヘンコウ</t>
    </rPh>
    <rPh sb="118" eb="120">
      <t>ナイヨウ</t>
    </rPh>
    <rPh sb="126" eb="130">
      <t>コウフキテイ</t>
    </rPh>
    <rPh sb="155" eb="157">
      <t>テイシュツ</t>
    </rPh>
    <rPh sb="158" eb="160">
      <t>ヒツヨウ</t>
    </rPh>
    <rPh sb="163" eb="165">
      <t>バアイ</t>
    </rPh>
    <phoneticPr fontId="11"/>
  </si>
  <si>
    <t>所属部署名</t>
    <rPh sb="0" eb="2">
      <t>ショゾク</t>
    </rPh>
    <rPh sb="2" eb="5">
      <t>ブショメイ</t>
    </rPh>
    <phoneticPr fontId="11"/>
  </si>
  <si>
    <t>職名</t>
    <rPh sb="0" eb="2">
      <t>ショクメイ</t>
    </rPh>
    <phoneticPr fontId="11"/>
  </si>
  <si>
    <t>（２）事業実施の担当者（事業の窓口）</t>
    <rPh sb="3" eb="7">
      <t>ジギョウジッシ</t>
    </rPh>
    <rPh sb="12" eb="14">
      <t>ジギョウ</t>
    </rPh>
    <rPh sb="15" eb="17">
      <t>マドグチ</t>
    </rPh>
    <phoneticPr fontId="11"/>
  </si>
  <si>
    <t>（４）共同事業者</t>
    <rPh sb="3" eb="8">
      <t>キョウドウジギョウシャ</t>
    </rPh>
    <phoneticPr fontId="11"/>
  </si>
  <si>
    <t>共同事業者①</t>
    <rPh sb="0" eb="5">
      <t>キョウドウジギョウシャ</t>
    </rPh>
    <phoneticPr fontId="11"/>
  </si>
  <si>
    <t>共同事業者②</t>
    <rPh sb="0" eb="5">
      <t>キョウドウジギョウシャ</t>
    </rPh>
    <phoneticPr fontId="11"/>
  </si>
  <si>
    <t>共同事業者③</t>
    <rPh sb="0" eb="5">
      <t>キョウドウジギョウシャ</t>
    </rPh>
    <phoneticPr fontId="11"/>
  </si>
  <si>
    <t>電話番号</t>
    <rPh sb="0" eb="4">
      <t>デンワバンゴウ</t>
    </rPh>
    <phoneticPr fontId="11"/>
  </si>
  <si>
    <t>（事業者の基本情報等）　</t>
    <rPh sb="1" eb="4">
      <t>ジギョウシャ</t>
    </rPh>
    <rPh sb="5" eb="7">
      <t>キホン</t>
    </rPh>
    <rPh sb="7" eb="9">
      <t>ジョウホウ</t>
    </rPh>
    <rPh sb="9" eb="10">
      <t>トウ</t>
    </rPh>
    <phoneticPr fontId="11"/>
  </si>
  <si>
    <t>【応募する事業の事業期間】</t>
    <rPh sb="1" eb="3">
      <t>オウボ</t>
    </rPh>
    <rPh sb="5" eb="7">
      <t>ジギョウ</t>
    </rPh>
    <rPh sb="8" eb="10">
      <t>ジギョウ</t>
    </rPh>
    <rPh sb="10" eb="12">
      <t>キカン</t>
    </rPh>
    <phoneticPr fontId="11"/>
  </si>
  <si>
    <t>【代表事業者の概要】</t>
    <rPh sb="7" eb="9">
      <t>ガイヨウ</t>
    </rPh>
    <phoneticPr fontId="11"/>
  </si>
  <si>
    <t>【代表事業者の財務内容】</t>
    <phoneticPr fontId="11"/>
  </si>
  <si>
    <t>(単位：千円）</t>
    <rPh sb="1" eb="3">
      <t>タンイ</t>
    </rPh>
    <rPh sb="4" eb="5">
      <t>セン</t>
    </rPh>
    <rPh sb="5" eb="6">
      <t>エン</t>
    </rPh>
    <phoneticPr fontId="12"/>
  </si>
  <si>
    <t>貸借対照表</t>
    <phoneticPr fontId="12"/>
  </si>
  <si>
    <t>流動資産</t>
    <phoneticPr fontId="12"/>
  </si>
  <si>
    <t>流動負債</t>
    <phoneticPr fontId="12"/>
  </si>
  <si>
    <t>自己資本
（純資産合計）</t>
    <rPh sb="6" eb="9">
      <t>ジュンシサン</t>
    </rPh>
    <rPh sb="9" eb="11">
      <t>ゴウケイ</t>
    </rPh>
    <phoneticPr fontId="12"/>
  </si>
  <si>
    <t>総資本
（資産合計）</t>
    <rPh sb="5" eb="7">
      <t>シサン</t>
    </rPh>
    <rPh sb="7" eb="9">
      <t>ゴウケイ</t>
    </rPh>
    <phoneticPr fontId="12"/>
  </si>
  <si>
    <t>流動
比率</t>
    <rPh sb="0" eb="2">
      <t>リュウドウ</t>
    </rPh>
    <rPh sb="3" eb="5">
      <t>ヒリツ</t>
    </rPh>
    <phoneticPr fontId="11"/>
  </si>
  <si>
    <t>自己資本比率</t>
    <rPh sb="0" eb="2">
      <t>ジコ</t>
    </rPh>
    <rPh sb="2" eb="3">
      <t>シ</t>
    </rPh>
    <rPh sb="3" eb="4">
      <t>ホン</t>
    </rPh>
    <rPh sb="4" eb="6">
      <t>ヒリツ</t>
    </rPh>
    <phoneticPr fontId="11"/>
  </si>
  <si>
    <r>
      <t>決算期</t>
    </r>
    <r>
      <rPr>
        <vertAlign val="superscript"/>
        <sz val="10"/>
        <rFont val="游ゴシック"/>
        <family val="3"/>
        <charset val="128"/>
        <scheme val="minor"/>
      </rPr>
      <t>※1</t>
    </r>
    <rPh sb="0" eb="3">
      <t>ケッサンキ</t>
    </rPh>
    <phoneticPr fontId="11"/>
  </si>
  <si>
    <r>
      <t>基準日</t>
    </r>
    <r>
      <rPr>
        <vertAlign val="superscript"/>
        <sz val="10"/>
        <rFont val="游ゴシック"/>
        <family val="3"/>
        <charset val="128"/>
        <scheme val="minor"/>
      </rPr>
      <t>※2</t>
    </r>
    <rPh sb="0" eb="3">
      <t>キジュンビ</t>
    </rPh>
    <phoneticPr fontId="11"/>
  </si>
  <si>
    <t>※1 決算期は応募年を基準とします。グレーアウトのセルは記入不要（編集・削除不可）です。</t>
    <rPh sb="3" eb="6">
      <t>ケッサンキ</t>
    </rPh>
    <rPh sb="7" eb="9">
      <t>オウボ</t>
    </rPh>
    <rPh sb="9" eb="10">
      <t>ネン</t>
    </rPh>
    <rPh sb="11" eb="13">
      <t>キジュン</t>
    </rPh>
    <rPh sb="28" eb="32">
      <t>キニュウフヨウ</t>
    </rPh>
    <rPh sb="33" eb="35">
      <t>ヘンシュウ</t>
    </rPh>
    <rPh sb="36" eb="38">
      <t>サクジョ</t>
    </rPh>
    <rPh sb="38" eb="40">
      <t>フカ</t>
    </rPh>
    <phoneticPr fontId="11"/>
  </si>
  <si>
    <t>代表
事業者</t>
    <rPh sb="0" eb="2">
      <t>ダイヒョウ</t>
    </rPh>
    <rPh sb="3" eb="6">
      <t>ジギョウシャ</t>
    </rPh>
    <phoneticPr fontId="11"/>
  </si>
  <si>
    <t>共同
事業者</t>
    <rPh sb="0" eb="2">
      <t>キョウドウ</t>
    </rPh>
    <rPh sb="3" eb="6">
      <t>ジギョウシャ</t>
    </rPh>
    <phoneticPr fontId="11"/>
  </si>
  <si>
    <t>活動項目</t>
    <rPh sb="0" eb="2">
      <t>カツドウ</t>
    </rPh>
    <rPh sb="2" eb="4">
      <t>コウモク</t>
    </rPh>
    <phoneticPr fontId="11"/>
  </si>
  <si>
    <t>【事業の応募にあたっての確認事項】</t>
    <rPh sb="1" eb="3">
      <t>ジギョウ</t>
    </rPh>
    <rPh sb="4" eb="6">
      <t>オウボ</t>
    </rPh>
    <rPh sb="12" eb="16">
      <t>カクニンジコウ</t>
    </rPh>
    <phoneticPr fontId="11"/>
  </si>
  <si>
    <r>
      <t>前期</t>
    </r>
    <r>
      <rPr>
        <sz val="8"/>
        <rFont val="游ゴシック"/>
        <family val="3"/>
        <charset val="128"/>
        <scheme val="minor"/>
      </rPr>
      <t>（直近）</t>
    </r>
    <rPh sb="0" eb="2">
      <t>ゼンキ</t>
    </rPh>
    <rPh sb="3" eb="5">
      <t>チョッキン</t>
    </rPh>
    <phoneticPr fontId="11"/>
  </si>
  <si>
    <t>【脱炭素活動への取組状況】</t>
    <rPh sb="1" eb="2">
      <t>ダツ</t>
    </rPh>
    <rPh sb="2" eb="4">
      <t>タンソ</t>
    </rPh>
    <rPh sb="4" eb="6">
      <t>カツドウ</t>
    </rPh>
    <rPh sb="8" eb="10">
      <t>トリクミ</t>
    </rPh>
    <rPh sb="10" eb="12">
      <t>ジョウキョウ</t>
    </rPh>
    <phoneticPr fontId="11"/>
  </si>
  <si>
    <t xml:space="preserve">【脱炭素活動への取組状況】
＊該当する者があれば、水色セルのプルダウンメニューから「✓」を選択してください。
　また、該当する場合は、取組んでいることが判る根拠書類を提出してください。
</t>
    <rPh sb="14" eb="16">
      <t>ガイトウ</t>
    </rPh>
    <rPh sb="18" eb="19">
      <t>モノ</t>
    </rPh>
    <rPh sb="24" eb="26">
      <t>ミズイロ</t>
    </rPh>
    <rPh sb="44" eb="46">
      <t>センタク</t>
    </rPh>
    <rPh sb="59" eb="61">
      <t>ガイトウ</t>
    </rPh>
    <rPh sb="63" eb="65">
      <t>バアイ</t>
    </rPh>
    <rPh sb="67" eb="68">
      <t>ト</t>
    </rPh>
    <rPh sb="68" eb="69">
      <t>ク</t>
    </rPh>
    <rPh sb="76" eb="77">
      <t>ワカ</t>
    </rPh>
    <rPh sb="78" eb="82">
      <t>コンキョショルイ</t>
    </rPh>
    <rPh sb="83" eb="85">
      <t>テイシュツ</t>
    </rPh>
    <phoneticPr fontId="11"/>
  </si>
  <si>
    <t>担当者</t>
    <rPh sb="0" eb="2">
      <t>タントウ</t>
    </rPh>
    <rPh sb="2" eb="3">
      <t>シャ</t>
    </rPh>
    <phoneticPr fontId="11"/>
  </si>
  <si>
    <t>交付申請日</t>
    <rPh sb="0" eb="2">
      <t>コウフ</t>
    </rPh>
    <rPh sb="2" eb="4">
      <t>シンセイ</t>
    </rPh>
    <rPh sb="4" eb="5">
      <t>ビ</t>
    </rPh>
    <phoneticPr fontId="11"/>
  </si>
  <si>
    <t>（1年目）</t>
    <rPh sb="2" eb="4">
      <t>ネンメ</t>
    </rPh>
    <phoneticPr fontId="11"/>
  </si>
  <si>
    <t>（2年目）</t>
    <rPh sb="2" eb="4">
      <t>ネンメ</t>
    </rPh>
    <phoneticPr fontId="11"/>
  </si>
  <si>
    <t>＜2.事業の要件＞</t>
    <rPh sb="3" eb="5">
      <t>ジギョウ</t>
    </rPh>
    <rPh sb="6" eb="8">
      <t>ヨウケン</t>
    </rPh>
    <phoneticPr fontId="11"/>
  </si>
  <si>
    <t>【事業要件の確認】</t>
  </si>
  <si>
    <t>＜3.事業の実施場所＞</t>
    <rPh sb="3" eb="5">
      <t>ジギョウ</t>
    </rPh>
    <rPh sb="6" eb="10">
      <t>ジッシバショ</t>
    </rPh>
    <phoneticPr fontId="11"/>
  </si>
  <si>
    <t>【補助対象設備の設置場所に係る地域特性】</t>
    <rPh sb="8" eb="12">
      <t>セッチバショ</t>
    </rPh>
    <rPh sb="13" eb="14">
      <t>カカ</t>
    </rPh>
    <phoneticPr fontId="11"/>
  </si>
  <si>
    <t>（提出書類：B-3）</t>
    <phoneticPr fontId="11"/>
  </si>
  <si>
    <t>該当する項目を水色セルのプルダウンメニューから選択してください。</t>
    <rPh sb="4" eb="6">
      <t>コウモク</t>
    </rPh>
    <rPh sb="7" eb="9">
      <t>ミズイロ</t>
    </rPh>
    <rPh sb="23" eb="25">
      <t>センタク</t>
    </rPh>
    <phoneticPr fontId="11"/>
  </si>
  <si>
    <t>＜4.事業の目的・概要＞</t>
    <rPh sb="3" eb="5">
      <t>ジギョウ</t>
    </rPh>
    <rPh sb="6" eb="8">
      <t>モクテキ</t>
    </rPh>
    <rPh sb="9" eb="11">
      <t>ガイヨウ</t>
    </rPh>
    <phoneticPr fontId="11"/>
  </si>
  <si>
    <t>＜5.実施体制＞　</t>
    <rPh sb="3" eb="5">
      <t>ジッシ</t>
    </rPh>
    <rPh sb="5" eb="7">
      <t>タイセイ</t>
    </rPh>
    <phoneticPr fontId="11"/>
  </si>
  <si>
    <t>（提出書類：B-4）</t>
    <phoneticPr fontId="11"/>
  </si>
  <si>
    <t>【事業の実施体制】</t>
    <rPh sb="1" eb="3">
      <t>ジギョウ</t>
    </rPh>
    <rPh sb="4" eb="8">
      <t>ジッシタイセイ</t>
    </rPh>
    <phoneticPr fontId="11"/>
  </si>
  <si>
    <t>事業の実施形態</t>
    <rPh sb="0" eb="2">
      <t>ジギョウ</t>
    </rPh>
    <rPh sb="3" eb="7">
      <t>ジッシケイタイ</t>
    </rPh>
    <phoneticPr fontId="11"/>
  </si>
  <si>
    <t>※事業の実施形態をプルダウンメニューから選択し内容を記載してください。</t>
    <rPh sb="1" eb="3">
      <t>ジギョウ</t>
    </rPh>
    <rPh sb="4" eb="8">
      <t>ジッシケイタイ</t>
    </rPh>
    <rPh sb="20" eb="22">
      <t>センタク</t>
    </rPh>
    <rPh sb="23" eb="25">
      <t>ナイヨウ</t>
    </rPh>
    <rPh sb="26" eb="28">
      <t>キサイ</t>
    </rPh>
    <phoneticPr fontId="11"/>
  </si>
  <si>
    <t>（利益排除の対象となる事業内容（代表事業者自らによる設計・施工または自社製品導入等）の有無）</t>
    <phoneticPr fontId="11"/>
  </si>
  <si>
    <t>事業における利益排除対象の有無（「有」を選択した場合は、その内容について記載してください。）</t>
    <rPh sb="0" eb="2">
      <t>ジギョウ</t>
    </rPh>
    <rPh sb="6" eb="8">
      <t>リエキ</t>
    </rPh>
    <rPh sb="13" eb="15">
      <t>ウム</t>
    </rPh>
    <phoneticPr fontId="11"/>
  </si>
  <si>
    <t>＜6.実施スケジュール＞</t>
    <phoneticPr fontId="11"/>
  </si>
  <si>
    <t>（提出書類：B-5）</t>
    <phoneticPr fontId="11"/>
  </si>
  <si>
    <t>事業年度</t>
    <rPh sb="0" eb="4">
      <t>ジギョウネンド</t>
    </rPh>
    <phoneticPr fontId="11"/>
  </si>
  <si>
    <t>発注（契約）日</t>
    <rPh sb="0" eb="2">
      <t>ハッチュウ</t>
    </rPh>
    <rPh sb="3" eb="5">
      <t>ケイヤク</t>
    </rPh>
    <rPh sb="6" eb="7">
      <t>ヒ</t>
    </rPh>
    <phoneticPr fontId="11"/>
  </si>
  <si>
    <t>事業（工事）開始日</t>
    <rPh sb="0" eb="2">
      <t>ジギョウ</t>
    </rPh>
    <rPh sb="2" eb="5">
      <t>カイシビ</t>
    </rPh>
    <phoneticPr fontId="11"/>
  </si>
  <si>
    <t>事業（工事）完了日</t>
    <rPh sb="0" eb="2">
      <t>ジギョウ</t>
    </rPh>
    <rPh sb="2" eb="5">
      <t>カイシビ</t>
    </rPh>
    <rPh sb="6" eb="8">
      <t>カンリョウ</t>
    </rPh>
    <phoneticPr fontId="11"/>
  </si>
  <si>
    <t>検収日</t>
    <rPh sb="0" eb="3">
      <t>ケンシュウビヒ</t>
    </rPh>
    <phoneticPr fontId="11"/>
  </si>
  <si>
    <t>事業（支払）完了日</t>
    <rPh sb="0" eb="2">
      <t>ジギョウ</t>
    </rPh>
    <rPh sb="3" eb="5">
      <t>シハライ</t>
    </rPh>
    <rPh sb="8" eb="9">
      <t>ヒ</t>
    </rPh>
    <phoneticPr fontId="11"/>
  </si>
  <si>
    <t>完了実績報告日</t>
    <rPh sb="0" eb="6">
      <t>カンリョウジッセキホウコク</t>
    </rPh>
    <rPh sb="6" eb="7">
      <t>ヒ</t>
    </rPh>
    <phoneticPr fontId="11"/>
  </si>
  <si>
    <t>＜7.導入設備＞</t>
    <phoneticPr fontId="11"/>
  </si>
  <si>
    <t>（提出書類：B-6,D-2）</t>
    <phoneticPr fontId="11"/>
  </si>
  <si>
    <t>【導入予定設備】</t>
    <rPh sb="1" eb="3">
      <t>ドウニュウ</t>
    </rPh>
    <rPh sb="3" eb="5">
      <t>ヨテイ</t>
    </rPh>
    <rPh sb="5" eb="7">
      <t>セツビ</t>
    </rPh>
    <phoneticPr fontId="11"/>
  </si>
  <si>
    <t>※B-6設備導入一覧表の内容と記載を合わせ、仕様書をD-2として提出してください。</t>
    <rPh sb="32" eb="34">
      <t>テイシュツ</t>
    </rPh>
    <phoneticPr fontId="11"/>
  </si>
  <si>
    <t>＜8.事業の効果＞</t>
    <phoneticPr fontId="11"/>
  </si>
  <si>
    <t>平常時</t>
    <rPh sb="0" eb="3">
      <t>ヘイジョウジ</t>
    </rPh>
    <phoneticPr fontId="11"/>
  </si>
  <si>
    <t>具体的な
運用</t>
    <phoneticPr fontId="11"/>
  </si>
  <si>
    <t>【余剰電力の使途および運用】</t>
    <rPh sb="11" eb="13">
      <t>ウンヨウ</t>
    </rPh>
    <phoneticPr fontId="11"/>
  </si>
  <si>
    <t>停電時</t>
    <phoneticPr fontId="11"/>
  </si>
  <si>
    <t>【停電時に電力供給可能とするシステム構成】</t>
    <rPh sb="1" eb="3">
      <t>テイデン</t>
    </rPh>
    <rPh sb="3" eb="4">
      <t>ジ</t>
    </rPh>
    <rPh sb="5" eb="7">
      <t>デンリョク</t>
    </rPh>
    <rPh sb="7" eb="9">
      <t>キョウキュウ</t>
    </rPh>
    <rPh sb="9" eb="11">
      <t>カノウ</t>
    </rPh>
    <rPh sb="18" eb="20">
      <t>コウセイ</t>
    </rPh>
    <phoneticPr fontId="11"/>
  </si>
  <si>
    <t>＜9.補助対象設備・工事等の発注先＞</t>
    <phoneticPr fontId="11"/>
  </si>
  <si>
    <t>環境省のエコ・ファースト制度の認定を受けている。</t>
    <phoneticPr fontId="11"/>
  </si>
  <si>
    <t>RE100/再エネ100宣言 RE Actionへ参加、Science Based Targetsの認定を取得、又は「TCFD（Task Force on Climate-related Financial Disclosures / 気候関連財務情報開示タスクフォース）」への賛同表明をしている。もしくは、TCFD 提言に基づき、移行リスク及び物理的リスクに関する情報開示状況を、環境省が運用する省エネ法・温対法・フロン法電子報告システムの任意報告事項として報告している。</t>
    <phoneticPr fontId="11"/>
  </si>
  <si>
    <t>本事業の応募にあたっては、事業の実施により取得する財産を所有するものが代表事業者となり、事業の目的を理解・賛同するとともに、交付規程および公募要領などの公募書類の事業要件等に沿った事業内容になっている事、また事業実施に当たっては交付規程および公募要領の規程を遵守します。</t>
    <phoneticPr fontId="11"/>
  </si>
  <si>
    <t>＊黄色セルには、必要事項を漏れなく記入してください。
＊水色セルは、プルダウンメニューから選択してください。
＊白色セルは、計算式等を記載済みですので編集・削除は不可です。
　（誤って変更・削除をした場合は、再度様式を入手して作成してください）</t>
    <rPh sb="95" eb="97">
      <t>サクジョ</t>
    </rPh>
    <rPh sb="104" eb="106">
      <t>サイド</t>
    </rPh>
    <rPh sb="106" eb="108">
      <t>ヨウシキ</t>
    </rPh>
    <rPh sb="109" eb="111">
      <t>ニュウシュ</t>
    </rPh>
    <rPh sb="113" eb="115">
      <t>サクセイ</t>
    </rPh>
    <phoneticPr fontId="11"/>
  </si>
  <si>
    <r>
      <t>【代表事業者及び共同事業者の基本情報等の変更について】
＊本項目は、応募申請時には記載不要です。（グレーアウトされています）
＊交付申請時において、A-0応募申請書シートに記載された情報について、「応募申請」、「交付申請」および
「完了実績報告（複数年度事業のみ）」以降の変更有無を、水色セルのプルダウンメニューから選択してください。
　なお、変更内容は、A-0応募申請書を追記・変更をしてください。
　また、その際には、変更箇所を色付き文字にし、備考欄等に変更の理由・内容・日付等を記載してください。
＊</t>
    </r>
    <r>
      <rPr>
        <b/>
        <u/>
        <sz val="11"/>
        <color rgb="FFFF0000"/>
        <rFont val="游ゴシック"/>
        <family val="3"/>
        <charset val="128"/>
        <scheme val="minor"/>
      </rPr>
      <t>本様式は、変更があったかどうかの確認を各申請時に行うためのものです。</t>
    </r>
    <r>
      <rPr>
        <b/>
        <sz val="11"/>
        <color rgb="FFFF0000"/>
        <rFont val="游ゴシック"/>
        <family val="3"/>
        <charset val="128"/>
        <scheme val="minor"/>
      </rPr>
      <t xml:space="preserve">
　</t>
    </r>
    <r>
      <rPr>
        <b/>
        <u/>
        <sz val="12"/>
        <color rgb="FFFF0000"/>
        <rFont val="游ゴシック"/>
        <family val="3"/>
        <charset val="128"/>
        <scheme val="minor"/>
      </rPr>
      <t>情報変更を行う必要が判明した時点で、都度、速やかに協会に報告・相談を行って指示を受けてください。</t>
    </r>
    <r>
      <rPr>
        <b/>
        <u/>
        <sz val="11"/>
        <color rgb="FFFF0000"/>
        <rFont val="游ゴシック"/>
        <family val="3"/>
        <charset val="128"/>
        <scheme val="minor"/>
      </rPr>
      <t xml:space="preserve">
</t>
    </r>
    <r>
      <rPr>
        <b/>
        <sz val="11"/>
        <color rgb="FFFF0000"/>
        <rFont val="游ゴシック"/>
        <family val="3"/>
        <charset val="128"/>
        <scheme val="minor"/>
      </rPr>
      <t>　</t>
    </r>
    <r>
      <rPr>
        <b/>
        <u/>
        <sz val="12"/>
        <color rgb="FFFF0000"/>
        <rFont val="游ゴシック"/>
        <family val="3"/>
        <charset val="128"/>
        <scheme val="minor"/>
      </rPr>
      <t>事後報告は厳禁です。（内容によっては補助金返還対象になる場合もありますので、ご注意ください）</t>
    </r>
    <r>
      <rPr>
        <b/>
        <sz val="11"/>
        <color rgb="FFFF0000"/>
        <rFont val="游ゴシック"/>
        <family val="3"/>
        <charset val="128"/>
        <scheme val="minor"/>
      </rPr>
      <t xml:space="preserve">
＊グレーアウトされているセルの年度は入力対象外です。
　「交付申請時」には、「交付申請以降」の変更有無を記載する必要はありません（空欄のままで結構です）。</t>
    </r>
    <rPh sb="29" eb="32">
      <t>ホンコウモク</t>
    </rPh>
    <rPh sb="34" eb="39">
      <t>オウボシンセイジ</t>
    </rPh>
    <rPh sb="41" eb="45">
      <t>キサイフヨウ</t>
    </rPh>
    <rPh sb="64" eb="69">
      <t>コウフシンセイジ</t>
    </rPh>
    <rPh sb="86" eb="88">
      <t>キサイ</t>
    </rPh>
    <rPh sb="91" eb="93">
      <t>ジョウホウ</t>
    </rPh>
    <rPh sb="99" eb="103">
      <t>オウボシンセイ</t>
    </rPh>
    <rPh sb="106" eb="110">
      <t>コウフシンセイ</t>
    </rPh>
    <rPh sb="116" eb="118">
      <t>カンリョウ</t>
    </rPh>
    <rPh sb="118" eb="120">
      <t>ジッセキ</t>
    </rPh>
    <rPh sb="120" eb="122">
      <t>ホウコク</t>
    </rPh>
    <rPh sb="123" eb="127">
      <t>フクスウネンド</t>
    </rPh>
    <rPh sb="127" eb="129">
      <t>ジギョウ</t>
    </rPh>
    <rPh sb="133" eb="135">
      <t>イコウ</t>
    </rPh>
    <rPh sb="136" eb="138">
      <t>ヘンコウ</t>
    </rPh>
    <rPh sb="138" eb="140">
      <t>ウム</t>
    </rPh>
    <rPh sb="142" eb="144">
      <t>ミズイロ</t>
    </rPh>
    <rPh sb="158" eb="160">
      <t>センタク</t>
    </rPh>
    <rPh sb="172" eb="176">
      <t>ヘンコウナイヨウ</t>
    </rPh>
    <rPh sb="181" eb="186">
      <t>オウボシンセイショ</t>
    </rPh>
    <rPh sb="187" eb="189">
      <t>ツイキ</t>
    </rPh>
    <rPh sb="190" eb="192">
      <t>ヘンコウ</t>
    </rPh>
    <rPh sb="207" eb="208">
      <t>サイ</t>
    </rPh>
    <rPh sb="211" eb="215">
      <t>ヘンコウカショ</t>
    </rPh>
    <rPh sb="216" eb="218">
      <t>イロツ</t>
    </rPh>
    <rPh sb="219" eb="221">
      <t>モジ</t>
    </rPh>
    <rPh sb="224" eb="227">
      <t>ビコウラン</t>
    </rPh>
    <rPh sb="227" eb="228">
      <t>ナド</t>
    </rPh>
    <rPh sb="229" eb="231">
      <t>ヘンコウ</t>
    </rPh>
    <rPh sb="232" eb="234">
      <t>リユウ</t>
    </rPh>
    <rPh sb="235" eb="237">
      <t>ナイヨウ</t>
    </rPh>
    <rPh sb="238" eb="240">
      <t>ヒヅケ</t>
    </rPh>
    <rPh sb="240" eb="241">
      <t>トウ</t>
    </rPh>
    <rPh sb="242" eb="244">
      <t>キサイ</t>
    </rPh>
    <rPh sb="253" eb="256">
      <t>ホンヨウシキ</t>
    </rPh>
    <rPh sb="258" eb="260">
      <t>ヘンコウ</t>
    </rPh>
    <rPh sb="269" eb="271">
      <t>カクニン</t>
    </rPh>
    <rPh sb="272" eb="273">
      <t>カク</t>
    </rPh>
    <rPh sb="273" eb="276">
      <t>シンセイジ</t>
    </rPh>
    <rPh sb="277" eb="278">
      <t>オコナ</t>
    </rPh>
    <rPh sb="289" eb="291">
      <t>ジョウホウ</t>
    </rPh>
    <rPh sb="291" eb="293">
      <t>ヘンコウ</t>
    </rPh>
    <rPh sb="294" eb="295">
      <t>オコナ</t>
    </rPh>
    <rPh sb="296" eb="298">
      <t>ヒツヨウ</t>
    </rPh>
    <rPh sb="299" eb="301">
      <t>ハンメイ</t>
    </rPh>
    <rPh sb="307" eb="309">
      <t>ツド</t>
    </rPh>
    <rPh sb="310" eb="311">
      <t>スミ</t>
    </rPh>
    <rPh sb="314" eb="316">
      <t>キョウカイ</t>
    </rPh>
    <rPh sb="317" eb="319">
      <t>ホウコク</t>
    </rPh>
    <rPh sb="320" eb="322">
      <t>ソウダン</t>
    </rPh>
    <rPh sb="323" eb="324">
      <t>オコナ</t>
    </rPh>
    <rPh sb="326" eb="328">
      <t>シジ</t>
    </rPh>
    <rPh sb="329" eb="330">
      <t>ウ</t>
    </rPh>
    <rPh sb="339" eb="343">
      <t>ジゴホウコク</t>
    </rPh>
    <rPh sb="344" eb="346">
      <t>ゲンキン</t>
    </rPh>
    <rPh sb="350" eb="352">
      <t>ナイヨウ</t>
    </rPh>
    <rPh sb="357" eb="362">
      <t>ホジョキンヘンカン</t>
    </rPh>
    <rPh sb="362" eb="364">
      <t>タイショウ</t>
    </rPh>
    <rPh sb="367" eb="369">
      <t>バアイ</t>
    </rPh>
    <rPh sb="378" eb="380">
      <t>チュウイ</t>
    </rPh>
    <rPh sb="401" eb="403">
      <t>ネンド</t>
    </rPh>
    <rPh sb="404" eb="406">
      <t>ニュウリョク</t>
    </rPh>
    <rPh sb="406" eb="409">
      <t>タイショウガイ</t>
    </rPh>
    <rPh sb="415" eb="419">
      <t>コウフシンセイ</t>
    </rPh>
    <rPh sb="419" eb="420">
      <t>ジ</t>
    </rPh>
    <rPh sb="425" eb="429">
      <t>コウフシンセイ</t>
    </rPh>
    <rPh sb="429" eb="431">
      <t>イコウ</t>
    </rPh>
    <rPh sb="433" eb="437">
      <t>ヘンコウウム</t>
    </rPh>
    <rPh sb="438" eb="440">
      <t>キサイ</t>
    </rPh>
    <rPh sb="442" eb="444">
      <t>ヒツヨウ</t>
    </rPh>
    <rPh sb="451" eb="453">
      <t>クウラン</t>
    </rPh>
    <rPh sb="457" eb="459">
      <t>ケッコウ</t>
    </rPh>
    <phoneticPr fontId="11"/>
  </si>
  <si>
    <r>
      <rPr>
        <b/>
        <sz val="22"/>
        <color rgb="FF0070C0"/>
        <rFont val="游ゴシック"/>
        <family val="3"/>
        <charset val="128"/>
        <scheme val="minor"/>
      </rPr>
      <t xml:space="preserve">&lt;採択通知・交付決定通知・交付額確定通知等の内容&gt;
</t>
    </r>
    <r>
      <rPr>
        <b/>
        <sz val="24"/>
        <color rgb="FF0070C0"/>
        <rFont val="游ゴシック"/>
        <family val="3"/>
        <charset val="128"/>
        <scheme val="minor"/>
      </rPr>
      <t>※事業者の記入は不要です（協会が記入します）</t>
    </r>
    <phoneticPr fontId="11"/>
  </si>
  <si>
    <t>【代表事業者及び共同事業者の基本情報等の変更について】　</t>
    <rPh sb="14" eb="19">
      <t>キホンジョウホウトウ</t>
    </rPh>
    <rPh sb="20" eb="22">
      <t>ヘンコウ</t>
    </rPh>
    <phoneticPr fontId="11"/>
  </si>
  <si>
    <t>変更有無</t>
    <phoneticPr fontId="11"/>
  </si>
  <si>
    <t>変更内容の概要</t>
    <rPh sb="0" eb="4">
      <t>ヘンコウナイヨウ</t>
    </rPh>
    <rPh sb="5" eb="7">
      <t>ガイヨウ</t>
    </rPh>
    <phoneticPr fontId="11"/>
  </si>
  <si>
    <t>応募申請以降</t>
    <rPh sb="0" eb="4">
      <t>オウボシンセイ</t>
    </rPh>
    <rPh sb="4" eb="6">
      <t>イコウ</t>
    </rPh>
    <phoneticPr fontId="11"/>
  </si>
  <si>
    <t>（1年目）</t>
    <phoneticPr fontId="11"/>
  </si>
  <si>
    <t>交付申請以降</t>
    <rPh sb="0" eb="4">
      <t>コウフシンセイ</t>
    </rPh>
    <rPh sb="4" eb="6">
      <t>イコウ</t>
    </rPh>
    <phoneticPr fontId="11"/>
  </si>
  <si>
    <t>（R8年度）完了実績報告以降</t>
    <rPh sb="3" eb="5">
      <t>ネンド</t>
    </rPh>
    <rPh sb="6" eb="14">
      <t>カンリョウジッセキホウコクイコウ</t>
    </rPh>
    <phoneticPr fontId="11"/>
  </si>
  <si>
    <t>（2年目）</t>
    <phoneticPr fontId="11"/>
  </si>
  <si>
    <t>単年度事業の場合は１年目のみ記載してください</t>
    <rPh sb="0" eb="5">
      <t>タンネンドジギョウ</t>
    </rPh>
    <rPh sb="6" eb="8">
      <t>バアイ</t>
    </rPh>
    <rPh sb="10" eb="12">
      <t>ネンメ</t>
    </rPh>
    <rPh sb="14" eb="16">
      <t>キサイ</t>
    </rPh>
    <phoneticPr fontId="22"/>
  </si>
  <si>
    <t>単年度事業の場合は記入不要です</t>
    <rPh sb="0" eb="5">
      <t>タンネンドジギョウ</t>
    </rPh>
    <rPh sb="6" eb="8">
      <t>バアイ</t>
    </rPh>
    <rPh sb="9" eb="13">
      <t>キニュウフヨウ</t>
    </rPh>
    <phoneticPr fontId="22"/>
  </si>
  <si>
    <t>＊補助金所要額の計算方法（記入は不要です）
　・補助対象経費を、「太陽光発電設備」、「定置用蓄電池」、「自営線等」ごとに算出し合計したのち
　　補助率1/2で補助金所要額を算出。
　　定置用蓄電池については、上限額に収まるように金額調整を行なう
　・小数点以下の切り捨て処理により表示に１円単位で誤差が出る場合があります。
＊「補助対象経費（消費税）」は、「補助金交付額に消費税を含む対象事業者に該当している」
　場合以外は、０円になります。
＊補助金上限額は、事業全体で150,000,000円（1億5千万円）です。
　※事業を2 か年で計画する場合は、２か年の合計額の上限額になります。
　※事業採択後は各年度ごとの採択金額が上限額になります。
　※なお、補助対象経費の内訳の表の「消費税」は、「該当している」以外の場合はグレーアウトされます。</t>
    <rPh sb="10" eb="12">
      <t>ホウホウ</t>
    </rPh>
    <rPh sb="28" eb="30">
      <t>ケイヒ</t>
    </rPh>
    <rPh sb="33" eb="40">
      <t>タイヨウコウハツデンセツビ</t>
    </rPh>
    <rPh sb="43" eb="49">
      <t>テイチヨウチクデンチ</t>
    </rPh>
    <rPh sb="52" eb="55">
      <t>ジエイセン</t>
    </rPh>
    <rPh sb="55" eb="56">
      <t>トウ</t>
    </rPh>
    <rPh sb="60" eb="62">
      <t>サンシュツ</t>
    </rPh>
    <rPh sb="63" eb="65">
      <t>ゴウケイ</t>
    </rPh>
    <rPh sb="72" eb="75">
      <t>ホジョリツ</t>
    </rPh>
    <rPh sb="79" eb="85">
      <t>ホジョキンショヨウガク</t>
    </rPh>
    <rPh sb="86" eb="88">
      <t>サンシュツ</t>
    </rPh>
    <rPh sb="92" eb="98">
      <t>テイチヨウチクデンチ</t>
    </rPh>
    <rPh sb="104" eb="107">
      <t>ジョウゲンガク</t>
    </rPh>
    <rPh sb="108" eb="109">
      <t>オサ</t>
    </rPh>
    <rPh sb="114" eb="118">
      <t>キンガクチョウセイ</t>
    </rPh>
    <rPh sb="119" eb="120">
      <t>オコナ</t>
    </rPh>
    <rPh sb="164" eb="170">
      <t>ホジョタイショウケイヒ</t>
    </rPh>
    <rPh sb="231" eb="235">
      <t>ジギョウゼンタイ</t>
    </rPh>
    <rPh sb="252" eb="253">
      <t>セン</t>
    </rPh>
    <rPh sb="262" eb="264">
      <t>ジギョウ</t>
    </rPh>
    <rPh sb="340" eb="341">
      <t>ヒョウ</t>
    </rPh>
    <phoneticPr fontId="22"/>
  </si>
  <si>
    <r>
      <t xml:space="preserve">【事業の応募にあたっての確認事項】
＊本事業の応募にあたっては、事業の目的を理解・賛同するとともに、事業の実施により取得する財産を所有する
　ものが代表事業者となり、交付規程および公募要領などの公募書類の事業要件等に沿った事業内容になっている
　事、また事業実施に当たっては交付規程および公募要領の規程を遵守することを確認して、水色のプルダウンメ
　ニューから「✓」を選択してください。
</t>
    </r>
    <r>
      <rPr>
        <b/>
        <sz val="16"/>
        <color rgb="FFFF0000"/>
        <rFont val="游ゴシック"/>
        <family val="3"/>
        <charset val="128"/>
        <scheme val="minor"/>
      </rPr>
      <t>（</t>
    </r>
    <r>
      <rPr>
        <b/>
        <u/>
        <sz val="16"/>
        <color rgb="FFFF0000"/>
        <rFont val="游ゴシック"/>
        <family val="3"/>
        <charset val="128"/>
        <scheme val="minor"/>
      </rPr>
      <t>チェックされていない場合は、応募できません</t>
    </r>
    <r>
      <rPr>
        <b/>
        <sz val="16"/>
        <color rgb="FFFF0000"/>
        <rFont val="游ゴシック"/>
        <family val="3"/>
        <charset val="128"/>
        <scheme val="minor"/>
      </rPr>
      <t>）</t>
    </r>
    <rPh sb="152" eb="154">
      <t>ジュンシュ</t>
    </rPh>
    <rPh sb="167" eb="169">
      <t>カクニン</t>
    </rPh>
    <rPh sb="213" eb="215">
      <t>バアイオウボ</t>
    </rPh>
    <phoneticPr fontId="11"/>
  </si>
  <si>
    <t>【応募申請・採択内容】</t>
    <rPh sb="1" eb="5">
      <t>オウボシンセイ</t>
    </rPh>
    <rPh sb="6" eb="10">
      <t>サイタクナイヨウ</t>
    </rPh>
    <phoneticPr fontId="11"/>
  </si>
  <si>
    <t>公募年度</t>
    <rPh sb="0" eb="4">
      <t>コウボネンド</t>
    </rPh>
    <phoneticPr fontId="11"/>
  </si>
  <si>
    <t>応募申請日</t>
    <rPh sb="0" eb="2">
      <t>オウボ</t>
    </rPh>
    <rPh sb="2" eb="4">
      <t>シンセイ</t>
    </rPh>
    <rPh sb="4" eb="5">
      <t>ビ</t>
    </rPh>
    <phoneticPr fontId="11"/>
  </si>
  <si>
    <t>採択通知日</t>
    <rPh sb="0" eb="2">
      <t>サイタク</t>
    </rPh>
    <rPh sb="2" eb="4">
      <t>ツウチ</t>
    </rPh>
    <rPh sb="4" eb="5">
      <t>ヒ</t>
    </rPh>
    <phoneticPr fontId="11"/>
  </si>
  <si>
    <t>採択通知文書番号</t>
    <rPh sb="0" eb="4">
      <t>サイタクツウチ</t>
    </rPh>
    <rPh sb="4" eb="5">
      <t>ショ</t>
    </rPh>
    <phoneticPr fontId="11"/>
  </si>
  <si>
    <t>採択内容</t>
    <rPh sb="0" eb="4">
      <t>サイタクナイヨウ</t>
    </rPh>
    <phoneticPr fontId="11"/>
  </si>
  <si>
    <t>【交付申請・交付決定内容】</t>
    <rPh sb="1" eb="3">
      <t>コウフ</t>
    </rPh>
    <rPh sb="3" eb="5">
      <t>シンセイ</t>
    </rPh>
    <rPh sb="6" eb="8">
      <t>コウフ</t>
    </rPh>
    <rPh sb="8" eb="10">
      <t>ケッテイ</t>
    </rPh>
    <rPh sb="10" eb="12">
      <t>ナイヨウ</t>
    </rPh>
    <phoneticPr fontId="11"/>
  </si>
  <si>
    <t>交付申請文書番号</t>
    <rPh sb="0" eb="4">
      <t>コウフシンセイ</t>
    </rPh>
    <rPh sb="4" eb="5">
      <t>ショ</t>
    </rPh>
    <phoneticPr fontId="11"/>
  </si>
  <si>
    <t>交付決定日</t>
    <rPh sb="0" eb="2">
      <t>コウフ</t>
    </rPh>
    <rPh sb="2" eb="4">
      <t>ケッテイ</t>
    </rPh>
    <rPh sb="4" eb="5">
      <t>ヒ</t>
    </rPh>
    <phoneticPr fontId="11"/>
  </si>
  <si>
    <t>交付決定通知文書番号</t>
    <rPh sb="0" eb="2">
      <t>コウフ</t>
    </rPh>
    <rPh sb="2" eb="4">
      <t>ケッテイ</t>
    </rPh>
    <rPh sb="4" eb="6">
      <t>ツウチ</t>
    </rPh>
    <rPh sb="6" eb="7">
      <t>ショ</t>
    </rPh>
    <phoneticPr fontId="11"/>
  </si>
  <si>
    <t>うち消費税額</t>
    <rPh sb="2" eb="5">
      <t>ショウヒゼイ</t>
    </rPh>
    <rPh sb="5" eb="6">
      <t>ガク</t>
    </rPh>
    <phoneticPr fontId="11"/>
  </si>
  <si>
    <t>合計額</t>
    <rPh sb="0" eb="2">
      <t>ゴウケイ</t>
    </rPh>
    <rPh sb="2" eb="3">
      <t>ガク</t>
    </rPh>
    <phoneticPr fontId="11"/>
  </si>
  <si>
    <t>【完了実績報告書・交付額確定通知】</t>
    <rPh sb="1" eb="7">
      <t>カンリョウジッセキホウコク</t>
    </rPh>
    <rPh sb="7" eb="8">
      <t>ショ</t>
    </rPh>
    <rPh sb="9" eb="14">
      <t>コウフガクカクテイ</t>
    </rPh>
    <rPh sb="14" eb="16">
      <t>ツウチ</t>
    </rPh>
    <phoneticPr fontId="11"/>
  </si>
  <si>
    <t>完了実績報告日</t>
    <rPh sb="0" eb="2">
      <t>カンリョウ</t>
    </rPh>
    <rPh sb="2" eb="4">
      <t>ジッセキ</t>
    </rPh>
    <rPh sb="4" eb="6">
      <t>ホウコク</t>
    </rPh>
    <rPh sb="6" eb="7">
      <t>ビ</t>
    </rPh>
    <phoneticPr fontId="11"/>
  </si>
  <si>
    <t>完了実績報告文書番号</t>
    <rPh sb="0" eb="6">
      <t>カンリョウジッセキホウコク</t>
    </rPh>
    <rPh sb="6" eb="10">
      <t>ブンショバンゴウ</t>
    </rPh>
    <phoneticPr fontId="11"/>
  </si>
  <si>
    <t>交付額確定日</t>
    <rPh sb="0" eb="3">
      <t>コウフガク</t>
    </rPh>
    <rPh sb="3" eb="5">
      <t>カクテイ</t>
    </rPh>
    <rPh sb="5" eb="6">
      <t>ヒ</t>
    </rPh>
    <phoneticPr fontId="11"/>
  </si>
  <si>
    <t>交付額確定通知文書番号</t>
    <rPh sb="0" eb="5">
      <t>コウフガクカクテイ</t>
    </rPh>
    <rPh sb="5" eb="7">
      <t>ツウチ</t>
    </rPh>
    <rPh sb="7" eb="11">
      <t>ブンショバンゴウ</t>
    </rPh>
    <phoneticPr fontId="11"/>
  </si>
  <si>
    <t>合計額</t>
    <rPh sb="0" eb="3">
      <t>ゴウケイガク</t>
    </rPh>
    <phoneticPr fontId="11"/>
  </si>
  <si>
    <t>事業の実施年度（何年度目）</t>
    <rPh sb="0" eb="2">
      <t>ジギョウ</t>
    </rPh>
    <rPh sb="3" eb="5">
      <t>ジッシ</t>
    </rPh>
    <rPh sb="5" eb="6">
      <t>ネン</t>
    </rPh>
    <rPh sb="6" eb="7">
      <t>ド</t>
    </rPh>
    <rPh sb="8" eb="11">
      <t>ナンネンド</t>
    </rPh>
    <rPh sb="11" eb="12">
      <t>メ</t>
    </rPh>
    <phoneticPr fontId="11"/>
  </si>
  <si>
    <t>【既存設備の確認及び各種制度加入状況の確認】
＊本事業で導入する太陽光発電設備の電力供給先に既に太陽光発電設備が導入されている場合には、
　水色セルのプルダウンメニューから「✓」を選択し、下記についても該当しているか選択してください。
　・太陽光発電設備の再エネ電気を売電しているか
　・売電するために、FIT/FIPを取得している、または既にカーボン・クレジットに登録しているか</t>
    <rPh sb="37" eb="39">
      <t>セツビ</t>
    </rPh>
    <rPh sb="94" eb="96">
      <t>カキ</t>
    </rPh>
    <rPh sb="101" eb="103">
      <t>ガイトウ</t>
    </rPh>
    <rPh sb="108" eb="110">
      <t>センタク</t>
    </rPh>
    <phoneticPr fontId="11"/>
  </si>
  <si>
    <r>
      <rPr>
        <b/>
        <u/>
        <sz val="11"/>
        <color rgb="FFFF0000"/>
        <rFont val="游ゴシック"/>
        <family val="3"/>
        <charset val="128"/>
        <scheme val="minor"/>
      </rPr>
      <t>＜5.実施体制＞</t>
    </r>
    <r>
      <rPr>
        <b/>
        <sz val="11"/>
        <color rgb="FFFF0000"/>
        <rFont val="游ゴシック"/>
        <family val="3"/>
        <charset val="128"/>
        <scheme val="minor"/>
      </rPr>
      <t xml:space="preserve">
【事業の実施体制】
＊補助事業の実施体制について、事業のスキームを水色のプルダウンメニューから選択し、
　補助事業者内の施工管理や経理等の体制、発注予定先などについて記入してください。
　また、詳細図面等をB-4として提出してください。</t>
    </r>
    <rPh sb="42" eb="44">
      <t>ミズイロ</t>
    </rPh>
    <rPh sb="56" eb="58">
      <t>センタク</t>
    </rPh>
    <phoneticPr fontId="11"/>
  </si>
  <si>
    <t xml:space="preserve">（利益排除の対象となる事業内容（代表事業者自らによる設計・施工または自社製品導入等）の有無）
＊事業における利益排除対象の有無を、水色のプルダウンメニューから選択してください。
　「有」を選択した場合は、その内容を記載してください。
＊利益排除については、公募要領、Q&amp;A等を確認してください。
</t>
    <rPh sb="48" eb="50">
      <t>ジギョウ</t>
    </rPh>
    <rPh sb="54" eb="58">
      <t>リエキハイジョ</t>
    </rPh>
    <rPh sb="58" eb="60">
      <t>タイショウ</t>
    </rPh>
    <rPh sb="61" eb="63">
      <t>ウム</t>
    </rPh>
    <rPh sb="65" eb="67">
      <t>ミズイロ</t>
    </rPh>
    <rPh sb="79" eb="81">
      <t>センタク</t>
    </rPh>
    <rPh sb="91" eb="92">
      <t>ア</t>
    </rPh>
    <rPh sb="94" eb="96">
      <t>センタク</t>
    </rPh>
    <rPh sb="98" eb="100">
      <t>バアイ</t>
    </rPh>
    <rPh sb="104" eb="106">
      <t>ナイヨウ</t>
    </rPh>
    <rPh sb="107" eb="109">
      <t>キサイ</t>
    </rPh>
    <rPh sb="128" eb="132">
      <t>コウボヨウリョウ</t>
    </rPh>
    <rPh sb="136" eb="137">
      <t>トウ</t>
    </rPh>
    <rPh sb="138" eb="140">
      <t>カクニン</t>
    </rPh>
    <phoneticPr fontId="11"/>
  </si>
  <si>
    <t>【導入設備の仕様・性能】</t>
    <phoneticPr fontId="11"/>
  </si>
  <si>
    <t>【停電時に電力供給可能とするシステム構成】
＊停電時にどのように電力供給を行うのか、また、特定負荷の考え方などについて説明するとともに
　平常時・停電時のシステム構成、運用の詳細については、B-7 B-8を提出してください。
　（B-7 B-8の両書類は、同一のExcelファイルに統合され協会から提供されます）</t>
    <rPh sb="145" eb="147">
      <t>キョウカイ</t>
    </rPh>
    <rPh sb="149" eb="151">
      <t>テイキョウ</t>
    </rPh>
    <phoneticPr fontId="11"/>
  </si>
  <si>
    <t>業務・産業用</t>
    <rPh sb="0" eb="2">
      <t>ギョウム</t>
    </rPh>
    <rPh sb="3" eb="5">
      <t>サンギョウ</t>
    </rPh>
    <rPh sb="5" eb="6">
      <t>ヨウ</t>
    </rPh>
    <phoneticPr fontId="11"/>
  </si>
  <si>
    <t>家庭用</t>
    <rPh sb="0" eb="3">
      <t>カテイヨウ</t>
    </rPh>
    <phoneticPr fontId="11"/>
  </si>
  <si>
    <t>非該当</t>
    <rPh sb="0" eb="3">
      <t>ヒガイトウ</t>
    </rPh>
    <phoneticPr fontId="11"/>
  </si>
  <si>
    <t>該当</t>
    <rPh sb="0" eb="2">
      <t>ガイトウ</t>
    </rPh>
    <phoneticPr fontId="11"/>
  </si>
  <si>
    <t>①補助事業者自身、②外部、③補助事業者＋外部、④その他のいずれかを選択してください。</t>
    <rPh sb="10" eb="12">
      <t>ガイブ</t>
    </rPh>
    <rPh sb="14" eb="19">
      <t>ホジョジギョウシャ</t>
    </rPh>
    <rPh sb="20" eb="22">
      <t>ガイブ</t>
    </rPh>
    <rPh sb="33" eb="35">
      <t>センタク</t>
    </rPh>
    <phoneticPr fontId="11"/>
  </si>
  <si>
    <t>選定状況</t>
    <rPh sb="0" eb="4">
      <t>センテイジョウキョウ</t>
    </rPh>
    <phoneticPr fontId="11"/>
  </si>
  <si>
    <t>＜10.事業実施に関連する事項＞</t>
    <phoneticPr fontId="11"/>
  </si>
  <si>
    <t>【再エネ発電設備等の設置や電力供給等に係る関係法令・基準等に係る遵守事項】</t>
    <rPh sb="1" eb="2">
      <t>サイ</t>
    </rPh>
    <rPh sb="4" eb="6">
      <t>ハツデン</t>
    </rPh>
    <rPh sb="6" eb="8">
      <t>セツビ</t>
    </rPh>
    <rPh sb="8" eb="9">
      <t>トウ</t>
    </rPh>
    <rPh sb="10" eb="12">
      <t>セッチ</t>
    </rPh>
    <rPh sb="13" eb="15">
      <t>デンリョク</t>
    </rPh>
    <rPh sb="15" eb="17">
      <t>キョウキュウ</t>
    </rPh>
    <rPh sb="17" eb="18">
      <t>トウ</t>
    </rPh>
    <rPh sb="19" eb="20">
      <t>カカワ</t>
    </rPh>
    <rPh sb="21" eb="23">
      <t>カンケイ</t>
    </rPh>
    <rPh sb="23" eb="25">
      <t>ホウレイ</t>
    </rPh>
    <rPh sb="26" eb="28">
      <t>キジュン</t>
    </rPh>
    <rPh sb="28" eb="29">
      <t>トウ</t>
    </rPh>
    <rPh sb="30" eb="31">
      <t>カカワ</t>
    </rPh>
    <rPh sb="32" eb="34">
      <t>ジュンシュ</t>
    </rPh>
    <rPh sb="34" eb="36">
      <t>ジコウキョウキュウトウカカワカンケイホウレイキジュントウカカワジュンシュジコウ</t>
    </rPh>
    <phoneticPr fontId="11"/>
  </si>
  <si>
    <t>項目</t>
  </si>
  <si>
    <t>対象</t>
    <rPh sb="0" eb="2">
      <t>タイショウ</t>
    </rPh>
    <phoneticPr fontId="11"/>
  </si>
  <si>
    <t>状況</t>
  </si>
  <si>
    <t>完了日</t>
    <rPh sb="0" eb="3">
      <t>カンリョウビ</t>
    </rPh>
    <phoneticPr fontId="11"/>
  </si>
  <si>
    <t>系統連系申込</t>
    <phoneticPr fontId="11"/>
  </si>
  <si>
    <t>消防関係届出</t>
    <phoneticPr fontId="11"/>
  </si>
  <si>
    <t>道路占有許可</t>
    <phoneticPr fontId="11"/>
  </si>
  <si>
    <t>農地転用許可</t>
    <rPh sb="0" eb="6">
      <t>ノウチテンヨウキョカ</t>
    </rPh>
    <phoneticPr fontId="11"/>
  </si>
  <si>
    <t>【説明会及び事前周知措置実施ガイドラインの説明会及び事前周知措置（説明会等）の実施状況について】</t>
    <rPh sb="1" eb="4">
      <t>セツメイカイ</t>
    </rPh>
    <rPh sb="4" eb="5">
      <t>オヨ</t>
    </rPh>
    <rPh sb="6" eb="8">
      <t>ジゼン</t>
    </rPh>
    <rPh sb="8" eb="10">
      <t>シュウチ</t>
    </rPh>
    <rPh sb="10" eb="12">
      <t>ソチ</t>
    </rPh>
    <rPh sb="12" eb="14">
      <t>ジッシ</t>
    </rPh>
    <rPh sb="21" eb="24">
      <t>セツメイカイ</t>
    </rPh>
    <rPh sb="24" eb="25">
      <t>オヨ</t>
    </rPh>
    <rPh sb="26" eb="28">
      <t>ジゼン</t>
    </rPh>
    <rPh sb="28" eb="30">
      <t>シュウチ</t>
    </rPh>
    <rPh sb="30" eb="32">
      <t>ソチ</t>
    </rPh>
    <rPh sb="33" eb="37">
      <t>セツメイカイナド</t>
    </rPh>
    <rPh sb="39" eb="41">
      <t>ジッシ</t>
    </rPh>
    <rPh sb="41" eb="43">
      <t>ジョウキョウ</t>
    </rPh>
    <phoneticPr fontId="11"/>
  </si>
  <si>
    <r>
      <t>【説明会及び事前周知措置実施ガイドラインの説明会及び事前周知措置（説明会等）の実施状況について】
＊「説明会及び事前周知措置実施ガイドライン」</t>
    </r>
    <r>
      <rPr>
        <b/>
        <vertAlign val="superscript"/>
        <sz val="11"/>
        <color rgb="FFFF0000"/>
        <rFont val="游ゴシック"/>
        <family val="3"/>
        <charset val="128"/>
        <scheme val="minor"/>
      </rPr>
      <t>※1</t>
    </r>
    <r>
      <rPr>
        <b/>
        <sz val="11"/>
        <color rgb="FFFF0000"/>
        <rFont val="游ゴシック"/>
        <family val="3"/>
        <charset val="128"/>
        <scheme val="minor"/>
      </rPr>
      <t>（2025年4月改訂、資源エネルギー庁）の
　　説明会及び事前周知措置（説明会等）の実施の状況を記載してください。
　　実施済の場合は、実施した事が判る根拠書類をE2その他の書類として提出してください。
　　非該当（実施は不要）の場合も、その旨を証明する根拠書類（何故不要であるかが判る説明資料的な
　　もの）を提出してください。</t>
    </r>
    <r>
      <rPr>
        <b/>
        <sz val="9"/>
        <color rgb="FFFF0000"/>
        <rFont val="游ゴシック"/>
        <family val="3"/>
        <charset val="128"/>
        <scheme val="minor"/>
      </rPr>
      <t xml:space="preserve">
　　 ※1 https://www.enecho.meti.go.jp/category/saving_and_new/saiene/kaitori/dl/fit_2017/legal/guideline_setsumeikai.pdf</t>
    </r>
    <r>
      <rPr>
        <b/>
        <sz val="11"/>
        <color rgb="FFFF0000"/>
        <rFont val="游ゴシック"/>
        <family val="3"/>
        <charset val="128"/>
        <scheme val="minor"/>
      </rPr>
      <t xml:space="preserve">
＊ガイドラインは不定期に改訂されますので、必ず最新のものを確認してください。</t>
    </r>
    <r>
      <rPr>
        <b/>
        <sz val="10"/>
        <color rgb="FFFF0000"/>
        <rFont val="游ゴシック"/>
        <family val="3"/>
        <charset val="128"/>
        <scheme val="minor"/>
      </rPr>
      <t xml:space="preserve">
</t>
    </r>
    <rPh sb="118" eb="120">
      <t>ジョウキョウ</t>
    </rPh>
    <rPh sb="121" eb="123">
      <t>キサイ</t>
    </rPh>
    <rPh sb="133" eb="135">
      <t>ジッシ</t>
    </rPh>
    <rPh sb="135" eb="136">
      <t>スミ</t>
    </rPh>
    <rPh sb="137" eb="139">
      <t>バアイ</t>
    </rPh>
    <rPh sb="141" eb="143">
      <t>ジッシ</t>
    </rPh>
    <rPh sb="145" eb="146">
      <t>コト</t>
    </rPh>
    <rPh sb="147" eb="148">
      <t>ワカ</t>
    </rPh>
    <rPh sb="149" eb="153">
      <t>コンキョショルイ</t>
    </rPh>
    <rPh sb="158" eb="159">
      <t>タ</t>
    </rPh>
    <rPh sb="160" eb="162">
      <t>ショルイ</t>
    </rPh>
    <rPh sb="165" eb="167">
      <t>テイシュツ</t>
    </rPh>
    <rPh sb="194" eb="195">
      <t>ムネ</t>
    </rPh>
    <rPh sb="196" eb="198">
      <t>ショウメイ</t>
    </rPh>
    <rPh sb="200" eb="204">
      <t>コンキョショルイ</t>
    </rPh>
    <rPh sb="205" eb="207">
      <t>ナゼ</t>
    </rPh>
    <rPh sb="207" eb="209">
      <t>フヨウ</t>
    </rPh>
    <rPh sb="214" eb="215">
      <t>ワカ</t>
    </rPh>
    <rPh sb="216" eb="221">
      <t>セツメイシリョウテキ</t>
    </rPh>
    <rPh sb="229" eb="231">
      <t>テイシュツ</t>
    </rPh>
    <rPh sb="366" eb="369">
      <t>フテイキ</t>
    </rPh>
    <rPh sb="370" eb="372">
      <t>カイテイ</t>
    </rPh>
    <rPh sb="379" eb="380">
      <t>カナラ</t>
    </rPh>
    <rPh sb="381" eb="383">
      <t>サイシン</t>
    </rPh>
    <rPh sb="387" eb="389">
      <t>カクニン</t>
    </rPh>
    <phoneticPr fontId="11"/>
  </si>
  <si>
    <t>　　説明会及び事前周知措置（説明会等）の実施の状況</t>
  </si>
  <si>
    <r>
      <t>※説明会等の実施に関わる根拠書類E-2を提出してください。
　</t>
    </r>
    <r>
      <rPr>
        <sz val="9"/>
        <color theme="1"/>
        <rFont val="游ゴシック"/>
        <family val="3"/>
        <charset val="128"/>
        <scheme val="minor"/>
      </rPr>
      <t>非該当の場合も、その旨を証明する根拠書類（何故不要であるかが
　判る説明資料的なもの）を提出してください。</t>
    </r>
    <rPh sb="1" eb="5">
      <t>セツメイカイトウ</t>
    </rPh>
    <rPh sb="6" eb="8">
      <t>ジッシ</t>
    </rPh>
    <rPh sb="9" eb="10">
      <t>カカ</t>
    </rPh>
    <rPh sb="12" eb="16">
      <t>コンキョショルイ</t>
    </rPh>
    <rPh sb="20" eb="22">
      <t>テイシュツ</t>
    </rPh>
    <rPh sb="31" eb="34">
      <t>ヒガイトウ</t>
    </rPh>
    <rPh sb="35" eb="37">
      <t>バアイ</t>
    </rPh>
    <rPh sb="41" eb="42">
      <t>ムネ</t>
    </rPh>
    <rPh sb="43" eb="45">
      <t>ショウメイ</t>
    </rPh>
    <rPh sb="47" eb="49">
      <t>コンキョ</t>
    </rPh>
    <rPh sb="49" eb="51">
      <t>ショルイ</t>
    </rPh>
    <rPh sb="52" eb="56">
      <t>ナゼフヨウ</t>
    </rPh>
    <rPh sb="63" eb="64">
      <t>ワカ</t>
    </rPh>
    <rPh sb="65" eb="70">
      <t>セツメイシリョウテキ</t>
    </rPh>
    <rPh sb="75" eb="77">
      <t>テイシュツ</t>
    </rPh>
    <phoneticPr fontId="11"/>
  </si>
  <si>
    <t>【太陽光発電設備等の補助対象設備設置に関する耐震設計等】</t>
    <rPh sb="1" eb="4">
      <t>タイヨウコウ</t>
    </rPh>
    <rPh sb="4" eb="6">
      <t>ハツデン</t>
    </rPh>
    <rPh sb="6" eb="8">
      <t>セツビ</t>
    </rPh>
    <rPh sb="8" eb="9">
      <t>トウ</t>
    </rPh>
    <rPh sb="10" eb="12">
      <t>ホジョ</t>
    </rPh>
    <rPh sb="12" eb="14">
      <t>タイショウ</t>
    </rPh>
    <rPh sb="14" eb="16">
      <t>セツビ</t>
    </rPh>
    <rPh sb="16" eb="18">
      <t>セッチ</t>
    </rPh>
    <rPh sb="19" eb="20">
      <t>カン</t>
    </rPh>
    <rPh sb="22" eb="26">
      <t>タイシンセッケイ</t>
    </rPh>
    <rPh sb="26" eb="27">
      <t>トウ</t>
    </rPh>
    <phoneticPr fontId="11"/>
  </si>
  <si>
    <t>【太陽光発電設備等の補助対象設備設置に関する耐震設計等】
＊太陽光発電設備等の補助対象設備の設置にあたっては、公募要領「４．補助事業の応募申請、実施及び完了後に
　係る留意事項　4.1 補助事業の応募申請に当たっての留意事項」の「4.1.4 災害時の対応について」記載のとおり、
　暴風雨、積雪、地震等の自然災害に対処できるように「建築設備耐震設計・施工指針 2014 年版」（監修：独立
　行政法人建築研究所）などに準拠して、耐震設計等について考慮し設置してください。
＊また、耐震（強度）計算書を提出してください。
　</t>
    <rPh sb="46" eb="48">
      <t>セッチ</t>
    </rPh>
    <phoneticPr fontId="11"/>
  </si>
  <si>
    <t>※「その他」を選択した場合や特区事項がある場合は、その内容等を以下に記載してください。</t>
    <rPh sb="7" eb="9">
      <t>センタク</t>
    </rPh>
    <rPh sb="11" eb="13">
      <t>バアイ</t>
    </rPh>
    <rPh sb="14" eb="18">
      <t>トックジコウ</t>
    </rPh>
    <rPh sb="27" eb="29">
      <t>ナイヨウ</t>
    </rPh>
    <rPh sb="29" eb="30">
      <t>トウ</t>
    </rPh>
    <rPh sb="31" eb="33">
      <t>イカ</t>
    </rPh>
    <phoneticPr fontId="11"/>
  </si>
  <si>
    <t>【補助事業による取得財産の管理・運用に関する事項】</t>
    <rPh sb="1" eb="3">
      <t>ホジョ</t>
    </rPh>
    <rPh sb="3" eb="5">
      <t>ジギョウ</t>
    </rPh>
    <rPh sb="8" eb="10">
      <t>シュトク</t>
    </rPh>
    <rPh sb="10" eb="12">
      <t>ザイサン</t>
    </rPh>
    <rPh sb="13" eb="15">
      <t>カンリ</t>
    </rPh>
    <rPh sb="16" eb="18">
      <t>ウンヨウ</t>
    </rPh>
    <rPh sb="19" eb="20">
      <t>カン</t>
    </rPh>
    <rPh sb="22" eb="24">
      <t>ジコウ</t>
    </rPh>
    <phoneticPr fontId="11"/>
  </si>
  <si>
    <t>代表事業者は、本補助事業を単独もしくは２者以上の事業者が共同で実施する場合においても、本補助事業によって取得した財産を所有するとともに、その管理・運用等については交付規程第８条第１項第十三号および十四号を遵守する。</t>
    <rPh sb="7" eb="8">
      <t>ホン</t>
    </rPh>
    <rPh sb="13" eb="15">
      <t>タンドク</t>
    </rPh>
    <rPh sb="43" eb="44">
      <t>ホン</t>
    </rPh>
    <rPh sb="59" eb="61">
      <t>ショユウ</t>
    </rPh>
    <phoneticPr fontId="11"/>
  </si>
  <si>
    <t>資金合計額（円）</t>
    <rPh sb="0" eb="2">
      <t>シキン</t>
    </rPh>
    <rPh sb="2" eb="4">
      <t>ゴウケイ</t>
    </rPh>
    <rPh sb="4" eb="5">
      <t>ガク</t>
    </rPh>
    <rPh sb="6" eb="7">
      <t>エン</t>
    </rPh>
    <phoneticPr fontId="11"/>
  </si>
  <si>
    <t>総事業費（税込）</t>
    <rPh sb="0" eb="4">
      <t>ソウジギョウヒ</t>
    </rPh>
    <phoneticPr fontId="11"/>
  </si>
  <si>
    <t>←総事業費金額（税込）が表示されます</t>
    <rPh sb="1" eb="5">
      <t>ソウジギョウヒ</t>
    </rPh>
    <rPh sb="5" eb="7">
      <t>キンガク</t>
    </rPh>
    <rPh sb="12" eb="14">
      <t>ヒョウジ</t>
    </rPh>
    <phoneticPr fontId="11"/>
  </si>
  <si>
    <t>※資金合計額は、総事業費（税込）以上が必要です。</t>
    <rPh sb="1" eb="6">
      <t>シキンゴウケイガク</t>
    </rPh>
    <rPh sb="13" eb="15">
      <t>ゼイコ</t>
    </rPh>
    <rPh sb="16" eb="18">
      <t>イジョウ</t>
    </rPh>
    <rPh sb="19" eb="21">
      <t>ヒツヨウ</t>
    </rPh>
    <phoneticPr fontId="11"/>
  </si>
  <si>
    <t>※外部からの資金調達がある場合に、資金調達先および資金調達状況を記入してください。</t>
    <phoneticPr fontId="11"/>
  </si>
  <si>
    <t>〇資金調達先</t>
    <rPh sb="1" eb="6">
      <t>シキンチョウタツサキ</t>
    </rPh>
    <phoneticPr fontId="11"/>
  </si>
  <si>
    <t>〇資金調達状況</t>
    <rPh sb="1" eb="7">
      <t>シキンチョウタツジョウキョウ</t>
    </rPh>
    <phoneticPr fontId="11"/>
  </si>
  <si>
    <t>＜12．営農に関する事項＞（営農地事業以外は記載不要）</t>
    <phoneticPr fontId="11"/>
  </si>
  <si>
    <t>【補助事業による取得財産の管理・運用に関する事項】
＊代表事業者は、本補助事業を単独もしくは２者以上の事業者が共同で実施する場合においても、本補助事業に
　よって取得した財産を所有するとともに、その管理・運用等については交付規程第８条第１項第十三号および
　十四号を遵守することを、プルダウンメニューから「✓」を選択してください。</t>
    <rPh sb="156" eb="158">
      <t>センタク</t>
    </rPh>
    <phoneticPr fontId="11"/>
  </si>
  <si>
    <t>（農地転用に関する事項）</t>
    <rPh sb="1" eb="5">
      <t>ノウチテンヨウ</t>
    </rPh>
    <rPh sb="6" eb="7">
      <t>カン</t>
    </rPh>
    <rPh sb="9" eb="11">
      <t>ジコウ</t>
    </rPh>
    <phoneticPr fontId="11"/>
  </si>
  <si>
    <t>（営農計画と営農への影響に関する事項）</t>
    <rPh sb="1" eb="3">
      <t>エイノウ</t>
    </rPh>
    <rPh sb="3" eb="5">
      <t>ケイカク</t>
    </rPh>
    <rPh sb="6" eb="8">
      <t>エイノウ</t>
    </rPh>
    <rPh sb="10" eb="12">
      <t>エイキョウ</t>
    </rPh>
    <rPh sb="13" eb="14">
      <t>カン</t>
    </rPh>
    <rPh sb="16" eb="18">
      <t>ジコウ</t>
    </rPh>
    <phoneticPr fontId="11"/>
  </si>
  <si>
    <r>
      <rPr>
        <b/>
        <u/>
        <sz val="11"/>
        <color rgb="FFFF0000"/>
        <rFont val="游ゴシック"/>
        <family val="3"/>
        <charset val="128"/>
        <scheme val="minor"/>
      </rPr>
      <t xml:space="preserve">＜12．営農に関する事項＞（営農地事業以外は記載不要）
</t>
    </r>
    <r>
      <rPr>
        <b/>
        <sz val="11"/>
        <color rgb="FFFF0000"/>
        <rFont val="游ゴシック"/>
        <family val="3"/>
        <charset val="128"/>
        <scheme val="minor"/>
      </rPr>
      <t>（農地転用に関する事項）
＊事業を実施する農地の一時転用許可取得状況等について記載してください。
＊交付申請時には、農地の一時転用許可を取得していることが必要です。</t>
    </r>
    <phoneticPr fontId="11"/>
  </si>
  <si>
    <t>（営農計画と営農への影響に関する事項）
１． 営農地の発電設備を計画している農地の営農計画
　（１）下部の農地における作付予定作物及び作付面積
　　　　主な作付予定作物名と作付面積を記載してください。</t>
    <phoneticPr fontId="11"/>
  </si>
  <si>
    <t>　（２）営農に必要な農作業の期間
　　　　主な作付予定作物について作付けする予定月を記載してください
　　　　（予定月は「⇔」で表示してください。）。</t>
    <phoneticPr fontId="11"/>
  </si>
  <si>
    <t>３．遮光率
＊遮光率（％）を記載して、算出根拠を添付してください（B-12）。</t>
    <rPh sb="7" eb="10">
      <t>シャコウリツ</t>
    </rPh>
    <rPh sb="14" eb="16">
      <t>キサイ</t>
    </rPh>
    <phoneticPr fontId="11"/>
  </si>
  <si>
    <t>２． 営農への影響の見込み
　（１）生育に適した日照量の確保
　　　　作付予定作物が生育に支障がない理由を記載するとともに、
　　　　その根拠について添付してください（B-12）。
　（２）効率的な農作業の実施
　　　　農地に設置する支柱の概要がわかる仕様書などを添付してください（B-12）。</t>
    <phoneticPr fontId="11"/>
  </si>
  <si>
    <t>　　　＊「C0-3消費税仕入税額控除の取扱いチェックリスト」の判定結果が表示されます（空白の場合は、判定がされていません）↑　</t>
    <rPh sb="31" eb="33">
      <t>ハンテイ</t>
    </rPh>
    <rPh sb="33" eb="35">
      <t>ケッカ</t>
    </rPh>
    <rPh sb="36" eb="38">
      <t>ヒョウジ</t>
    </rPh>
    <rPh sb="43" eb="45">
      <t>クウハク</t>
    </rPh>
    <rPh sb="46" eb="48">
      <t>バアイ</t>
    </rPh>
    <rPh sb="50" eb="52">
      <t>ハンテイ</t>
    </rPh>
    <phoneticPr fontId="11"/>
  </si>
  <si>
    <t>距離</t>
    <rPh sb="0" eb="2">
      <t>キョリ</t>
    </rPh>
    <phoneticPr fontId="11"/>
  </si>
  <si>
    <t>発電所から施設までの
送電方法および距離</t>
    <rPh sb="0" eb="3">
      <t>ハツデンショ</t>
    </rPh>
    <rPh sb="11" eb="15">
      <t>ソウデンホウホウ</t>
    </rPh>
    <rPh sb="18" eb="20">
      <t>キョリ</t>
    </rPh>
    <phoneticPr fontId="11"/>
  </si>
  <si>
    <t>※発電所と電力需要施設が同一敷地内の場合は、送電方法は「同一敷地内」を選択し、距離は０mと記載してください。</t>
    <rPh sb="1" eb="4">
      <t>ハツデンショ</t>
    </rPh>
    <rPh sb="5" eb="9">
      <t>デンリョクジュヨウ</t>
    </rPh>
    <rPh sb="9" eb="11">
      <t>シセツ</t>
    </rPh>
    <rPh sb="12" eb="17">
      <t>ドウイツシキチナイ</t>
    </rPh>
    <rPh sb="18" eb="20">
      <t>バアイ</t>
    </rPh>
    <rPh sb="22" eb="26">
      <t>ソウデンホウホウ</t>
    </rPh>
    <rPh sb="28" eb="33">
      <t>ドウイツシキチナイ</t>
    </rPh>
    <rPh sb="35" eb="37">
      <t>センタク</t>
    </rPh>
    <rPh sb="39" eb="41">
      <t>キョリ</t>
    </rPh>
    <rPh sb="45" eb="47">
      <t>キサイ</t>
    </rPh>
    <phoneticPr fontId="11"/>
  </si>
  <si>
    <t>※事業実施場所の印を入れた自治体発行のハザードマップ（B-3）を提出してください。</t>
    <rPh sb="8" eb="9">
      <t>シルシ</t>
    </rPh>
    <rPh sb="10" eb="11">
      <t>イ</t>
    </rPh>
    <rPh sb="13" eb="18">
      <t>ジチタイハッコウ</t>
    </rPh>
    <phoneticPr fontId="11"/>
  </si>
  <si>
    <t>ｍ）</t>
    <phoneticPr fontId="11"/>
  </si>
  <si>
    <t>備考欄</t>
    <rPh sb="0" eb="2">
      <t>ビコウ</t>
    </rPh>
    <rPh sb="2" eb="3">
      <t>ラン</t>
    </rPh>
    <phoneticPr fontId="11"/>
  </si>
  <si>
    <r>
      <t>【導入設備の保守体制・計画】　</t>
    </r>
    <r>
      <rPr>
        <sz val="9"/>
        <rFont val="游ゴシック"/>
        <family val="3"/>
        <charset val="128"/>
        <scheme val="minor"/>
      </rPr>
      <t>※設備の保守体制・計画を具体的に記入し、詳細図面等をB-4として提出してください。</t>
    </r>
    <rPh sb="1" eb="3">
      <t>ドウニュウ</t>
    </rPh>
    <rPh sb="8" eb="10">
      <t>タイセイ</t>
    </rPh>
    <phoneticPr fontId="11"/>
  </si>
  <si>
    <t>【蓄電池の活用内容】　※定置用蓄電池を導入する場合に具体的に記入してください。</t>
    <rPh sb="1" eb="4">
      <t>チクデンチ</t>
    </rPh>
    <rPh sb="5" eb="7">
      <t>カツヨウ</t>
    </rPh>
    <rPh sb="7" eb="9">
      <t>ナイヨウ</t>
    </rPh>
    <phoneticPr fontId="11"/>
  </si>
  <si>
    <t>A-0応募申請書</t>
    <phoneticPr fontId="11"/>
  </si>
  <si>
    <t>・A-0応募申請書</t>
    <phoneticPr fontId="11"/>
  </si>
  <si>
    <t>C0-3消費税仕入税額控除チェックリスト</t>
    <phoneticPr fontId="11"/>
  </si>
  <si>
    <t>・C0-3消費税仕入税額控除チェックリスト</t>
    <phoneticPr fontId="11"/>
  </si>
  <si>
    <t>C0-1経費内訳</t>
    <phoneticPr fontId="11"/>
  </si>
  <si>
    <t>備考：（資金調達方法でその他を選択もしくは特記事項がある場合に記載してください）</t>
    <rPh sb="0" eb="2">
      <t>ビコウ</t>
    </rPh>
    <rPh sb="4" eb="10">
      <t>シキンチョウタツホウホウ</t>
    </rPh>
    <rPh sb="13" eb="14">
      <t>タ</t>
    </rPh>
    <rPh sb="15" eb="17">
      <t>センタク</t>
    </rPh>
    <rPh sb="21" eb="25">
      <t>トッキジコウ</t>
    </rPh>
    <rPh sb="28" eb="30">
      <t>バアイ</t>
    </rPh>
    <rPh sb="31" eb="33">
      <t>キサイ</t>
    </rPh>
    <phoneticPr fontId="11"/>
  </si>
  <si>
    <t>資金調達方法</t>
    <rPh sb="0" eb="2">
      <t>シキン</t>
    </rPh>
    <rPh sb="2" eb="6">
      <t>チョウタツホウホウ</t>
    </rPh>
    <phoneticPr fontId="11"/>
  </si>
  <si>
    <t>太陽光発電設備は設置されていない（設置されていない場合は、以下の項目はチェック不要です）</t>
    <rPh sb="0" eb="2">
      <t>タイヨウ</t>
    </rPh>
    <rPh sb="2" eb="3">
      <t>ヒカリ</t>
    </rPh>
    <rPh sb="3" eb="5">
      <t>ハツデン</t>
    </rPh>
    <rPh sb="5" eb="7">
      <t>セツビ</t>
    </rPh>
    <rPh sb="8" eb="10">
      <t>セッチ</t>
    </rPh>
    <rPh sb="17" eb="19">
      <t>セッチ</t>
    </rPh>
    <rPh sb="25" eb="27">
      <t>バアイ</t>
    </rPh>
    <rPh sb="39" eb="41">
      <t>フヨウ</t>
    </rPh>
    <phoneticPr fontId="11"/>
  </si>
  <si>
    <t>既に太陽光発電設備が設置されている（設置されている場合は、以下の項目もチェック対象です）</t>
    <rPh sb="0" eb="1">
      <t>スデ</t>
    </rPh>
    <rPh sb="2" eb="4">
      <t>タイヨウ</t>
    </rPh>
    <rPh sb="4" eb="5">
      <t>ヒカリ</t>
    </rPh>
    <rPh sb="5" eb="7">
      <t>ハツデン</t>
    </rPh>
    <rPh sb="7" eb="9">
      <t>セツビ</t>
    </rPh>
    <rPh sb="10" eb="12">
      <t>セッチ</t>
    </rPh>
    <rPh sb="18" eb="20">
      <t>セッチ</t>
    </rPh>
    <rPh sb="25" eb="27">
      <t>バアイ</t>
    </rPh>
    <rPh sb="29" eb="31">
      <t>イカ</t>
    </rPh>
    <rPh sb="32" eb="34">
      <t>コウモク</t>
    </rPh>
    <rPh sb="39" eb="41">
      <t>タイショウ</t>
    </rPh>
    <phoneticPr fontId="11"/>
  </si>
  <si>
    <t>経費分集計表合計</t>
    <rPh sb="0" eb="2">
      <t>ケイヒ</t>
    </rPh>
    <rPh sb="2" eb="3">
      <t>ブン</t>
    </rPh>
    <rPh sb="3" eb="5">
      <t>シュウケイ</t>
    </rPh>
    <rPh sb="5" eb="6">
      <t>ヒョウ</t>
    </rPh>
    <rPh sb="6" eb="8">
      <t>ゴウケイ</t>
    </rPh>
    <phoneticPr fontId="11"/>
  </si>
  <si>
    <t>（はじめに）本書類の作成について</t>
    <phoneticPr fontId="11"/>
  </si>
  <si>
    <t>下記も含む
（代表事業者及び共同事業者の責任者及び担当者の氏名、連絡先等）　
（事業者の基本情報等）　</t>
    <rPh sb="0" eb="2">
      <t>カキ</t>
    </rPh>
    <rPh sb="3" eb="4">
      <t>フク</t>
    </rPh>
    <phoneticPr fontId="11"/>
  </si>
  <si>
    <t>B-1実施計画書</t>
    <phoneticPr fontId="11"/>
  </si>
  <si>
    <t>B-5実施スケジュール</t>
    <phoneticPr fontId="11"/>
  </si>
  <si>
    <t>B-6導入設備一覧表</t>
    <phoneticPr fontId="11"/>
  </si>
  <si>
    <t>C0-2経費区分集計表（1年目）</t>
    <phoneticPr fontId="11"/>
  </si>
  <si>
    <t>＜記載例＞C0-2経費区分集計表</t>
    <phoneticPr fontId="11"/>
  </si>
  <si>
    <t>◎</t>
    <phoneticPr fontId="11"/>
  </si>
  <si>
    <r>
      <rPr>
        <b/>
        <sz val="18"/>
        <color rgb="FFFF0000"/>
        <rFont val="ＭＳ ゴシック"/>
        <family val="3"/>
        <charset val="128"/>
      </rPr>
      <t>矢印「　」は、</t>
    </r>
    <r>
      <rPr>
        <b/>
        <sz val="18"/>
        <color rgb="FFFF0000"/>
        <rFont val="Arial"/>
        <family val="2"/>
      </rPr>
      <t>2.25</t>
    </r>
    <r>
      <rPr>
        <b/>
        <sz val="18"/>
        <color rgb="FFFF0000"/>
        <rFont val="ＭＳ ゴシック"/>
        <family val="3"/>
        <charset val="128"/>
      </rPr>
      <t>ポイントを使用してください。</t>
    </r>
    <phoneticPr fontId="11"/>
  </si>
  <si>
    <r>
      <rPr>
        <b/>
        <sz val="24"/>
        <color rgb="FFFF0000"/>
        <rFont val="ＭＳ ゴシック"/>
        <family val="3"/>
        <charset val="128"/>
      </rPr>
      <t>右の＜記載例＞を参考にして、事業で導入する設備の一覧表を作成してください。</t>
    </r>
    <rPh sb="0" eb="1">
      <t>ミギ</t>
    </rPh>
    <rPh sb="3" eb="6">
      <t>キサイレイ</t>
    </rPh>
    <rPh sb="8" eb="10">
      <t>サンコウ</t>
    </rPh>
    <rPh sb="14" eb="16">
      <t>ジギョウ</t>
    </rPh>
    <rPh sb="17" eb="19">
      <t>ドウニュウ</t>
    </rPh>
    <rPh sb="21" eb="23">
      <t>セツビ</t>
    </rPh>
    <rPh sb="24" eb="27">
      <t>イチランヒョウ</t>
    </rPh>
    <rPh sb="28" eb="30">
      <t>サクセイ</t>
    </rPh>
    <phoneticPr fontId="11"/>
  </si>
  <si>
    <t>※2 今年の3月31日なら「3/31」、2025年の9月30日なら「2025/9/30」と入力してください。和暦表示されます。</t>
    <phoneticPr fontId="11"/>
  </si>
  <si>
    <r>
      <t>←水色セルのプルダウンメニューで、応募申請区分（「営農地」又は「水面等」）を選択してください。
　選択後はセルの色が消えます。（空白を選択すると消えません）
　※</t>
    </r>
    <r>
      <rPr>
        <b/>
        <u/>
        <sz val="12"/>
        <color rgb="FFFF0000"/>
        <rFont val="游ゴシック"/>
        <family val="3"/>
        <charset val="128"/>
        <scheme val="minor"/>
      </rPr>
      <t>この選択がされていないと、他のシートの計算式が正しく機能しませんので必ず選択をしてください。</t>
    </r>
    <rPh sb="49" eb="52">
      <t>センタクゴ</t>
    </rPh>
    <rPh sb="56" eb="57">
      <t>イロ</t>
    </rPh>
    <rPh sb="58" eb="59">
      <t>キ</t>
    </rPh>
    <rPh sb="64" eb="66">
      <t>クウハク</t>
    </rPh>
    <rPh sb="67" eb="69">
      <t>センタク</t>
    </rPh>
    <rPh sb="72" eb="73">
      <t>キ</t>
    </rPh>
    <rPh sb="84" eb="86">
      <t>センタク</t>
    </rPh>
    <rPh sb="95" eb="96">
      <t>タ</t>
    </rPh>
    <rPh sb="101" eb="104">
      <t>ケイサンシキ</t>
    </rPh>
    <rPh sb="105" eb="106">
      <t>タダ</t>
    </rPh>
    <rPh sb="116" eb="117">
      <t>カナラ</t>
    </rPh>
    <rPh sb="118" eb="120">
      <t>センタク</t>
    </rPh>
    <phoneticPr fontId="11"/>
  </si>
  <si>
    <t>この色（白色）のセルは、編集不可です（数式が入っています）。</t>
    <rPh sb="2" eb="3">
      <t>イロ</t>
    </rPh>
    <rPh sb="4" eb="6">
      <t>シロイロ</t>
    </rPh>
    <rPh sb="12" eb="14">
      <t>ヘンシュウ</t>
    </rPh>
    <rPh sb="14" eb="16">
      <t>フカ</t>
    </rPh>
    <rPh sb="19" eb="21">
      <t>スウシキ</t>
    </rPh>
    <rPh sb="22" eb="23">
      <t>ハイ</t>
    </rPh>
    <phoneticPr fontId="11"/>
  </si>
  <si>
    <t>この色のセルは、記入対象です。</t>
    <rPh sb="2" eb="3">
      <t>イロ</t>
    </rPh>
    <rPh sb="8" eb="12">
      <t>キニュウタイショウ</t>
    </rPh>
    <phoneticPr fontId="11"/>
  </si>
  <si>
    <t>この色のセルは、プルダウンの選択対象です。</t>
    <rPh sb="2" eb="3">
      <t>イロ</t>
    </rPh>
    <rPh sb="14" eb="16">
      <t>センタク</t>
    </rPh>
    <rPh sb="16" eb="18">
      <t>タイショウ</t>
    </rPh>
    <phoneticPr fontId="11"/>
  </si>
  <si>
    <t>この色のセルは、記入対象外です（他箇所の記入結果によりセルの色が変わります）</t>
    <rPh sb="8" eb="13">
      <t>キニュウタイショウガイ</t>
    </rPh>
    <rPh sb="16" eb="17">
      <t>タ</t>
    </rPh>
    <rPh sb="17" eb="19">
      <t>カショ</t>
    </rPh>
    <rPh sb="20" eb="24">
      <t>キニュウケッカ</t>
    </rPh>
    <rPh sb="30" eb="31">
      <t>イロ</t>
    </rPh>
    <rPh sb="32" eb="33">
      <t>カ</t>
    </rPh>
    <phoneticPr fontId="11"/>
  </si>
  <si>
    <r>
      <t>【応募する事業の事業期間】・【代表事業者の業種種目】
＊「応募する事業の事業期間」（原則、単年度）および「代表事業者の業種種目」を水色のプルダウンメニュー
　から選択してください。（初期値は、「単年度事業」になっています）
　「代表事業者の業種種目」は、交付規程 別紙1「６ 補助金の交付を申請できる者」の該当するものを選択して
　ください。（（11）については、２通りの選択肢があります。また、</t>
    </r>
    <r>
      <rPr>
        <b/>
        <u/>
        <sz val="11"/>
        <color rgb="FFFF0000"/>
        <rFont val="游ゴシック"/>
        <family val="3"/>
        <charset val="128"/>
        <scheme val="minor"/>
      </rPr>
      <t>応募にあたっては、事前に該当可否を
　協会へ相談いただき、承認を受けることが必要です。）</t>
    </r>
    <rPh sb="29" eb="31">
      <t>オウボ</t>
    </rPh>
    <rPh sb="33" eb="35">
      <t>ジギョウ</t>
    </rPh>
    <rPh sb="36" eb="40">
      <t>ジギョウキカン</t>
    </rPh>
    <rPh sb="53" eb="58">
      <t>ダイヒョウジギョウシャ</t>
    </rPh>
    <rPh sb="59" eb="63">
      <t>ギョウシュシュモク</t>
    </rPh>
    <rPh sb="65" eb="67">
      <t>ミズイロ</t>
    </rPh>
    <rPh sb="81" eb="83">
      <t>センタク</t>
    </rPh>
    <rPh sb="183" eb="184">
      <t>トオ</t>
    </rPh>
    <rPh sb="186" eb="189">
      <t>センタクシ</t>
    </rPh>
    <rPh sb="198" eb="200">
      <t>オウボ</t>
    </rPh>
    <rPh sb="210" eb="214">
      <t>ガイトウカヒ</t>
    </rPh>
    <rPh sb="217" eb="219">
      <t>キョウカイ</t>
    </rPh>
    <rPh sb="220" eb="222">
      <t>ソウダン</t>
    </rPh>
    <rPh sb="227" eb="229">
      <t>ショウニン</t>
    </rPh>
    <rPh sb="230" eb="231">
      <t>ウ</t>
    </rPh>
    <rPh sb="236" eb="238">
      <t>ヒツヨウ</t>
    </rPh>
    <phoneticPr fontId="11"/>
  </si>
  <si>
    <t>【事業経費及び補助金所要額】</t>
    <rPh sb="5" eb="6">
      <t>オヨ</t>
    </rPh>
    <rPh sb="7" eb="10">
      <t>ホジョキン</t>
    </rPh>
    <rPh sb="10" eb="13">
      <t>ショヨウガク</t>
    </rPh>
    <phoneticPr fontId="11"/>
  </si>
  <si>
    <t>（単位　円）</t>
    <phoneticPr fontId="11"/>
  </si>
  <si>
    <t>　本書類（Excelファイル）の作成にあたっては、
　最初に以下の２シートを作成してください。</t>
    <phoneticPr fontId="11"/>
  </si>
  <si>
    <r>
      <t>（</t>
    </r>
    <r>
      <rPr>
        <b/>
        <u/>
        <sz val="24"/>
        <rFont val="HG丸ｺﾞｼｯｸM-PRO"/>
        <family val="3"/>
        <charset val="128"/>
      </rPr>
      <t>はじめに</t>
    </r>
    <r>
      <rPr>
        <b/>
        <sz val="24"/>
        <rFont val="HG丸ｺﾞｼｯｸM-PRO"/>
        <family val="3"/>
        <charset val="128"/>
      </rPr>
      <t>）</t>
    </r>
    <phoneticPr fontId="11"/>
  </si>
  <si>
    <r>
      <rPr>
        <b/>
        <sz val="14"/>
        <rFont val="HG丸ｺﾞｼｯｸM-PRO"/>
        <family val="3"/>
        <charset val="128"/>
      </rPr>
      <t>目次</t>
    </r>
    <r>
      <rPr>
        <sz val="10"/>
        <rFont val="HG丸ｺﾞｼｯｸM-PRO"/>
        <family val="3"/>
        <charset val="128"/>
      </rPr>
      <t xml:space="preserve">
（シートの並び順）</t>
    </r>
    <rPh sb="0" eb="2">
      <t>モクジ</t>
    </rPh>
    <rPh sb="8" eb="9">
      <t>ナラ</t>
    </rPh>
    <rPh sb="10" eb="11">
      <t>ジュン</t>
    </rPh>
    <phoneticPr fontId="11"/>
  </si>
  <si>
    <r>
      <t>※上記２シートを作成した以降の作成順は自由です。</t>
    </r>
    <r>
      <rPr>
        <b/>
        <sz val="6"/>
        <rFont val="HG丸ｺﾞｼｯｸM-PRO"/>
        <family val="3"/>
        <charset val="128"/>
      </rPr>
      <t xml:space="preserve">
</t>
    </r>
    <r>
      <rPr>
        <b/>
        <sz val="16"/>
        <color rgb="FF0070C0"/>
        <rFont val="HG丸ｺﾞｼｯｸM-PRO"/>
        <family val="3"/>
        <charset val="128"/>
      </rPr>
      <t>※各シートには、右側の目次からハイパーリンク機能
　（マウスの左釦クリック）で移動できます。
　各シートからは、A1セルの「</t>
    </r>
    <r>
      <rPr>
        <b/>
        <sz val="16"/>
        <color rgb="FFFF0000"/>
        <rFont val="HG丸ｺﾞｼｯｸM-PRO"/>
        <family val="3"/>
        <charset val="128"/>
      </rPr>
      <t>◎</t>
    </r>
    <r>
      <rPr>
        <b/>
        <sz val="16"/>
        <color rgb="FF0070C0"/>
        <rFont val="HG丸ｺﾞｼｯｸM-PRO"/>
        <family val="3"/>
        <charset val="128"/>
      </rPr>
      <t>」を左釦クリックで
　本シートに戻ることができます。</t>
    </r>
    <rPh sb="1" eb="3">
      <t>ジョウキ</t>
    </rPh>
    <rPh sb="8" eb="10">
      <t>サクセイ</t>
    </rPh>
    <rPh sb="12" eb="14">
      <t>イコウ</t>
    </rPh>
    <rPh sb="15" eb="17">
      <t>サクセイ</t>
    </rPh>
    <rPh sb="17" eb="18">
      <t>ジュン</t>
    </rPh>
    <rPh sb="19" eb="21">
      <t>ジユウ</t>
    </rPh>
    <rPh sb="27" eb="28">
      <t>カク</t>
    </rPh>
    <rPh sb="34" eb="36">
      <t>ミギガワ</t>
    </rPh>
    <rPh sb="37" eb="39">
      <t>モクジ</t>
    </rPh>
    <rPh sb="48" eb="50">
      <t>キノウ</t>
    </rPh>
    <rPh sb="65" eb="67">
      <t>イドウ</t>
    </rPh>
    <rPh sb="74" eb="75">
      <t>カク</t>
    </rPh>
    <rPh sb="91" eb="92">
      <t>ヒダリ</t>
    </rPh>
    <rPh sb="92" eb="93">
      <t>ボタン</t>
    </rPh>
    <rPh sb="100" eb="101">
      <t>ホン</t>
    </rPh>
    <rPh sb="105" eb="106">
      <t>モド</t>
    </rPh>
    <phoneticPr fontId="11"/>
  </si>
  <si>
    <t>No.</t>
    <phoneticPr fontId="11"/>
  </si>
  <si>
    <t>この個票の初期表示は「営農地」になっており、
A-0応募申請書で申請を「水面等」を選択した場合のみ
水面用の個票に表示が切り替わります。</t>
    <rPh sb="2" eb="4">
      <t>コヒョウ</t>
    </rPh>
    <rPh sb="5" eb="9">
      <t>ショキヒョウジ</t>
    </rPh>
    <rPh sb="11" eb="13">
      <t>エイノウ</t>
    </rPh>
    <rPh sb="13" eb="14">
      <t>チ</t>
    </rPh>
    <rPh sb="26" eb="30">
      <t>オウボシンセイ</t>
    </rPh>
    <rPh sb="30" eb="31">
      <t>ショ</t>
    </rPh>
    <rPh sb="32" eb="34">
      <t>シンセイ</t>
    </rPh>
    <rPh sb="36" eb="39">
      <t>スイメントウ</t>
    </rPh>
    <rPh sb="41" eb="43">
      <t>センタク</t>
    </rPh>
    <rPh sb="45" eb="47">
      <t>バアイ</t>
    </rPh>
    <rPh sb="50" eb="53">
      <t>スイメンヨウ</t>
    </rPh>
    <rPh sb="54" eb="56">
      <t>コヒョウ</t>
    </rPh>
    <rPh sb="57" eb="59">
      <t>ヒョウジ</t>
    </rPh>
    <rPh sb="60" eb="61">
      <t>キ</t>
    </rPh>
    <rPh sb="62" eb="63">
      <t>カ</t>
    </rPh>
    <phoneticPr fontId="11"/>
  </si>
  <si>
    <t>認定事業者の有無</t>
    <phoneticPr fontId="11"/>
  </si>
  <si>
    <t>風圧荷重における設計用速度圧</t>
    <phoneticPr fontId="11"/>
  </si>
  <si>
    <t>営農活動の状況</t>
    <rPh sb="0" eb="2">
      <t>エイノウ</t>
    </rPh>
    <rPh sb="2" eb="4">
      <t>カツドウ</t>
    </rPh>
    <rPh sb="5" eb="7">
      <t>ジョウキョウ</t>
    </rPh>
    <phoneticPr fontId="11"/>
  </si>
  <si>
    <r>
      <t>〇</t>
    </r>
    <r>
      <rPr>
        <u/>
        <sz val="10"/>
        <rFont val="游ゴシック"/>
        <family val="3"/>
        <charset val="128"/>
        <scheme val="minor"/>
      </rPr>
      <t>補助事業の区分等</t>
    </r>
    <r>
      <rPr>
        <sz val="10"/>
        <rFont val="游ゴシック"/>
        <family val="3"/>
        <charset val="128"/>
        <scheme val="minor"/>
      </rPr>
      <t xml:space="preserve">
　本事業は、地域共生型の太陽光発電設備の導入促進を行う事業であり、（１）（２）の２つの事業
　形態に区分される。
　（１）営農地を活用した太陽光発電設備等を導入する事業（以下「営農地事業」という。）
　（２）農業用ため池、貯水池や調整池など水面を活用した太陽光発電設備等を導入する事業
　　　（以下「水面等事業」という。）
　</t>
    </r>
    <r>
      <rPr>
        <sz val="9"/>
        <rFont val="游ゴシック"/>
        <family val="3"/>
        <charset val="128"/>
        <scheme val="minor"/>
      </rPr>
      <t>※本事業において「営農地」とは、農業の生産活動に係る適切な事業継続が確保され、農地転用の許可を要する
　　農地をいう。「水面等」とは、農業用ため池、湖沼、貯水池、ダム湖、調整池、養殖場等の水面をいう。</t>
    </r>
    <phoneticPr fontId="11"/>
  </si>
  <si>
    <t>施設（発電所）の所在地</t>
    <rPh sb="0" eb="2">
      <t>シセツ</t>
    </rPh>
    <phoneticPr fontId="11"/>
  </si>
  <si>
    <t>施設（発電所）の名称　</t>
    <rPh sb="0" eb="2">
      <t>シセツ</t>
    </rPh>
    <rPh sb="8" eb="10">
      <t>メイショウ</t>
    </rPh>
    <phoneticPr fontId="11"/>
  </si>
  <si>
    <r>
      <t>m</t>
    </r>
    <r>
      <rPr>
        <vertAlign val="superscript"/>
        <sz val="10"/>
        <rFont val="游ゴシック"/>
        <family val="3"/>
        <charset val="128"/>
        <scheme val="minor"/>
      </rPr>
      <t>2</t>
    </r>
    <phoneticPr fontId="11"/>
  </si>
  <si>
    <t>遮光率</t>
    <rPh sb="0" eb="3">
      <t>シャコウリツ</t>
    </rPh>
    <phoneticPr fontId="11"/>
  </si>
  <si>
    <t>許可取得時期</t>
    <phoneticPr fontId="11"/>
  </si>
  <si>
    <t>蓄電池区分</t>
    <rPh sb="0" eb="3">
      <t>チクデンチ</t>
    </rPh>
    <rPh sb="3" eb="5">
      <t>クブン</t>
    </rPh>
    <phoneticPr fontId="11"/>
  </si>
  <si>
    <t>施設分類</t>
    <rPh sb="2" eb="4">
      <t>ブンルイ</t>
    </rPh>
    <phoneticPr fontId="11"/>
  </si>
  <si>
    <t>発電所から施設までの送電方法</t>
    <rPh sb="10" eb="12">
      <t>ソウデン</t>
    </rPh>
    <rPh sb="12" eb="14">
      <t>ホウホウ</t>
    </rPh>
    <phoneticPr fontId="11"/>
  </si>
  <si>
    <t>事業の分類</t>
    <phoneticPr fontId="11"/>
  </si>
  <si>
    <t>フロート使用範囲</t>
    <phoneticPr fontId="11"/>
  </si>
  <si>
    <t>太陽光・蓄電池</t>
    <rPh sb="0" eb="3">
      <t>タイヨウコウ</t>
    </rPh>
    <rPh sb="4" eb="7">
      <t>チクデンチ</t>
    </rPh>
    <phoneticPr fontId="11"/>
  </si>
  <si>
    <t>定格</t>
    <rPh sb="0" eb="2">
      <t>テイカク</t>
    </rPh>
    <phoneticPr fontId="11"/>
  </si>
  <si>
    <t>PCS</t>
    <phoneticPr fontId="11"/>
  </si>
  <si>
    <t>W</t>
    <phoneticPr fontId="11"/>
  </si>
  <si>
    <t>枚</t>
    <rPh sb="0" eb="1">
      <t>マイ</t>
    </rPh>
    <phoneticPr fontId="11"/>
  </si>
  <si>
    <t>㎾</t>
    <phoneticPr fontId="11"/>
  </si>
  <si>
    <t>台</t>
    <rPh sb="0" eb="1">
      <t>ダイ</t>
    </rPh>
    <phoneticPr fontId="11"/>
  </si>
  <si>
    <t>定置用蓄電池</t>
    <rPh sb="0" eb="6">
      <t>テイチヨウチクデンチ</t>
    </rPh>
    <phoneticPr fontId="11"/>
  </si>
  <si>
    <t>㎾h</t>
    <phoneticPr fontId="11"/>
  </si>
  <si>
    <t>【事業要件の確認】</t>
    <phoneticPr fontId="11"/>
  </si>
  <si>
    <t>本事業で実施する事業が、交付規程および公募要領記載の事業要件を全て満たしていることを確認している（事業者申告）</t>
    <rPh sb="12" eb="16">
      <t>コウフキテイ</t>
    </rPh>
    <rPh sb="42" eb="44">
      <t>カクニン</t>
    </rPh>
    <rPh sb="49" eb="52">
      <t>ジギョウシャ</t>
    </rPh>
    <rPh sb="52" eb="54">
      <t>シンコク</t>
    </rPh>
    <phoneticPr fontId="11"/>
  </si>
  <si>
    <t>【他の補助金との関係・資金計画】</t>
    <phoneticPr fontId="12"/>
  </si>
  <si>
    <t>他の補助金との関係</t>
    <phoneticPr fontId="11"/>
  </si>
  <si>
    <t>内容</t>
    <rPh sb="0" eb="2">
      <t>ナイヨウ</t>
    </rPh>
    <phoneticPr fontId="11"/>
  </si>
  <si>
    <t>資金計画</t>
    <rPh sb="0" eb="4">
      <t>シキンケイカク</t>
    </rPh>
    <phoneticPr fontId="11"/>
  </si>
  <si>
    <t>【脱炭素活動への取組状況と自治体景観条例に関する項目】</t>
    <rPh sb="1" eb="2">
      <t>ダツ</t>
    </rPh>
    <rPh sb="2" eb="4">
      <t>タンソ</t>
    </rPh>
    <rPh sb="4" eb="6">
      <t>カツドウ</t>
    </rPh>
    <rPh sb="8" eb="10">
      <t>トリクミ</t>
    </rPh>
    <rPh sb="10" eb="12">
      <t>ジョウキョウ</t>
    </rPh>
    <rPh sb="13" eb="18">
      <t>ジチタイケイカン</t>
    </rPh>
    <rPh sb="18" eb="20">
      <t>ジョウレイ</t>
    </rPh>
    <rPh sb="21" eb="22">
      <t>カン</t>
    </rPh>
    <rPh sb="24" eb="26">
      <t>コウモク</t>
    </rPh>
    <phoneticPr fontId="11"/>
  </si>
  <si>
    <t>地球温暖化対策推進法に基づき市町村が定める促進区域に該当する（優先採択条件）。</t>
    <rPh sb="31" eb="35">
      <t>ユウセンサイタク</t>
    </rPh>
    <rPh sb="35" eb="37">
      <t>ジョウケン</t>
    </rPh>
    <phoneticPr fontId="11"/>
  </si>
  <si>
    <t>RE100/再エネ100宣言 RE Action参加、SBTの認定を取得、又はTCFDへの賛同表明もしくは任意報告をしている。</t>
    <phoneticPr fontId="11"/>
  </si>
  <si>
    <t>設立日</t>
    <phoneticPr fontId="11"/>
  </si>
  <si>
    <t>【停電時に電力供給可能とするシステム構成】</t>
    <phoneticPr fontId="11"/>
  </si>
  <si>
    <t>CO2削減総コスト(M+N)は、
CO2削減コスト(M=J/G/K)+運用コスト(N=L/G)か？</t>
    <phoneticPr fontId="11"/>
  </si>
  <si>
    <t>CO2削減コスト(M=J/G/K)は、
補助対象経費(太陽光設備)(J)÷設備の法定耐用年数（K)÷CO2削減量（G)か？</t>
    <phoneticPr fontId="11"/>
  </si>
  <si>
    <t>運用コスト(N=L/G)は、
ランニングコスト（見込み）(L)÷CO2削減量（G)か？</t>
    <phoneticPr fontId="11"/>
  </si>
  <si>
    <t>CO2削減総コスト(M+N)は、
１．導入費用の「補助対象経費」（蓄電池等を除く）(O)か？</t>
    <phoneticPr fontId="11"/>
  </si>
  <si>
    <t>※交付規程 別紙1「６ 補助金の交付を申請できる者」の該当するものを選択してください。</t>
    <phoneticPr fontId="11"/>
  </si>
  <si>
    <r>
      <t>備考：</t>
    </r>
    <r>
      <rPr>
        <sz val="9"/>
        <rFont val="游ゴシック"/>
        <family val="3"/>
        <charset val="128"/>
        <scheme val="minor"/>
      </rPr>
      <t>（上表のプルダウンメニューでその他を選択した場合や、特記事項などがある場合に記載してください）</t>
    </r>
    <rPh sb="0" eb="2">
      <t>ビコウ</t>
    </rPh>
    <rPh sb="4" eb="6">
      <t>ジョウヒョウ</t>
    </rPh>
    <rPh sb="19" eb="20">
      <t>タ</t>
    </rPh>
    <rPh sb="21" eb="23">
      <t>センタク</t>
    </rPh>
    <rPh sb="25" eb="27">
      <t>バアイ</t>
    </rPh>
    <rPh sb="29" eb="33">
      <t>トッキジコウ</t>
    </rPh>
    <rPh sb="38" eb="40">
      <t>バアイ</t>
    </rPh>
    <rPh sb="41" eb="43">
      <t>キサイ</t>
    </rPh>
    <phoneticPr fontId="11"/>
  </si>
  <si>
    <t>公募要領 「4.4.2 再エネ発電設備等の設置や電力供給等に係る関係法令・基準等に係る遵守事項」（詳細は右の記載要領を参照）記載の順守事項について順守する旨の確認をしてください。</t>
    <rPh sb="49" eb="51">
      <t>ショウサイ</t>
    </rPh>
    <rPh sb="52" eb="53">
      <t>ミギ</t>
    </rPh>
    <rPh sb="54" eb="58">
      <t>キサイヨウリョウ</t>
    </rPh>
    <rPh sb="59" eb="61">
      <t>サンショウ</t>
    </rPh>
    <rPh sb="62" eb="64">
      <t>キサイ</t>
    </rPh>
    <rPh sb="65" eb="69">
      <t>ジュンシュジコウ</t>
    </rPh>
    <rPh sb="73" eb="75">
      <t>ジュンシュ</t>
    </rPh>
    <rPh sb="77" eb="78">
      <t>ムネ</t>
    </rPh>
    <rPh sb="79" eb="81">
      <t>カクニン</t>
    </rPh>
    <phoneticPr fontId="11"/>
  </si>
  <si>
    <t>製品名</t>
    <rPh sb="0" eb="3">
      <t>セイヒンメイ</t>
    </rPh>
    <phoneticPr fontId="11"/>
  </si>
  <si>
    <t>型式</t>
    <rPh sb="0" eb="2">
      <t>カタシキ</t>
    </rPh>
    <phoneticPr fontId="11"/>
  </si>
  <si>
    <t>URL</t>
    <phoneticPr fontId="11"/>
  </si>
  <si>
    <t>※設備を保全させるための措置を講じることが困難な場合は「被災した設備の復旧に努める」としてください。</t>
    <rPh sb="1" eb="3">
      <t>セツビ</t>
    </rPh>
    <rPh sb="4" eb="6">
      <t>ホゼン</t>
    </rPh>
    <rPh sb="12" eb="14">
      <t>ソチ</t>
    </rPh>
    <rPh sb="15" eb="16">
      <t>コウ</t>
    </rPh>
    <rPh sb="21" eb="23">
      <t>コンナン</t>
    </rPh>
    <rPh sb="24" eb="26">
      <t>バアイ</t>
    </rPh>
    <rPh sb="28" eb="30">
      <t>ヒサイ</t>
    </rPh>
    <rPh sb="32" eb="34">
      <t>セツビ</t>
    </rPh>
    <rPh sb="35" eb="37">
      <t>フッキュウ</t>
    </rPh>
    <rPh sb="38" eb="39">
      <t>ツト</t>
    </rPh>
    <phoneticPr fontId="11"/>
  </si>
  <si>
    <t>※設備を保全するための費用は補助対象外です。</t>
    <rPh sb="1" eb="3">
      <t>セツビ</t>
    </rPh>
    <rPh sb="4" eb="6">
      <t>ホゼン</t>
    </rPh>
    <phoneticPr fontId="11"/>
  </si>
  <si>
    <t>CO2削減コスト(M=J/G1/K)</t>
    <rPh sb="3" eb="5">
      <t>サクゲン</t>
    </rPh>
    <phoneticPr fontId="11"/>
  </si>
  <si>
    <t>　標記について、以下の必要書類を添えて（</t>
    <phoneticPr fontId="11"/>
  </si>
  <si>
    <t xml:space="preserve"> ）事業に申請します。</t>
    <rPh sb="2" eb="4">
      <t>ジギョウ</t>
    </rPh>
    <rPh sb="5" eb="7">
      <t>シンセイ</t>
    </rPh>
    <phoneticPr fontId="11"/>
  </si>
  <si>
    <t>　なお、暴力団排除に関する誓約事項（公募要領 別紙）を確認し誓約いたします。
　　（１）B-1別紙１ 実施計画書と根拠資料
　　（２）C0-1別紙２ 経費内訳と根拠資料
　　（３）その他参考資料</t>
    <phoneticPr fontId="11"/>
  </si>
  <si>
    <t>都道府県</t>
    <rPh sb="0" eb="4">
      <t>トドウフケン</t>
    </rPh>
    <phoneticPr fontId="11"/>
  </si>
  <si>
    <t>住所（市区郡以下）</t>
    <rPh sb="0" eb="2">
      <t>ジュウショ</t>
    </rPh>
    <rPh sb="3" eb="4">
      <t>シ</t>
    </rPh>
    <rPh sb="4" eb="5">
      <t>ク</t>
    </rPh>
    <rPh sb="5" eb="6">
      <t>グン</t>
    </rPh>
    <rPh sb="6" eb="8">
      <t>イカ</t>
    </rPh>
    <phoneticPr fontId="11"/>
  </si>
  <si>
    <t>郵便番号</t>
    <rPh sb="0" eb="4">
      <t>ユウビンバンゴウ</t>
    </rPh>
    <phoneticPr fontId="11"/>
  </si>
  <si>
    <t>※B-10CO２削減効果算定根拠の年間設備利用率を記載してください。</t>
    <phoneticPr fontId="11"/>
  </si>
  <si>
    <r>
      <t>再エネ設備稼働率</t>
    </r>
    <r>
      <rPr>
        <vertAlign val="superscript"/>
        <sz val="10"/>
        <rFont val="游ゴシック"/>
        <family val="3"/>
        <charset val="128"/>
        <scheme val="minor"/>
      </rPr>
      <t>※</t>
    </r>
    <rPh sb="3" eb="5">
      <t>セツビ</t>
    </rPh>
    <rPh sb="5" eb="8">
      <t>カドウリツ</t>
    </rPh>
    <phoneticPr fontId="11"/>
  </si>
  <si>
    <t>設計値</t>
    <rPh sb="0" eb="3">
      <t>セッケイチ</t>
    </rPh>
    <phoneticPr fontId="11"/>
  </si>
  <si>
    <t>N/m2</t>
    <phoneticPr fontId="11"/>
  </si>
  <si>
    <t>基準積雪</t>
    <rPh sb="0" eb="2">
      <t>キジュン</t>
    </rPh>
    <rPh sb="2" eb="4">
      <t>セキセツ</t>
    </rPh>
    <phoneticPr fontId="11"/>
  </si>
  <si>
    <t>㎝</t>
    <phoneticPr fontId="11"/>
  </si>
  <si>
    <t>実力値</t>
    <phoneticPr fontId="11"/>
  </si>
  <si>
    <t>設備名</t>
    <rPh sb="0" eb="2">
      <t>セツビ</t>
    </rPh>
    <rPh sb="2" eb="3">
      <t>メイ</t>
    </rPh>
    <phoneticPr fontId="11"/>
  </si>
  <si>
    <t>㎾</t>
  </si>
  <si>
    <t>基準風速(Vo)</t>
    <phoneticPr fontId="11"/>
  </si>
  <si>
    <t>耐積雪</t>
    <rPh sb="0" eb="1">
      <t>タイ</t>
    </rPh>
    <rPh sb="1" eb="3">
      <t>セキセツ</t>
    </rPh>
    <phoneticPr fontId="11"/>
  </si>
  <si>
    <r>
      <t>区分</t>
    </r>
    <r>
      <rPr>
        <vertAlign val="superscript"/>
        <sz val="10"/>
        <rFont val="游ゴシック"/>
        <family val="3"/>
        <charset val="128"/>
        <scheme val="minor"/>
      </rPr>
      <t>※1</t>
    </r>
    <rPh sb="0" eb="2">
      <t>クブン</t>
    </rPh>
    <phoneticPr fontId="11"/>
  </si>
  <si>
    <t>耐風圧</t>
    <rPh sb="0" eb="2">
      <t>タイフウ</t>
    </rPh>
    <rPh sb="2" eb="3">
      <t>アツ</t>
    </rPh>
    <phoneticPr fontId="11"/>
  </si>
  <si>
    <r>
      <t>多雪区域</t>
    </r>
    <r>
      <rPr>
        <vertAlign val="superscript"/>
        <sz val="10"/>
        <rFont val="游ゴシック"/>
        <family val="3"/>
        <charset val="128"/>
        <scheme val="minor"/>
      </rPr>
      <t>※2</t>
    </r>
    <phoneticPr fontId="11"/>
  </si>
  <si>
    <t>CO2削減量（G)
（太陽光発電設備＋蓄電池システム）</t>
    <rPh sb="3" eb="6">
      <t>サクゲンリョウ</t>
    </rPh>
    <rPh sb="11" eb="14">
      <t>タイヨウコウ</t>
    </rPh>
    <rPh sb="14" eb="16">
      <t>ハツデン</t>
    </rPh>
    <rPh sb="16" eb="18">
      <t>セツビ</t>
    </rPh>
    <rPh sb="19" eb="22">
      <t>チクデンチ</t>
    </rPh>
    <phoneticPr fontId="11"/>
  </si>
  <si>
    <t>パワコン
（PCS)</t>
    <phoneticPr fontId="12"/>
  </si>
  <si>
    <t>10-50㎾未満</t>
    <rPh sb="6" eb="8">
      <t>ミマン</t>
    </rPh>
    <phoneticPr fontId="11"/>
  </si>
  <si>
    <t>50㎾以上</t>
    <rPh sb="3" eb="5">
      <t>イジョウ</t>
    </rPh>
    <phoneticPr fontId="11"/>
  </si>
  <si>
    <t>10㎾未満</t>
    <rPh sb="3" eb="5">
      <t>ミマン</t>
    </rPh>
    <phoneticPr fontId="11"/>
  </si>
  <si>
    <t>円/㎾</t>
    <rPh sb="0" eb="1">
      <t>エン</t>
    </rPh>
    <phoneticPr fontId="11"/>
  </si>
  <si>
    <t>円/㎾h</t>
    <rPh sb="0" eb="1">
      <t>エン</t>
    </rPh>
    <phoneticPr fontId="11"/>
  </si>
  <si>
    <t>【蓄電池の活用内容】　
＊定置用蓄電池を導入する場合に、活用内容を具体的に記入してください。</t>
    <rPh sb="28" eb="32">
      <t>カツヨウナイヨウ</t>
    </rPh>
    <phoneticPr fontId="11"/>
  </si>
  <si>
    <t>太陽光発電設備の補助対象経費（O=O1＋O2）</t>
    <phoneticPr fontId="11"/>
  </si>
  <si>
    <t>パワーコンディショナの最大定格出力(P)</t>
    <phoneticPr fontId="11"/>
  </si>
  <si>
    <t>設置費=(O)×(1/2)÷(P)</t>
    <rPh sb="0" eb="2">
      <t>セッチ</t>
    </rPh>
    <rPh sb="2" eb="3">
      <t>ヒ</t>
    </rPh>
    <phoneticPr fontId="11"/>
  </si>
  <si>
    <t>パワーコンディショナの最大定格出力</t>
    <rPh sb="11" eb="13">
      <t>サイダイ</t>
    </rPh>
    <rPh sb="13" eb="15">
      <t>テイカク</t>
    </rPh>
    <rPh sb="15" eb="17">
      <t>シュツリョク</t>
    </rPh>
    <phoneticPr fontId="11"/>
  </si>
  <si>
    <t>太陽光発電設備材料</t>
    <rPh sb="3" eb="5">
      <t>ハツデン</t>
    </rPh>
    <rPh sb="5" eb="7">
      <t>セツビ</t>
    </rPh>
    <rPh sb="7" eb="9">
      <t>ザイリョウ</t>
    </rPh>
    <phoneticPr fontId="10"/>
  </si>
  <si>
    <t>太陽光ﾊﾟﾈﾙ(両面ﾊﾟﾈﾙ）</t>
  </si>
  <si>
    <t>YINGLI YL455CF48i/2</t>
  </si>
  <si>
    <t>パネル架台</t>
  </si>
  <si>
    <t>営農型架台4ｍ×3.5ｍ</t>
  </si>
  <si>
    <t>PCS(HUAWEI)</t>
  </si>
  <si>
    <t>SUN2000-125KTL-JPH0</t>
  </si>
  <si>
    <t>PCS延長保証</t>
  </si>
  <si>
    <t>延長15年</t>
  </si>
  <si>
    <t>ラプラス自家消費ﾎﾞｯｸｽ</t>
  </si>
  <si>
    <t>SOLOR Legatoパッケージ</t>
  </si>
  <si>
    <t>メーカー出張費</t>
  </si>
  <si>
    <t>ラプラスオプション</t>
  </si>
  <si>
    <t>日射計、気温計</t>
  </si>
  <si>
    <t>データ収集装置</t>
  </si>
  <si>
    <t>Smartlogger3000A</t>
  </si>
  <si>
    <t>ダウントランス250KVA</t>
  </si>
  <si>
    <t>ランドセル両面設置型</t>
  </si>
  <si>
    <t>トランス送料</t>
  </si>
  <si>
    <t>スマートメーター</t>
  </si>
  <si>
    <t>通信SIM</t>
  </si>
  <si>
    <t>値引き</t>
    <rPh sb="0" eb="2">
      <t>ネビ</t>
    </rPh>
    <phoneticPr fontId="2"/>
  </si>
  <si>
    <t>架台、パネル</t>
  </si>
  <si>
    <t>杭打ち</t>
  </si>
  <si>
    <t>岡山県　土木一般</t>
    <rPh sb="0" eb="3">
      <t>オカヤマケン</t>
    </rPh>
    <rPh sb="4" eb="6">
      <t>ドボク</t>
    </rPh>
    <rPh sb="6" eb="8">
      <t>イッパン</t>
    </rPh>
    <phoneticPr fontId="10"/>
  </si>
  <si>
    <t>架台取付工事</t>
  </si>
  <si>
    <t>岡山県　とび工</t>
    <rPh sb="0" eb="3">
      <t>オカヤマケン</t>
    </rPh>
    <rPh sb="6" eb="7">
      <t>コウ</t>
    </rPh>
    <phoneticPr fontId="10"/>
  </si>
  <si>
    <t>パネル架台設置工事</t>
  </si>
  <si>
    <t>岡山県　電工</t>
    <rPh sb="0" eb="3">
      <t>オカヤマケン</t>
    </rPh>
    <rPh sb="4" eb="6">
      <t>デンコウ</t>
    </rPh>
    <phoneticPr fontId="10"/>
  </si>
  <si>
    <t>測量費(杭打ち）</t>
  </si>
  <si>
    <t>場内運送費</t>
  </si>
  <si>
    <t>重機費用</t>
  </si>
  <si>
    <t>機器据付工事</t>
    <rPh sb="0" eb="6">
      <t>キキスエツケコウジ</t>
    </rPh>
    <phoneticPr fontId="10"/>
  </si>
  <si>
    <t>基礎工事</t>
  </si>
  <si>
    <t>岡山県　土木一般</t>
    <rPh sb="0" eb="3">
      <t>オカヤマケン</t>
    </rPh>
    <rPh sb="4" eb="8">
      <t>ドボクイッパン</t>
    </rPh>
    <phoneticPr fontId="10"/>
  </si>
  <si>
    <t>生コンクリート</t>
    <rPh sb="0" eb="1">
      <t>ナマ</t>
    </rPh>
    <phoneticPr fontId="10"/>
  </si>
  <si>
    <t>フェンス移設、新設</t>
  </si>
  <si>
    <t>PCS架台</t>
  </si>
  <si>
    <t>単相用</t>
  </si>
  <si>
    <t>PCS架台組立</t>
  </si>
  <si>
    <t>PCS据付　接続</t>
  </si>
  <si>
    <t>動力用</t>
  </si>
  <si>
    <t>トランス据付　接続</t>
  </si>
  <si>
    <t>運搬費</t>
  </si>
  <si>
    <t>支持材雑材</t>
  </si>
  <si>
    <t>1-1</t>
  </si>
  <si>
    <t>1-2</t>
  </si>
  <si>
    <t>1-3</t>
  </si>
  <si>
    <t>1-4</t>
  </si>
  <si>
    <t>1-5</t>
  </si>
  <si>
    <t>1-6</t>
  </si>
  <si>
    <t>1-7</t>
  </si>
  <si>
    <t>1-8</t>
  </si>
  <si>
    <t>1-9</t>
  </si>
  <si>
    <t>1-10</t>
  </si>
  <si>
    <t>1-11</t>
  </si>
  <si>
    <t>1-12</t>
  </si>
  <si>
    <t>1-13</t>
  </si>
  <si>
    <t>2-1</t>
  </si>
  <si>
    <t>2-2</t>
  </si>
  <si>
    <t>2-3</t>
  </si>
  <si>
    <t>2-4</t>
  </si>
  <si>
    <t>2-5</t>
  </si>
  <si>
    <t>2-6</t>
  </si>
  <si>
    <t>3-1</t>
  </si>
  <si>
    <t>3-2</t>
  </si>
  <si>
    <t>3-3</t>
  </si>
  <si>
    <t>3-4</t>
  </si>
  <si>
    <t>3-5</t>
  </si>
  <si>
    <t>3-7</t>
  </si>
  <si>
    <t>3-8</t>
  </si>
  <si>
    <t>3-9</t>
  </si>
  <si>
    <t>3-10</t>
  </si>
  <si>
    <t>3-21</t>
  </si>
  <si>
    <t>蓄電池設置・非常用コンセント工事</t>
    <rPh sb="0" eb="3">
      <t>チクデンチ</t>
    </rPh>
    <rPh sb="3" eb="5">
      <t>セッチ</t>
    </rPh>
    <rPh sb="6" eb="9">
      <t>ヒジョウヨウ</t>
    </rPh>
    <rPh sb="14" eb="16">
      <t>コウジ</t>
    </rPh>
    <phoneticPr fontId="10"/>
  </si>
  <si>
    <t>蓄電池設置工事</t>
  </si>
  <si>
    <t>ケーブル</t>
  </si>
  <si>
    <t>CV3.5sq-3c</t>
  </si>
  <si>
    <t>配管</t>
  </si>
  <si>
    <t>VE28</t>
  </si>
  <si>
    <t>同上付属品</t>
  </si>
  <si>
    <t>同上支持材</t>
  </si>
  <si>
    <t>非常用コンセントボックス</t>
  </si>
  <si>
    <t>電工費</t>
  </si>
  <si>
    <t>値引き</t>
  </si>
  <si>
    <t>（見積書2/11頁）</t>
    <rPh sb="1" eb="4">
      <t>ミツモリショ</t>
    </rPh>
    <rPh sb="8" eb="9">
      <t>ページ</t>
    </rPh>
    <phoneticPr fontId="10"/>
  </si>
  <si>
    <t>共通仮設費</t>
  </si>
  <si>
    <t>15（按分後）</t>
    <rPh sb="3" eb="6">
      <t>アンブンゴ</t>
    </rPh>
    <phoneticPr fontId="10"/>
  </si>
  <si>
    <t>一般管理費</t>
  </si>
  <si>
    <t>16（按分後）</t>
    <rPh sb="3" eb="6">
      <t>アンブンゴ</t>
    </rPh>
    <phoneticPr fontId="10"/>
  </si>
  <si>
    <t>諸経費</t>
  </si>
  <si>
    <t>17（按分後）</t>
    <rPh sb="3" eb="6">
      <t>アンブンゴ</t>
    </rPh>
    <phoneticPr fontId="10"/>
  </si>
  <si>
    <t>法定福利費</t>
    <rPh sb="0" eb="5">
      <t>ホウテイフクリヒ</t>
    </rPh>
    <phoneticPr fontId="10"/>
  </si>
  <si>
    <t>18（按分後）</t>
    <rPh sb="3" eb="6">
      <t>アンブンゴ</t>
    </rPh>
    <phoneticPr fontId="10"/>
  </si>
  <si>
    <t>9-4</t>
  </si>
  <si>
    <t>9-5</t>
  </si>
  <si>
    <t>9-6</t>
  </si>
  <si>
    <t>9-7</t>
  </si>
  <si>
    <t>9-8</t>
  </si>
  <si>
    <t>15</t>
  </si>
  <si>
    <t>16</t>
  </si>
  <si>
    <t>17</t>
  </si>
  <si>
    <t>18</t>
  </si>
  <si>
    <t>9-1</t>
  </si>
  <si>
    <t>9-2</t>
  </si>
  <si>
    <t>9-3</t>
  </si>
  <si>
    <t>メッセンジャー</t>
  </si>
  <si>
    <t>60sq</t>
  </si>
  <si>
    <t>ラッシング</t>
  </si>
  <si>
    <t>1500V　PVケーブル</t>
  </si>
  <si>
    <t>600V IV，5.5sq</t>
  </si>
  <si>
    <t>MC4ｺﾈｸﾀ、1500V用</t>
  </si>
  <si>
    <t>渡り線保護電線管</t>
  </si>
  <si>
    <t>PFD36</t>
  </si>
  <si>
    <t>プルボックス　SUS</t>
  </si>
  <si>
    <t>600＊600＊400</t>
  </si>
  <si>
    <t>電線管</t>
  </si>
  <si>
    <t>FEP80</t>
  </si>
  <si>
    <t>同上付属品、支持材</t>
  </si>
  <si>
    <t>ソケット、ダクター</t>
  </si>
  <si>
    <t>建柱作業費</t>
  </si>
  <si>
    <t>掘削作業費</t>
  </si>
  <si>
    <t>4-3</t>
  </si>
  <si>
    <t>4-4</t>
  </si>
  <si>
    <t>4-5</t>
  </si>
  <si>
    <t>4-6</t>
  </si>
  <si>
    <t>4-7</t>
  </si>
  <si>
    <t>4-8</t>
  </si>
  <si>
    <t>4-9</t>
  </si>
  <si>
    <t>4-10</t>
  </si>
  <si>
    <t>4-11</t>
  </si>
  <si>
    <t>4-12</t>
  </si>
  <si>
    <t>4-13</t>
  </si>
  <si>
    <t>4-14</t>
  </si>
  <si>
    <t>設置基準費（対象事業の要件（3）のコスト要件）</t>
    <rPh sb="0" eb="2">
      <t>セッチ</t>
    </rPh>
    <rPh sb="2" eb="4">
      <t>キジュン</t>
    </rPh>
    <rPh sb="4" eb="5">
      <t>ヒ</t>
    </rPh>
    <phoneticPr fontId="11"/>
  </si>
  <si>
    <t>定格×数量</t>
    <rPh sb="0" eb="2">
      <t>テイカク</t>
    </rPh>
    <rPh sb="3" eb="5">
      <t>スウリョウ</t>
    </rPh>
    <phoneticPr fontId="11"/>
  </si>
  <si>
    <t>自立運転機能有り</t>
    <rPh sb="6" eb="7">
      <t>アリ</t>
    </rPh>
    <phoneticPr fontId="11"/>
  </si>
  <si>
    <t>自立運転機能無し</t>
    <rPh sb="6" eb="7">
      <t>ナ</t>
    </rPh>
    <phoneticPr fontId="11"/>
  </si>
  <si>
    <t>PCS出力合計</t>
    <rPh sb="3" eb="5">
      <t>シュツリョク</t>
    </rPh>
    <rPh sb="5" eb="7">
      <t>ゴウケイ</t>
    </rPh>
    <phoneticPr fontId="11"/>
  </si>
  <si>
    <t>PV/PCS出力比率</t>
    <rPh sb="6" eb="8">
      <t>シュツリョク</t>
    </rPh>
    <rPh sb="8" eb="10">
      <t>ヒリツ</t>
    </rPh>
    <phoneticPr fontId="11"/>
  </si>
  <si>
    <r>
      <t>「補助対象経費」のうち蓄電池に係る金額(T)</t>
    </r>
    <r>
      <rPr>
        <vertAlign val="superscript"/>
        <sz val="10"/>
        <rFont val="游ゴシック"/>
        <family val="3"/>
        <charset val="128"/>
        <scheme val="minor"/>
      </rPr>
      <t>※3</t>
    </r>
    <rPh sb="3" eb="7">
      <t>タイショウケイヒ</t>
    </rPh>
    <phoneticPr fontId="11"/>
  </si>
  <si>
    <t>ハイブリッド蓄電システムの導入について</t>
    <rPh sb="6" eb="8">
      <t>チクデン</t>
    </rPh>
    <rPh sb="13" eb="15">
      <t>ドウニュウ</t>
    </rPh>
    <phoneticPr fontId="11"/>
  </si>
  <si>
    <t>定置用蓄電池</t>
    <rPh sb="0" eb="3">
      <t>テイチヨウ</t>
    </rPh>
    <rPh sb="3" eb="6">
      <t>チクデンチ</t>
    </rPh>
    <phoneticPr fontId="12"/>
  </si>
  <si>
    <t>自営線</t>
    <rPh sb="0" eb="3">
      <t>ジエイセン</t>
    </rPh>
    <phoneticPr fontId="11"/>
  </si>
  <si>
    <t>区分</t>
    <phoneticPr fontId="11"/>
  </si>
  <si>
    <r>
      <t xml:space="preserve">太陽光発電設備に関わる補助対象経費(O1) </t>
    </r>
    <r>
      <rPr>
        <vertAlign val="superscript"/>
        <sz val="10"/>
        <rFont val="游ゴシック"/>
        <family val="3"/>
        <charset val="128"/>
        <scheme val="minor"/>
      </rPr>
      <t>※1</t>
    </r>
    <rPh sb="0" eb="7">
      <t>タイヨウコウハツデンセツビ</t>
    </rPh>
    <rPh sb="8" eb="9">
      <t>カカ</t>
    </rPh>
    <rPh sb="11" eb="17">
      <t>ホジョタイショウケイヒ</t>
    </rPh>
    <phoneticPr fontId="11"/>
  </si>
  <si>
    <t>※2 ハイブリッド蓄電システムを導入しない場合は、「0円」になります。</t>
    <rPh sb="21" eb="23">
      <t>バアイ</t>
    </rPh>
    <rPh sb="27" eb="28">
      <t>エン</t>
    </rPh>
    <phoneticPr fontId="11"/>
  </si>
  <si>
    <r>
      <t>判　　定</t>
    </r>
    <r>
      <rPr>
        <vertAlign val="superscript"/>
        <sz val="10"/>
        <rFont val="游ゴシック"/>
        <family val="3"/>
        <charset val="128"/>
        <scheme val="minor"/>
      </rPr>
      <t>※7</t>
    </r>
    <rPh sb="0" eb="1">
      <t>ハン</t>
    </rPh>
    <rPh sb="3" eb="4">
      <t>サダム</t>
    </rPh>
    <phoneticPr fontId="11"/>
  </si>
  <si>
    <r>
      <t>判　　定</t>
    </r>
    <r>
      <rPr>
        <vertAlign val="superscript"/>
        <sz val="10"/>
        <rFont val="游ゴシック"/>
        <family val="3"/>
        <charset val="128"/>
        <scheme val="minor"/>
      </rPr>
      <t>※4</t>
    </r>
    <rPh sb="0" eb="1">
      <t>ハン</t>
    </rPh>
    <rPh sb="3" eb="4">
      <t>サダム</t>
    </rPh>
    <phoneticPr fontId="11"/>
  </si>
  <si>
    <t>蓄電システム以外の経費の切り分けが「できる」か「できない」か</t>
    <rPh sb="0" eb="2">
      <t>チクデン</t>
    </rPh>
    <rPh sb="2" eb="4">
      <t>ケイヒ</t>
    </rPh>
    <rPh sb="12" eb="13">
      <t>キ</t>
    </rPh>
    <rPh sb="14" eb="15">
      <t>ワ</t>
    </rPh>
    <phoneticPr fontId="11"/>
  </si>
  <si>
    <t>※4 判定欄に「〇」または「×」が表示されない場合は、必要事項がもれなく記入されているかを確認してください。</t>
    <rPh sb="3" eb="5">
      <t>ハンテイ</t>
    </rPh>
    <rPh sb="5" eb="6">
      <t>ラン</t>
    </rPh>
    <rPh sb="17" eb="19">
      <t>ヒョウジ</t>
    </rPh>
    <rPh sb="23" eb="25">
      <t>バアイ</t>
    </rPh>
    <rPh sb="27" eb="31">
      <t>ヒツヨウジコウ</t>
    </rPh>
    <rPh sb="36" eb="38">
      <t>キニュウ</t>
    </rPh>
    <rPh sb="45" eb="47">
      <t>カクニン</t>
    </rPh>
    <phoneticPr fontId="11"/>
  </si>
  <si>
    <t>※2 蓄電システム以外の経費の切り分けが「できない」場合は、経費金額(S)=(Z)×20,000円が自動計算されます。</t>
    <rPh sb="48" eb="49">
      <t>エン</t>
    </rPh>
    <rPh sb="50" eb="54">
      <t>ジドウケイサン</t>
    </rPh>
    <phoneticPr fontId="11"/>
  </si>
  <si>
    <t>※1 蓄電システム以外の経費の切り分けが「できる」　場合は、経費金額(R)を記入してください。</t>
    <rPh sb="26" eb="28">
      <t>バアイ</t>
    </rPh>
    <rPh sb="30" eb="32">
      <t>ケイヒ</t>
    </rPh>
    <rPh sb="32" eb="34">
      <t>キンガク</t>
    </rPh>
    <rPh sb="38" eb="40">
      <t>キニュウ</t>
    </rPh>
    <phoneticPr fontId="11"/>
  </si>
  <si>
    <t>※6 「2.3.2 定置用蓄電池（業務・産業用、家庭用）について」の「表1 目標価格」　※削除・編集は厳禁です</t>
    <rPh sb="35" eb="36">
      <t>ヒョウ</t>
    </rPh>
    <rPh sb="38" eb="40">
      <t>モクヒョウ</t>
    </rPh>
    <rPh sb="40" eb="42">
      <t>カカク</t>
    </rPh>
    <rPh sb="45" eb="47">
      <t>サクジョ</t>
    </rPh>
    <rPh sb="48" eb="50">
      <t>ヘンシュウ</t>
    </rPh>
    <rPh sb="51" eb="53">
      <t>ゲンキン</t>
    </rPh>
    <phoneticPr fontId="11"/>
  </si>
  <si>
    <r>
      <t>目標価格</t>
    </r>
    <r>
      <rPr>
        <vertAlign val="superscript"/>
        <sz val="10"/>
        <rFont val="游ゴシック"/>
        <family val="3"/>
        <charset val="128"/>
        <scheme val="minor"/>
      </rPr>
      <t>※6</t>
    </r>
    <rPh sb="0" eb="4">
      <t>モクヒョウカカク</t>
    </rPh>
    <phoneticPr fontId="11"/>
  </si>
  <si>
    <r>
      <t>設置基準費</t>
    </r>
    <r>
      <rPr>
        <vertAlign val="superscript"/>
        <sz val="10"/>
        <rFont val="游ゴシック"/>
        <family val="3"/>
        <charset val="128"/>
        <scheme val="minor"/>
      </rPr>
      <t>※3</t>
    </r>
    <rPh sb="0" eb="5">
      <t>セッチキジュンヒ</t>
    </rPh>
    <phoneticPr fontId="11"/>
  </si>
  <si>
    <t>※1 C0-2経費区分集計表「【太陽光発電設備】」に計上した経費のうち、補助対象経費の合計金額が転記されます。</t>
    <rPh sb="7" eb="14">
      <t>ケイヒクブンシュウケイヒョウ</t>
    </rPh>
    <rPh sb="16" eb="21">
      <t>タイヨウコウハツデン</t>
    </rPh>
    <rPh sb="21" eb="23">
      <t>セツビ</t>
    </rPh>
    <rPh sb="26" eb="28">
      <t>ケイジョウ</t>
    </rPh>
    <rPh sb="30" eb="32">
      <t>ケイヒ</t>
    </rPh>
    <rPh sb="36" eb="42">
      <t>ホジョタイショウケイヒ</t>
    </rPh>
    <rPh sb="43" eb="45">
      <t>ゴウケイ</t>
    </rPh>
    <rPh sb="45" eb="47">
      <t>キンガク</t>
    </rPh>
    <rPh sb="48" eb="50">
      <t>テンキ</t>
    </rPh>
    <phoneticPr fontId="11"/>
  </si>
  <si>
    <t>（１）ハイブリッド蓄電池システムの導入について</t>
    <rPh sb="9" eb="12">
      <t>チクデンチ</t>
    </rPh>
    <rPh sb="17" eb="19">
      <t>ドウニュウ</t>
    </rPh>
    <phoneticPr fontId="11"/>
  </si>
  <si>
    <t>（２）定置用蓄電池の導入価格と目標価格との比較</t>
    <rPh sb="3" eb="6">
      <t>テイチヨウ</t>
    </rPh>
    <rPh sb="6" eb="9">
      <t>チクデンチ</t>
    </rPh>
    <rPh sb="10" eb="14">
      <t>ドウニュウカカク</t>
    </rPh>
    <rPh sb="15" eb="19">
      <t>モクヒョウカカク</t>
    </rPh>
    <rPh sb="21" eb="23">
      <t>ヒカク</t>
    </rPh>
    <phoneticPr fontId="11"/>
  </si>
  <si>
    <t>２．定置用蓄電池を導入する場合、「目標価格」以下の蓄電システムであるかの判定</t>
    <rPh sb="2" eb="5">
      <t>テイチヨウ</t>
    </rPh>
    <rPh sb="5" eb="8">
      <t>チクデンチ</t>
    </rPh>
    <rPh sb="9" eb="11">
      <t>ドウニュウ</t>
    </rPh>
    <rPh sb="13" eb="15">
      <t>バアイ</t>
    </rPh>
    <rPh sb="17" eb="21">
      <t>モクヒョウカカク</t>
    </rPh>
    <rPh sb="22" eb="24">
      <t>イカ</t>
    </rPh>
    <rPh sb="25" eb="27">
      <t>チクデン</t>
    </rPh>
    <rPh sb="36" eb="38">
      <t>ハンテイ</t>
    </rPh>
    <phoneticPr fontId="11"/>
  </si>
  <si>
    <t>定置用蓄電池の目標価格</t>
    <phoneticPr fontId="11"/>
  </si>
  <si>
    <t>※「ハイブリッド蓄電池システム」（公募要領「2.3.2定置用蓄電池（業務・産業用、家庭用）について」で定義）の
　導入について、プルダウンメニュー（水色セル）から選択してください。（選択後にグレーアウトされた欄は記載不要）</t>
    <rPh sb="8" eb="11">
      <t>チクデンチ</t>
    </rPh>
    <rPh sb="51" eb="53">
      <t>テイギ</t>
    </rPh>
    <rPh sb="57" eb="59">
      <t>ドウニュウ</t>
    </rPh>
    <rPh sb="74" eb="76">
      <t>ミズイロ</t>
    </rPh>
    <rPh sb="81" eb="83">
      <t>センタク</t>
    </rPh>
    <rPh sb="91" eb="94">
      <t>センタクゴ</t>
    </rPh>
    <rPh sb="104" eb="105">
      <t>ラン</t>
    </rPh>
    <rPh sb="106" eb="110">
      <t>キサイフヨウ</t>
    </rPh>
    <phoneticPr fontId="11"/>
  </si>
  <si>
    <t>うちハイブリッド蓄電システムのパワコン出力(Z)</t>
    <rPh sb="8" eb="10">
      <t>チクデン</t>
    </rPh>
    <rPh sb="19" eb="21">
      <t>シュツリョク</t>
    </rPh>
    <phoneticPr fontId="11"/>
  </si>
  <si>
    <t>導入するパワコンの出力合計</t>
    <rPh sb="0" eb="2">
      <t>ドウニュウ</t>
    </rPh>
    <rPh sb="9" eb="11">
      <t>シュツリョク</t>
    </rPh>
    <rPh sb="11" eb="13">
      <t>ゴウケイ</t>
    </rPh>
    <phoneticPr fontId="11"/>
  </si>
  <si>
    <t>※3 C0-2経費区分集計表「【定置用蓄電池】」に計上した経費のうち、補助対象経費の合計金額が転記されます。</t>
    <rPh sb="7" eb="14">
      <t>ケイヒクブンシュウケイヒョウ</t>
    </rPh>
    <rPh sb="25" eb="27">
      <t>ケイジョウ</t>
    </rPh>
    <rPh sb="29" eb="31">
      <t>ケイヒ</t>
    </rPh>
    <rPh sb="35" eb="41">
      <t>ホジョタイショウケイヒ</t>
    </rPh>
    <rPh sb="42" eb="44">
      <t>ゴウケイ</t>
    </rPh>
    <rPh sb="44" eb="46">
      <t>キンガク</t>
    </rPh>
    <rPh sb="47" eb="49">
      <t>テンキ</t>
    </rPh>
    <phoneticPr fontId="11"/>
  </si>
  <si>
    <r>
      <t>蓄電池に係る金額（U=(T-V)÷蓄電池容量)</t>
    </r>
    <r>
      <rPr>
        <vertAlign val="superscript"/>
        <sz val="10"/>
        <rFont val="游ゴシック"/>
        <family val="3"/>
        <charset val="128"/>
        <scheme val="minor"/>
      </rPr>
      <t>※5</t>
    </r>
    <rPh sb="17" eb="20">
      <t>チクデンチ</t>
    </rPh>
    <rPh sb="20" eb="22">
      <t>ヨウリョウ</t>
    </rPh>
    <phoneticPr fontId="11"/>
  </si>
  <si>
    <t>※5 目標価格と比較される蓄電池に関わる金額を算出します。</t>
    <rPh sb="3" eb="7">
      <t>モクヒョウカカク</t>
    </rPh>
    <rPh sb="8" eb="10">
      <t>ヒカク</t>
    </rPh>
    <rPh sb="13" eb="16">
      <t>チクデンチ</t>
    </rPh>
    <rPh sb="17" eb="18">
      <t>カカ</t>
    </rPh>
    <rPh sb="20" eb="22">
      <t>キンガク</t>
    </rPh>
    <rPh sb="23" eb="25">
      <t>サンシュツ</t>
    </rPh>
    <phoneticPr fontId="11"/>
  </si>
  <si>
    <r>
      <t>蓄電システム以外の経費の選択額(V)</t>
    </r>
    <r>
      <rPr>
        <vertAlign val="superscript"/>
        <sz val="10"/>
        <rFont val="游ゴシック"/>
        <family val="3"/>
        <charset val="128"/>
        <scheme val="minor"/>
      </rPr>
      <t>※4</t>
    </r>
    <rPh sb="0" eb="2">
      <t>チクデン</t>
    </rPh>
    <rPh sb="6" eb="8">
      <t>イガイ</t>
    </rPh>
    <rPh sb="9" eb="11">
      <t>ケイヒ</t>
    </rPh>
    <rPh sb="12" eb="15">
      <t>センタクガク</t>
    </rPh>
    <phoneticPr fontId="11"/>
  </si>
  <si>
    <t>※4 ハイブリッド蓄電池システムを導入する場合は、蓄電システム以外の経費が切り分けが「できる」 場合は(R)、
　「できない場合」は(S)が転記されます。導入しない場合は、「0円」になります。</t>
    <rPh sb="21" eb="23">
      <t>バアイ</t>
    </rPh>
    <rPh sb="77" eb="79">
      <t>ドウニュウ</t>
    </rPh>
    <rPh sb="82" eb="84">
      <t>バアイ</t>
    </rPh>
    <rPh sb="88" eb="89">
      <t>エン</t>
    </rPh>
    <phoneticPr fontId="11"/>
  </si>
  <si>
    <r>
      <t>ハイブリッド蓄電システムを導入する場合に加算する補助対象経費(O2)</t>
    </r>
    <r>
      <rPr>
        <vertAlign val="superscript"/>
        <sz val="10"/>
        <rFont val="游ゴシック"/>
        <family val="3"/>
        <charset val="128"/>
        <scheme val="minor"/>
      </rPr>
      <t>※2</t>
    </r>
    <rPh sb="6" eb="8">
      <t>チクデン</t>
    </rPh>
    <rPh sb="13" eb="15">
      <t>ドウニュウ</t>
    </rPh>
    <rPh sb="17" eb="19">
      <t>バアイ</t>
    </rPh>
    <rPh sb="20" eb="22">
      <t>カサン</t>
    </rPh>
    <rPh sb="24" eb="30">
      <t>ホジョタイショウケイヒ</t>
    </rPh>
    <phoneticPr fontId="11"/>
  </si>
  <si>
    <r>
      <rPr>
        <sz val="12"/>
        <color theme="1"/>
        <rFont val="ＭＳ ゴシック"/>
        <family val="3"/>
        <charset val="128"/>
      </rPr>
      <t>（注）記入した金額の根拠資料を添付してください。</t>
    </r>
    <phoneticPr fontId="12"/>
  </si>
  <si>
    <r>
      <rPr>
        <sz val="12"/>
        <rFont val="ＭＳ ゴシック"/>
        <family val="3"/>
        <charset val="128"/>
      </rPr>
      <t>消費税抜き</t>
    </r>
    <rPh sb="0" eb="3">
      <t>ショウヒゼイ</t>
    </rPh>
    <rPh sb="3" eb="4">
      <t>ヌ</t>
    </rPh>
    <phoneticPr fontId="11"/>
  </si>
  <si>
    <t>材料費</t>
    <rPh sb="0" eb="3">
      <t>ザイリョウヒ</t>
    </rPh>
    <phoneticPr fontId="2"/>
  </si>
  <si>
    <t>労務費</t>
    <rPh sb="0" eb="3">
      <t>ロウムヒ</t>
    </rPh>
    <phoneticPr fontId="2"/>
  </si>
  <si>
    <t>直接経費</t>
    <rPh sb="0" eb="2">
      <t>チョクセツ</t>
    </rPh>
    <rPh sb="2" eb="4">
      <t>ケイヒ</t>
    </rPh>
    <phoneticPr fontId="2"/>
  </si>
  <si>
    <t>共通仮設費</t>
    <rPh sb="0" eb="2">
      <t>キョウツウ</t>
    </rPh>
    <rPh sb="2" eb="4">
      <t>カセツ</t>
    </rPh>
    <rPh sb="4" eb="5">
      <t>ヒ</t>
    </rPh>
    <phoneticPr fontId="2"/>
  </si>
  <si>
    <t>現場管理費</t>
    <phoneticPr fontId="12"/>
  </si>
  <si>
    <t>一般管理費</t>
    <rPh sb="0" eb="2">
      <t>イッパン</t>
    </rPh>
    <rPh sb="2" eb="5">
      <t>カンリヒ</t>
    </rPh>
    <phoneticPr fontId="2"/>
  </si>
  <si>
    <t>見積書１【太陽光発電設備（蓄電池以外、自営線以外）】</t>
    <phoneticPr fontId="11"/>
  </si>
  <si>
    <t>値上げ</t>
    <rPh sb="0" eb="2">
      <t>ネア</t>
    </rPh>
    <phoneticPr fontId="11"/>
  </si>
  <si>
    <t>合計 [円]
(H)=
(D)+(G)</t>
    <rPh sb="0" eb="2">
      <t>ゴウケイ</t>
    </rPh>
    <phoneticPr fontId="12"/>
  </si>
  <si>
    <t>(C)=(H)
であるか</t>
    <phoneticPr fontId="11"/>
  </si>
  <si>
    <t>工事費</t>
    <rPh sb="0" eb="2">
      <t>コウジ</t>
    </rPh>
    <rPh sb="2" eb="3">
      <t>ヒ</t>
    </rPh>
    <phoneticPr fontId="2"/>
  </si>
  <si>
    <t>設備費</t>
    <rPh sb="0" eb="2">
      <t>セツビ</t>
    </rPh>
    <rPh sb="2" eb="3">
      <t>ヒ</t>
    </rPh>
    <phoneticPr fontId="2"/>
  </si>
  <si>
    <t>事務費</t>
    <rPh sb="0" eb="3">
      <t>ジムヒ</t>
    </rPh>
    <phoneticPr fontId="2"/>
  </si>
  <si>
    <t>補助対象
外経費 [円](G)</t>
    <rPh sb="0" eb="2">
      <t>ホジョ</t>
    </rPh>
    <rPh sb="2" eb="4">
      <t>タイショウ</t>
    </rPh>
    <rPh sb="5" eb="6">
      <t>ガイ</t>
    </rPh>
    <rPh sb="6" eb="8">
      <t>ケイヒ</t>
    </rPh>
    <phoneticPr fontId="12"/>
  </si>
  <si>
    <t>※根拠資料（見積書等）No.</t>
    <rPh sb="1" eb="5">
      <t>コンキョシリョウ</t>
    </rPh>
    <rPh sb="6" eb="8">
      <t>ミツモリ</t>
    </rPh>
    <rPh sb="8" eb="9">
      <t>ショ</t>
    </rPh>
    <rPh sb="9" eb="10">
      <t>トウ</t>
    </rPh>
    <phoneticPr fontId="2"/>
  </si>
  <si>
    <t>本工事費</t>
    <rPh sb="0" eb="1">
      <t>ホン</t>
    </rPh>
    <rPh sb="1" eb="4">
      <t>コウジヒ</t>
    </rPh>
    <phoneticPr fontId="2"/>
  </si>
  <si>
    <t>付帯
工事費</t>
    <rPh sb="0" eb="2">
      <t>フタイ</t>
    </rPh>
    <rPh sb="3" eb="5">
      <t>コウジ</t>
    </rPh>
    <rPh sb="5" eb="6">
      <t>ヒ</t>
    </rPh>
    <phoneticPr fontId="2"/>
  </si>
  <si>
    <t>機械
器具費</t>
    <rPh sb="0" eb="2">
      <t>キカイ</t>
    </rPh>
    <rPh sb="3" eb="5">
      <t>キグ</t>
    </rPh>
    <rPh sb="5" eb="6">
      <t>ヒ</t>
    </rPh>
    <phoneticPr fontId="2"/>
  </si>
  <si>
    <t>間接工事費合計</t>
    <rPh sb="0" eb="5">
      <t>カンセツコウジヒ</t>
    </rPh>
    <rPh sb="5" eb="7">
      <t>ゴウケイ</t>
    </rPh>
    <phoneticPr fontId="11"/>
  </si>
  <si>
    <t>【定置用蓄電池】</t>
    <phoneticPr fontId="11"/>
  </si>
  <si>
    <t>見積もり合計</t>
    <rPh sb="0" eb="2">
      <t>ミツ</t>
    </rPh>
    <rPh sb="4" eb="6">
      <t>ゴウケイ</t>
    </rPh>
    <phoneticPr fontId="11"/>
  </si>
  <si>
    <t>計</t>
    <rPh sb="0" eb="1">
      <t>ケイ</t>
    </rPh>
    <phoneticPr fontId="12"/>
  </si>
  <si>
    <t>【太陽光発電設備】計（見積もり1＋見積もり2）</t>
    <rPh sb="1" eb="8">
      <t>タイヨウコウハツデンセツビ</t>
    </rPh>
    <rPh sb="9" eb="10">
      <t>ケイ</t>
    </rPh>
    <rPh sb="11" eb="13">
      <t>ミツ</t>
    </rPh>
    <rPh sb="17" eb="19">
      <t>ミツ</t>
    </rPh>
    <phoneticPr fontId="11"/>
  </si>
  <si>
    <t>金額</t>
    <rPh sb="0" eb="2">
      <t>キンガク</t>
    </rPh>
    <phoneticPr fontId="12"/>
  </si>
  <si>
    <t>付帯工事費</t>
    <rPh sb="0" eb="2">
      <t>フタイ</t>
    </rPh>
    <rPh sb="2" eb="4">
      <t>コウジ</t>
    </rPh>
    <rPh sb="4" eb="5">
      <t>ヒ</t>
    </rPh>
    <phoneticPr fontId="2"/>
  </si>
  <si>
    <t>機械器具費</t>
    <rPh sb="0" eb="2">
      <t>キカイ</t>
    </rPh>
    <rPh sb="2" eb="4">
      <t>キグ</t>
    </rPh>
    <rPh sb="4" eb="5">
      <t>ヒ</t>
    </rPh>
    <phoneticPr fontId="2"/>
  </si>
  <si>
    <t>測量及試験費</t>
    <phoneticPr fontId="12"/>
  </si>
  <si>
    <t>補助対象
経費合計</t>
    <rPh sb="0" eb="2">
      <t>ホジョ</t>
    </rPh>
    <rPh sb="2" eb="4">
      <t>タイショウ</t>
    </rPh>
    <rPh sb="5" eb="7">
      <t>ケイヒ</t>
    </rPh>
    <rPh sb="7" eb="9">
      <t>ゴウケイ</t>
    </rPh>
    <phoneticPr fontId="12"/>
  </si>
  <si>
    <t>補助対象
外経費</t>
    <rPh sb="0" eb="2">
      <t>ホジョ</t>
    </rPh>
    <rPh sb="2" eb="4">
      <t>タイショウ</t>
    </rPh>
    <rPh sb="5" eb="6">
      <t>ガイ</t>
    </rPh>
    <rPh sb="6" eb="8">
      <t>ケイヒ</t>
    </rPh>
    <phoneticPr fontId="12"/>
  </si>
  <si>
    <t xml:space="preserve">合計 </t>
  </si>
  <si>
    <t>【自営線】</t>
    <rPh sb="1" eb="4">
      <t>ジエイセン</t>
    </rPh>
    <phoneticPr fontId="11"/>
  </si>
  <si>
    <t>ー</t>
  </si>
  <si>
    <r>
      <rPr>
        <sz val="12"/>
        <rFont val="ＭＳ ゴシック"/>
        <family val="3"/>
        <charset val="128"/>
      </rPr>
      <t>定置用蓄電池</t>
    </r>
    <phoneticPr fontId="22"/>
  </si>
  <si>
    <r>
      <rPr>
        <sz val="12"/>
        <rFont val="ＭＳ ゴシック"/>
        <family val="3"/>
        <charset val="128"/>
      </rPr>
      <t>計</t>
    </r>
    <rPh sb="0" eb="1">
      <t>ケイ</t>
    </rPh>
    <phoneticPr fontId="22"/>
  </si>
  <si>
    <r>
      <rPr>
        <sz val="12"/>
        <rFont val="ＭＳ ゴシック"/>
        <family val="3"/>
        <charset val="128"/>
      </rPr>
      <t>（</t>
    </r>
    <r>
      <rPr>
        <sz val="12"/>
        <rFont val="Arial"/>
        <family val="2"/>
      </rPr>
      <t>1,000</t>
    </r>
    <r>
      <rPr>
        <sz val="12"/>
        <rFont val="ＭＳ ゴシック"/>
        <family val="3"/>
        <charset val="128"/>
      </rPr>
      <t>円未満切り捨て）</t>
    </r>
    <phoneticPr fontId="22"/>
  </si>
  <si>
    <r>
      <rPr>
        <sz val="12"/>
        <rFont val="ＭＳ ゴシック"/>
        <family val="3"/>
        <charset val="128"/>
      </rPr>
      <t>　　経費区分集計表のとおり</t>
    </r>
    <rPh sb="2" eb="4">
      <t>ケイヒ</t>
    </rPh>
    <rPh sb="4" eb="6">
      <t>クブン</t>
    </rPh>
    <rPh sb="6" eb="9">
      <t>シュウケイヒョウ</t>
    </rPh>
    <phoneticPr fontId="22"/>
  </si>
  <si>
    <r>
      <rPr>
        <sz val="12"/>
        <rFont val="ＭＳ ゴシック"/>
        <family val="3"/>
        <charset val="128"/>
      </rPr>
      <t>円</t>
    </r>
    <rPh sb="0" eb="1">
      <t>エン</t>
    </rPh>
    <phoneticPr fontId="22"/>
  </si>
  <si>
    <r>
      <t xml:space="preserve">(1) </t>
    </r>
    <r>
      <rPr>
        <sz val="12"/>
        <rFont val="ＭＳ ゴシック"/>
        <family val="3"/>
        <charset val="128"/>
      </rPr>
      <t>総事業費
　</t>
    </r>
    <rPh sb="4" eb="8">
      <t>ソウジギョウヒ</t>
    </rPh>
    <phoneticPr fontId="19"/>
  </si>
  <si>
    <r>
      <t xml:space="preserve">(2) </t>
    </r>
    <r>
      <rPr>
        <sz val="12"/>
        <rFont val="ＭＳ ゴシック"/>
        <family val="3"/>
        <charset val="128"/>
      </rPr>
      <t xml:space="preserve">寄付金その他の収入
</t>
    </r>
    <r>
      <rPr>
        <sz val="10"/>
        <rFont val="Arial"/>
        <family val="2"/>
      </rPr>
      <t xml:space="preserve"> </t>
    </r>
    <r>
      <rPr>
        <sz val="10"/>
        <rFont val="ＭＳ ゴシック"/>
        <family val="3"/>
        <charset val="128"/>
      </rPr>
      <t xml:space="preserve">※寄付金その他の収入がある
</t>
    </r>
    <r>
      <rPr>
        <sz val="10"/>
        <rFont val="Arial"/>
        <family val="2"/>
      </rPr>
      <t xml:space="preserve">   </t>
    </r>
    <r>
      <rPr>
        <sz val="10"/>
        <rFont val="ＭＳ ゴシック"/>
        <family val="3"/>
        <charset val="128"/>
      </rPr>
      <t>場合は入力すること</t>
    </r>
    <rPh sb="4" eb="7">
      <t>キフキン</t>
    </rPh>
    <rPh sb="9" eb="10">
      <t>タ</t>
    </rPh>
    <rPh sb="11" eb="13">
      <t>シュウニュウ</t>
    </rPh>
    <phoneticPr fontId="19"/>
  </si>
  <si>
    <r>
      <t xml:space="preserve">(3) </t>
    </r>
    <r>
      <rPr>
        <sz val="12"/>
        <rFont val="ＭＳ ゴシック"/>
        <family val="3"/>
        <charset val="128"/>
      </rPr>
      <t xml:space="preserve">差引額
</t>
    </r>
    <r>
      <rPr>
        <sz val="10"/>
        <rFont val="ＭＳ ゴシック"/>
        <family val="3"/>
        <charset val="128"/>
      </rPr>
      <t>　※</t>
    </r>
    <r>
      <rPr>
        <sz val="10"/>
        <rFont val="Arial"/>
        <family val="2"/>
      </rPr>
      <t>(1)-(2)</t>
    </r>
    <rPh sb="4" eb="6">
      <t>サシヒキ</t>
    </rPh>
    <rPh sb="6" eb="7">
      <t>ガク</t>
    </rPh>
    <phoneticPr fontId="19"/>
  </si>
  <si>
    <r>
      <t xml:space="preserve">(4) </t>
    </r>
    <r>
      <rPr>
        <sz val="12"/>
        <rFont val="ＭＳ ゴシック"/>
        <family val="3"/>
        <charset val="128"/>
      </rPr>
      <t>補助対象経費</t>
    </r>
    <phoneticPr fontId="22"/>
  </si>
  <si>
    <r>
      <t xml:space="preserve">(6) </t>
    </r>
    <r>
      <rPr>
        <sz val="12"/>
        <rFont val="ＭＳ ゴシック"/>
        <family val="3"/>
        <charset val="128"/>
      </rPr>
      <t xml:space="preserve">選定額
</t>
    </r>
    <r>
      <rPr>
        <sz val="10"/>
        <rFont val="ＭＳ ゴシック"/>
        <family val="3"/>
        <charset val="128"/>
      </rPr>
      <t>　※</t>
    </r>
    <r>
      <rPr>
        <sz val="10"/>
        <rFont val="Arial"/>
        <family val="2"/>
      </rPr>
      <t>(4)</t>
    </r>
    <r>
      <rPr>
        <sz val="10"/>
        <rFont val="ＭＳ ゴシック"/>
        <family val="3"/>
        <charset val="128"/>
      </rPr>
      <t>と</t>
    </r>
    <r>
      <rPr>
        <sz val="10"/>
        <rFont val="Arial"/>
        <family val="2"/>
      </rPr>
      <t>(5)</t>
    </r>
    <r>
      <rPr>
        <sz val="10"/>
        <rFont val="ＭＳ ゴシック"/>
        <family val="3"/>
        <charset val="128"/>
      </rPr>
      <t>を比較して
　　少ない方の額</t>
    </r>
    <rPh sb="4" eb="6">
      <t>センテイ</t>
    </rPh>
    <rPh sb="6" eb="7">
      <t>ガク</t>
    </rPh>
    <rPh sb="18" eb="20">
      <t>ヒカク</t>
    </rPh>
    <rPh sb="25" eb="26">
      <t>スク</t>
    </rPh>
    <rPh sb="28" eb="29">
      <t>ホウ</t>
    </rPh>
    <rPh sb="30" eb="31">
      <t>ガク</t>
    </rPh>
    <phoneticPr fontId="19"/>
  </si>
  <si>
    <r>
      <t xml:space="preserve">(7) </t>
    </r>
    <r>
      <rPr>
        <sz val="12"/>
        <rFont val="ＭＳ ゴシック"/>
        <family val="3"/>
        <charset val="128"/>
      </rPr>
      <t xml:space="preserve">補助基本額
</t>
    </r>
    <r>
      <rPr>
        <sz val="10"/>
        <rFont val="ＭＳ ゴシック"/>
        <family val="3"/>
        <charset val="128"/>
      </rPr>
      <t>　※</t>
    </r>
    <r>
      <rPr>
        <sz val="10"/>
        <rFont val="Arial"/>
        <family val="2"/>
      </rPr>
      <t>(3)</t>
    </r>
    <r>
      <rPr>
        <sz val="10"/>
        <rFont val="ＭＳ ゴシック"/>
        <family val="3"/>
        <charset val="128"/>
      </rPr>
      <t>と</t>
    </r>
    <r>
      <rPr>
        <sz val="10"/>
        <rFont val="Arial"/>
        <family val="2"/>
      </rPr>
      <t>(6)</t>
    </r>
    <r>
      <rPr>
        <sz val="10"/>
        <rFont val="ＭＳ ゴシック"/>
        <family val="3"/>
        <charset val="128"/>
      </rPr>
      <t>を比較して
　　少ない方の額</t>
    </r>
    <rPh sb="4" eb="6">
      <t>ホジョ</t>
    </rPh>
    <rPh sb="6" eb="8">
      <t>キホン</t>
    </rPh>
    <rPh sb="8" eb="9">
      <t>ガク</t>
    </rPh>
    <rPh sb="20" eb="22">
      <t>ヒカク</t>
    </rPh>
    <rPh sb="27" eb="28">
      <t>スク</t>
    </rPh>
    <rPh sb="30" eb="31">
      <t>ホウ</t>
    </rPh>
    <rPh sb="32" eb="33">
      <t>ガク</t>
    </rPh>
    <phoneticPr fontId="19"/>
  </si>
  <si>
    <r>
      <t xml:space="preserve">(8) </t>
    </r>
    <r>
      <rPr>
        <sz val="12"/>
        <rFont val="ＭＳ ゴシック"/>
        <family val="3"/>
        <charset val="128"/>
      </rPr>
      <t xml:space="preserve">補助金所要額
</t>
    </r>
    <r>
      <rPr>
        <sz val="10"/>
        <rFont val="ＭＳ ゴシック"/>
        <family val="3"/>
        <charset val="128"/>
      </rPr>
      <t>　※内訳は下記のとおり
　　</t>
    </r>
    <r>
      <rPr>
        <sz val="10"/>
        <rFont val="Arial"/>
        <family val="2"/>
      </rPr>
      <t>(</t>
    </r>
    <r>
      <rPr>
        <sz val="10"/>
        <rFont val="ＭＳ ゴシック"/>
        <family val="3"/>
        <charset val="128"/>
      </rPr>
      <t>千円未満切り捨て</t>
    </r>
    <r>
      <rPr>
        <sz val="10"/>
        <rFont val="Arial"/>
        <family val="2"/>
      </rPr>
      <t>)</t>
    </r>
    <rPh sb="4" eb="7">
      <t>ホジョキン</t>
    </rPh>
    <rPh sb="7" eb="9">
      <t>ショヨウ</t>
    </rPh>
    <rPh sb="9" eb="10">
      <t>ガク</t>
    </rPh>
    <rPh sb="13" eb="15">
      <t>ウチワケ</t>
    </rPh>
    <rPh sb="16" eb="18">
      <t>カキ</t>
    </rPh>
    <rPh sb="30" eb="31">
      <t>キ</t>
    </rPh>
    <rPh sb="32" eb="33">
      <t>ス</t>
    </rPh>
    <phoneticPr fontId="19"/>
  </si>
  <si>
    <r>
      <rPr>
        <sz val="11"/>
        <rFont val="ＭＳ ゴシック"/>
        <family val="3"/>
        <charset val="128"/>
      </rPr>
      <t>補助金所要額の
うち消費税分</t>
    </r>
    <rPh sb="0" eb="6">
      <t>ホジョキンショヨウガク</t>
    </rPh>
    <rPh sb="10" eb="14">
      <t>ショウヒゼイブン</t>
    </rPh>
    <phoneticPr fontId="11"/>
  </si>
  <si>
    <r>
      <rPr>
        <sz val="12"/>
        <color rgb="FF000000"/>
        <rFont val="ＭＳ ゴシック"/>
        <family val="3"/>
        <charset val="128"/>
      </rPr>
      <t>【</t>
    </r>
    <r>
      <rPr>
        <sz val="12"/>
        <color rgb="FF000000"/>
        <rFont val="Arial"/>
        <family val="2"/>
      </rPr>
      <t>1</t>
    </r>
    <r>
      <rPr>
        <sz val="12"/>
        <color rgb="FF000000"/>
        <rFont val="ＭＳ ゴシック"/>
        <family val="3"/>
        <charset val="128"/>
      </rPr>
      <t>年目】</t>
    </r>
    <rPh sb="2" eb="4">
      <t>ネンメ</t>
    </rPh>
    <phoneticPr fontId="11"/>
  </si>
  <si>
    <r>
      <rPr>
        <sz val="12"/>
        <rFont val="ＭＳ ゴシック"/>
        <family val="3"/>
        <charset val="128"/>
      </rPr>
      <t>購入予定の主な財産の内訳（一品、一組又は一式の価格が</t>
    </r>
    <r>
      <rPr>
        <sz val="12"/>
        <rFont val="Arial"/>
        <family val="2"/>
      </rPr>
      <t>50</t>
    </r>
    <r>
      <rPr>
        <sz val="12"/>
        <rFont val="ＭＳ ゴシック"/>
        <family val="3"/>
        <charset val="128"/>
      </rPr>
      <t>万円以上のもの）</t>
    </r>
    <phoneticPr fontId="22"/>
  </si>
  <si>
    <r>
      <rPr>
        <sz val="12"/>
        <color theme="1"/>
        <rFont val="ＭＳ ゴシック"/>
        <family val="3"/>
        <charset val="128"/>
      </rPr>
      <t>名称</t>
    </r>
    <rPh sb="0" eb="2">
      <t>メイショウ</t>
    </rPh>
    <phoneticPr fontId="19"/>
  </si>
  <si>
    <r>
      <rPr>
        <sz val="12"/>
        <color theme="1"/>
        <rFont val="ＭＳ ゴシック"/>
        <family val="3"/>
        <charset val="128"/>
      </rPr>
      <t>仕様</t>
    </r>
    <rPh sb="0" eb="2">
      <t>シヨウ</t>
    </rPh>
    <phoneticPr fontId="19"/>
  </si>
  <si>
    <r>
      <rPr>
        <sz val="12"/>
        <color theme="1"/>
        <rFont val="ＭＳ ゴシック"/>
        <family val="3"/>
        <charset val="128"/>
      </rPr>
      <t>単価</t>
    </r>
    <rPh sb="0" eb="2">
      <t>タンカ</t>
    </rPh>
    <phoneticPr fontId="19"/>
  </si>
  <si>
    <r>
      <rPr>
        <sz val="12"/>
        <color theme="1"/>
        <rFont val="ＭＳ ゴシック"/>
        <family val="3"/>
        <charset val="128"/>
      </rPr>
      <t>数量</t>
    </r>
    <rPh sb="0" eb="2">
      <t>スウリョウ</t>
    </rPh>
    <phoneticPr fontId="19"/>
  </si>
  <si>
    <r>
      <rPr>
        <sz val="12"/>
        <color theme="1"/>
        <rFont val="ＭＳ ゴシック"/>
        <family val="3"/>
        <charset val="128"/>
      </rPr>
      <t>金額</t>
    </r>
    <rPh sb="0" eb="2">
      <t>キンガク</t>
    </rPh>
    <phoneticPr fontId="19"/>
  </si>
  <si>
    <r>
      <rPr>
        <sz val="12"/>
        <color theme="1"/>
        <rFont val="ＭＳ ゴシック"/>
        <family val="3"/>
        <charset val="128"/>
      </rPr>
      <t>購入予定時期</t>
    </r>
    <phoneticPr fontId="19"/>
  </si>
  <si>
    <r>
      <rPr>
        <sz val="12"/>
        <color rgb="FF000000"/>
        <rFont val="ＭＳ ゴシック"/>
        <family val="3"/>
        <charset val="128"/>
      </rPr>
      <t>【</t>
    </r>
    <r>
      <rPr>
        <sz val="12"/>
        <color rgb="FF000000"/>
        <rFont val="Arial"/>
        <family val="2"/>
      </rPr>
      <t>2</t>
    </r>
    <r>
      <rPr>
        <sz val="12"/>
        <color rgb="FF000000"/>
        <rFont val="ＭＳ ゴシック"/>
        <family val="3"/>
        <charset val="128"/>
      </rPr>
      <t>年目】</t>
    </r>
    <rPh sb="2" eb="4">
      <t>ネンメ</t>
    </rPh>
    <phoneticPr fontId="11"/>
  </si>
  <si>
    <r>
      <rPr>
        <sz val="12"/>
        <rFont val="ＭＳ ゴシック"/>
        <family val="3"/>
        <charset val="128"/>
      </rPr>
      <t>購入予定の主な財産の内訳（原則、一品、一組又は一式の価格が</t>
    </r>
    <r>
      <rPr>
        <sz val="12"/>
        <rFont val="Arial"/>
        <family val="2"/>
      </rPr>
      <t>50</t>
    </r>
    <r>
      <rPr>
        <sz val="12"/>
        <rFont val="ＭＳ ゴシック"/>
        <family val="3"/>
        <charset val="128"/>
      </rPr>
      <t>万円以上のもの）</t>
    </r>
    <rPh sb="13" eb="15">
      <t>ゲンソク</t>
    </rPh>
    <phoneticPr fontId="22"/>
  </si>
  <si>
    <t>※1,2 建設省告示第1454号の基準風速(Vo)区分（(1)～(9)）、多雪区域（垂直積雪量≧100cm）該当有無を選択してください。</t>
    <rPh sb="54" eb="58">
      <t>ガイトウウム</t>
    </rPh>
    <rPh sb="59" eb="61">
      <t>センタク</t>
    </rPh>
    <phoneticPr fontId="11"/>
  </si>
  <si>
    <t>架台設置場所の環境と架台強度</t>
    <phoneticPr fontId="11"/>
  </si>
  <si>
    <t>基準風速・基準積雪の値</t>
    <rPh sb="0" eb="2">
      <t>キジュン</t>
    </rPh>
    <rPh sb="2" eb="4">
      <t>フウソク</t>
    </rPh>
    <rPh sb="5" eb="7">
      <t>キジュン</t>
    </rPh>
    <rPh sb="7" eb="9">
      <t>セキセツ</t>
    </rPh>
    <rPh sb="10" eb="11">
      <t>チ</t>
    </rPh>
    <phoneticPr fontId="11"/>
  </si>
  <si>
    <t>　　　　　　　　　　　　　　　　（B-6と記載を合わせてください転記してください）</t>
    <phoneticPr fontId="11"/>
  </si>
  <si>
    <r>
      <t>【補助対象設備の導入有無】</t>
    </r>
    <r>
      <rPr>
        <sz val="9"/>
        <rFont val="游ゴシック"/>
        <family val="3"/>
        <charset val="128"/>
        <scheme val="minor"/>
      </rPr>
      <t>（導入する設備を「✓」で選択してください。（複数選択可））</t>
    </r>
    <rPh sb="1" eb="3">
      <t>ホジョ</t>
    </rPh>
    <rPh sb="3" eb="5">
      <t>タイショウ</t>
    </rPh>
    <rPh sb="5" eb="7">
      <t>セツビ</t>
    </rPh>
    <rPh sb="8" eb="12">
      <t>ドウニュウウム</t>
    </rPh>
    <rPh sb="14" eb="16">
      <t>ドウニュウ</t>
    </rPh>
    <rPh sb="18" eb="20">
      <t>セツビ</t>
    </rPh>
    <rPh sb="25" eb="27">
      <t>センタク</t>
    </rPh>
    <phoneticPr fontId="11"/>
  </si>
  <si>
    <t>太陽光発電設備</t>
    <rPh sb="0" eb="5">
      <t>タイヨウコウハツデン</t>
    </rPh>
    <rPh sb="5" eb="7">
      <t>セツビ</t>
    </rPh>
    <phoneticPr fontId="11"/>
  </si>
  <si>
    <t>-</t>
  </si>
  <si>
    <r>
      <rPr>
        <sz val="12"/>
        <rFont val="ＭＳ ゴシック"/>
        <family val="3"/>
        <charset val="128"/>
      </rPr>
      <t>見積もり</t>
    </r>
    <r>
      <rPr>
        <sz val="12"/>
        <rFont val="Arial"/>
        <family val="2"/>
      </rPr>
      <t>1</t>
    </r>
    <rPh sb="0" eb="2">
      <t>ミツ</t>
    </rPh>
    <phoneticPr fontId="22"/>
  </si>
  <si>
    <t>遵守する</t>
    <phoneticPr fontId="11"/>
  </si>
  <si>
    <t>＊「(4) 補助対象経費の内訳」の金額等とリンクしています。
＊記入欄は、消費税欄のみです。
　（U列、V列の橙色セル）</t>
    <rPh sb="32" eb="35">
      <t>キニュウラン</t>
    </rPh>
    <rPh sb="37" eb="41">
      <t>ショウヒゼイラン</t>
    </rPh>
    <rPh sb="50" eb="51">
      <t>レツ</t>
    </rPh>
    <rPh sb="53" eb="54">
      <t>レツ</t>
    </rPh>
    <rPh sb="55" eb="57">
      <t>ダイダイイロ</t>
    </rPh>
    <phoneticPr fontId="11"/>
  </si>
  <si>
    <t>←消費税記入欄（「消費税等相当額を補助対象経費に含めて補助金額を算定できるもの」に該当する事業者のみ記入可です）
　U列：補助対象経費の消費税、V列：補助対象外経費の消費税
　〇【太陽光発電設備（蓄電池以外、自営線以外）】見積書１</t>
    <rPh sb="1" eb="4">
      <t>ショウヒゼイ</t>
    </rPh>
    <rPh sb="4" eb="6">
      <t>キニュウ</t>
    </rPh>
    <rPh sb="6" eb="7">
      <t>ラン</t>
    </rPh>
    <rPh sb="52" eb="53">
      <t>カ</t>
    </rPh>
    <rPh sb="59" eb="60">
      <t>レツ</t>
    </rPh>
    <rPh sb="61" eb="67">
      <t>ホジョタイショウケイヒ</t>
    </rPh>
    <rPh sb="68" eb="71">
      <t>ショウヒゼイ</t>
    </rPh>
    <rPh sb="73" eb="74">
      <t>レツ</t>
    </rPh>
    <rPh sb="75" eb="82">
      <t>ホジョタイショウガイケイヒ</t>
    </rPh>
    <rPh sb="83" eb="86">
      <t>ショウヒゼイ</t>
    </rPh>
    <phoneticPr fontId="11"/>
  </si>
  <si>
    <t>【太陽光発電設備（蓄電池以外、自営線以外）】見積書１</t>
    <phoneticPr fontId="11"/>
  </si>
  <si>
    <t>【太陽光発電設備（蓄電池以外、自営線以外）】見積書２</t>
    <phoneticPr fontId="11"/>
  </si>
  <si>
    <t>←消費税記入欄（「消費税等相当額を補助対象経費に含めて補助金額を算定できるもの」に該当する事業者のみ記入可です）
　U列：補助対象経費の消費税、V列：補助対象外経費の消費税
　〇【太陽光発電設備（蓄電池以外、自営線以外）】見積書2</t>
    <rPh sb="1" eb="4">
      <t>ショウヒゼイ</t>
    </rPh>
    <rPh sb="4" eb="6">
      <t>キニュウ</t>
    </rPh>
    <rPh sb="6" eb="7">
      <t>ラン</t>
    </rPh>
    <rPh sb="52" eb="53">
      <t>カ</t>
    </rPh>
    <rPh sb="59" eb="60">
      <t>レツ</t>
    </rPh>
    <rPh sb="61" eb="67">
      <t>ホジョタイショウケイヒ</t>
    </rPh>
    <rPh sb="68" eb="71">
      <t>ショウヒゼイ</t>
    </rPh>
    <rPh sb="73" eb="74">
      <t>レツ</t>
    </rPh>
    <rPh sb="75" eb="82">
      <t>ホジョタイショウガイケイヒ</t>
    </rPh>
    <rPh sb="83" eb="86">
      <t>ショウヒゼイ</t>
    </rPh>
    <phoneticPr fontId="11"/>
  </si>
  <si>
    <t>←消費税記入欄（「消費税等相当額を補助対象経費に含めて補助金額を算定できるもの」に該当する事業者のみ記入可です）
　U列：補助対象経費の消費税、V列：補助対象外経費の消費税
　〇【定置用蓄電池】</t>
    <rPh sb="1" eb="4">
      <t>ショウヒゼイ</t>
    </rPh>
    <rPh sb="4" eb="6">
      <t>キニュウ</t>
    </rPh>
    <rPh sb="6" eb="7">
      <t>ラン</t>
    </rPh>
    <rPh sb="52" eb="53">
      <t>カ</t>
    </rPh>
    <rPh sb="59" eb="60">
      <t>レツ</t>
    </rPh>
    <rPh sb="61" eb="67">
      <t>ホジョタイショウケイヒ</t>
    </rPh>
    <rPh sb="68" eb="71">
      <t>ショウヒゼイ</t>
    </rPh>
    <rPh sb="73" eb="74">
      <t>レツ</t>
    </rPh>
    <rPh sb="75" eb="82">
      <t>ホジョタイショウガイケイヒ</t>
    </rPh>
    <rPh sb="83" eb="86">
      <t>ショウヒゼイ</t>
    </rPh>
    <phoneticPr fontId="11"/>
  </si>
  <si>
    <t>←消費税記入欄（「消費税等相当額を補助対象経費に含めて補助金額を算定できるもの」に該当する事業者のみ記入可です）
　U列：補助対象経費の消費税、V列：補助対象外経費の消費税
　〇【自営線】</t>
    <rPh sb="1" eb="4">
      <t>ショウヒゼイ</t>
    </rPh>
    <rPh sb="4" eb="6">
      <t>キニュウ</t>
    </rPh>
    <rPh sb="6" eb="7">
      <t>ラン</t>
    </rPh>
    <rPh sb="52" eb="53">
      <t>カ</t>
    </rPh>
    <rPh sb="59" eb="60">
      <t>レツ</t>
    </rPh>
    <rPh sb="61" eb="67">
      <t>ホジョタイショウケイヒ</t>
    </rPh>
    <rPh sb="68" eb="71">
      <t>ショウヒゼイ</t>
    </rPh>
    <rPh sb="73" eb="74">
      <t>レツ</t>
    </rPh>
    <rPh sb="75" eb="82">
      <t>ホジョタイショウガイケイヒ</t>
    </rPh>
    <rPh sb="83" eb="86">
      <t>ショウヒゼイ</t>
    </rPh>
    <phoneticPr fontId="11"/>
  </si>
  <si>
    <t>※経費区分集計表は、以下の４つの区分ごとに用意されています。
　見積書は、必ず４つの経費区分集計表を作成可能な形で取得してください。
　【太陽光発電設備（蓄電池以外、自営線以外）】見積書１
　【太陽光発電設備（蓄電池以外、自営線以外）】見積書2
　【定置用蓄電池】
　【自営線】
※【太陽光発電設備（蓄電池以外、自営線以外）】の経費区分表は２つありますが、
　見積書が一通の場合は、【太陽光発電設備（蓄電池以外、自営線以外）】見積書１
　に記載してください。見積書が２通ある場合は、分けてください。
※区分をまたがる設備を導入場合は、補助率の低い区分集計表に計上してください。
※定置用蓄電池は、目標価格が設定されており、特定の条件を満たすか否かにより
　補助額が異なってきますのでご注意ください。
　詳細は、公募要領「2. 公募する事業の対象」の
　「2.3.2 定置用蓄電池（業務・産業用、家庭用）について」を参照してください。
※記載欄が足りない場合は、各合計の計算式に留意して行を増やしてください。
　（行を増やす場合は計算式もコピーされていることを確認してください。）。
　行高は20にしています。（一部の行高は５にしていおり、そのままでは
　記載が出来ませんので行を広げる場合は20に設定してください。）
※色塗りのあるセルは記入禁止です。
※G列（金額 [円](C)=(A)×(B)）の自動計算式は、小数点以下を切り捨てています。
　見積書で、四捨五入や切り上げで計算している場合は計算結果で誤差が出る場合が
　あります。
　その場合は、協会までご相談ください。
　計算式を修正するなどの対応をしていただきます。
※原則、消費税抜きで作成してください。
　消費税込みで補助金を申請できる団体は、本シート下部の「見積もり合計」の欄に
　ある消費税欄に記入してください。
　消費税込みで補助金を申請できる団体に該当するかについては、
　「C0-3消費税仕入税額控除チェックリスト」により確認してください。</t>
    <rPh sb="1" eb="8">
      <t>ケイヒクブンシュウケイヒョウ</t>
    </rPh>
    <rPh sb="10" eb="12">
      <t>イカ</t>
    </rPh>
    <rPh sb="16" eb="18">
      <t>クブン</t>
    </rPh>
    <rPh sb="21" eb="23">
      <t>ヨウイ</t>
    </rPh>
    <rPh sb="32" eb="35">
      <t>ミツモリショ</t>
    </rPh>
    <rPh sb="52" eb="54">
      <t>カノウ</t>
    </rPh>
    <rPh sb="55" eb="56">
      <t>カタチ</t>
    </rPh>
    <rPh sb="166" eb="171">
      <t>ケイヒクブンヒョウ</t>
    </rPh>
    <rPh sb="182" eb="185">
      <t>ミツモリショ</t>
    </rPh>
    <rPh sb="186" eb="188">
      <t>イッツウ</t>
    </rPh>
    <rPh sb="189" eb="191">
      <t>バアイ</t>
    </rPh>
    <rPh sb="222" eb="224">
      <t>キサイ</t>
    </rPh>
    <rPh sb="231" eb="234">
      <t>ミツモリショ</t>
    </rPh>
    <rPh sb="236" eb="237">
      <t>ツウ</t>
    </rPh>
    <rPh sb="239" eb="241">
      <t>バアイ</t>
    </rPh>
    <rPh sb="243" eb="244">
      <t>ワ</t>
    </rPh>
    <rPh sb="276" eb="281">
      <t>クブンシュウケイヒョウ</t>
    </rPh>
    <rPh sb="315" eb="317">
      <t>トクテイ</t>
    </rPh>
    <rPh sb="355" eb="357">
      <t>ショウサイ</t>
    </rPh>
    <rPh sb="359" eb="363">
      <t>コウボヨウリョウ</t>
    </rPh>
    <rPh sb="411" eb="413">
      <t>サンショウ</t>
    </rPh>
    <rPh sb="467" eb="468">
      <t>ギョウ</t>
    </rPh>
    <rPh sb="469" eb="470">
      <t>フ</t>
    </rPh>
    <rPh sb="472" eb="474">
      <t>バアイ</t>
    </rPh>
    <rPh sb="490" eb="492">
      <t>カクニン</t>
    </rPh>
    <rPh sb="497" eb="498">
      <t>ギョウ</t>
    </rPh>
    <rPh sb="498" eb="499">
      <t>タカ</t>
    </rPh>
    <rPh sb="510" eb="512">
      <t>イチブ</t>
    </rPh>
    <rPh sb="532" eb="534">
      <t>キサイ</t>
    </rPh>
    <rPh sb="535" eb="537">
      <t>デキ</t>
    </rPh>
    <rPh sb="723" eb="725">
      <t>ゲンソク</t>
    </rPh>
    <rPh sb="769" eb="772">
      <t>ショウヒゼイ</t>
    </rPh>
    <rPh sb="772" eb="773">
      <t>ヌ</t>
    </rPh>
    <rPh sb="775" eb="777">
      <t>サクセイ</t>
    </rPh>
    <rPh sb="786" eb="790">
      <t>ショウヒゼイコ</t>
    </rPh>
    <rPh sb="792" eb="795">
      <t>ホジョキン</t>
    </rPh>
    <rPh sb="796" eb="798">
      <t>シンセイ</t>
    </rPh>
    <rPh sb="818" eb="820">
      <t>ガイトウ</t>
    </rPh>
    <rPh sb="856" eb="858">
      <t>カクニンダンタイホンカブランキニュウ</t>
    </rPh>
    <phoneticPr fontId="11"/>
  </si>
  <si>
    <t>単年度事業の場合は記載不要です</t>
    <rPh sb="0" eb="5">
      <t>タンネンドジギョウ</t>
    </rPh>
    <rPh sb="6" eb="8">
      <t>バアイ</t>
    </rPh>
    <rPh sb="9" eb="11">
      <t>キサイ</t>
    </rPh>
    <rPh sb="11" eb="13">
      <t>フヨウ</t>
    </rPh>
    <phoneticPr fontId="22"/>
  </si>
  <si>
    <t>＊経費内訳（1年目)の記入欄は、以下の2か所です。
　・経費内訳の「(2) 寄付金その他の収入」欄。（該当する場合は、その金額を記入）
　・「購入予定の主な財産の内訳（一品、一組又は一式の価格が50万円以上のもの）」
＊本シートは3年度事業用に作成されていますが、本年度の公募は単年度のみのため、
　2年目、全体の経費内訳（経費区分集計表）は非表示になっています（記載も不要です）。</t>
    <rPh sb="1" eb="5">
      <t>ケイヒウチワケ</t>
    </rPh>
    <rPh sb="7" eb="9">
      <t>ネンメ</t>
    </rPh>
    <rPh sb="11" eb="14">
      <t>キニュウラン</t>
    </rPh>
    <rPh sb="16" eb="18">
      <t>イカ</t>
    </rPh>
    <rPh sb="21" eb="22">
      <t>ショ</t>
    </rPh>
    <rPh sb="28" eb="32">
      <t>ケイヒウチワケ</t>
    </rPh>
    <rPh sb="48" eb="49">
      <t>ラン</t>
    </rPh>
    <rPh sb="51" eb="53">
      <t>ガイトウ</t>
    </rPh>
    <rPh sb="55" eb="57">
      <t>バアイ</t>
    </rPh>
    <rPh sb="61" eb="63">
      <t>キンガク</t>
    </rPh>
    <rPh sb="64" eb="66">
      <t>キニュウ</t>
    </rPh>
    <rPh sb="110" eb="111">
      <t>ホン</t>
    </rPh>
    <rPh sb="122" eb="124">
      <t>サクセイ</t>
    </rPh>
    <rPh sb="132" eb="135">
      <t>ホンネンド</t>
    </rPh>
    <rPh sb="136" eb="138">
      <t>コウボ</t>
    </rPh>
    <rPh sb="139" eb="142">
      <t>タンネンド</t>
    </rPh>
    <rPh sb="151" eb="153">
      <t>ネンメ</t>
    </rPh>
    <rPh sb="154" eb="156">
      <t>ゼンタイ</t>
    </rPh>
    <rPh sb="157" eb="161">
      <t>ケイヒウチワケ</t>
    </rPh>
    <rPh sb="162" eb="169">
      <t>ケイヒクブンシュウケイヒョウ</t>
    </rPh>
    <rPh sb="171" eb="174">
      <t>ヒヒョウジ</t>
    </rPh>
    <rPh sb="182" eb="184">
      <t>キサイ</t>
    </rPh>
    <rPh sb="185" eb="187">
      <t>フヨウ</t>
    </rPh>
    <phoneticPr fontId="22"/>
  </si>
  <si>
    <t>＊振込手数料を支払先負担にした場合は、
　経費区分集計表の該当する事業区分に計上して減額してください。
　（複数の事業区分を纏めた支払いを行う場合は、補助率の高い事業区分の経費区分集計表で減額）</t>
    <phoneticPr fontId="22"/>
  </si>
  <si>
    <t>＊合計の金額の右側セルに「事業区分ごとの内訳と合っていません!」の表示が出た場合は、
　各事業区分の金額の合計を見直してください。
　解決しない場合は、協会まで相談してください。
＊なお、「補助金交付額に消費税を含む対象事業者に該当していない」場合に、
　消費税を経費区分集計表に計上してはなりません。</t>
    <rPh sb="1" eb="3">
      <t>ゴウケイ</t>
    </rPh>
    <rPh sb="4" eb="6">
      <t>キンガク</t>
    </rPh>
    <rPh sb="7" eb="9">
      <t>ミギガワ</t>
    </rPh>
    <rPh sb="33" eb="35">
      <t>ヒョウジ</t>
    </rPh>
    <rPh sb="36" eb="37">
      <t>デ</t>
    </rPh>
    <rPh sb="38" eb="40">
      <t>バアイ</t>
    </rPh>
    <rPh sb="44" eb="49">
      <t>カクジギョウクブン</t>
    </rPh>
    <rPh sb="50" eb="52">
      <t>キンガク</t>
    </rPh>
    <rPh sb="53" eb="55">
      <t>ゴウケイ</t>
    </rPh>
    <rPh sb="56" eb="58">
      <t>ミナオ</t>
    </rPh>
    <rPh sb="67" eb="69">
      <t>カイケツ</t>
    </rPh>
    <rPh sb="72" eb="74">
      <t>バアイ</t>
    </rPh>
    <rPh sb="76" eb="78">
      <t>キョウカイ</t>
    </rPh>
    <rPh sb="80" eb="82">
      <t>ソウダン</t>
    </rPh>
    <phoneticPr fontId="22"/>
  </si>
  <si>
    <t>＊消費税を補助事業経費に計上する場合は、
　「太陽光発電設備」、「定置用蓄電池」、「自営線等」ごとに消費税を計算して計上してください。</t>
    <rPh sb="50" eb="53">
      <t>ショウヒゼイ</t>
    </rPh>
    <rPh sb="54" eb="56">
      <t>ケイサン</t>
    </rPh>
    <rPh sb="58" eb="60">
      <t>ケイジョウ</t>
    </rPh>
    <phoneticPr fontId="22"/>
  </si>
  <si>
    <r>
      <t>＊最初に別シートの「C0-2経費区分集計表（1年目）」を完成させてください。
　集計結果が本シートに自動転記されますので、「(2) 寄付金その他の収入」、
　「購入予定の主な財産の内訳」に必要事項を記載してください。
＊B-1の＜1.総事業費及び補助金所要額、CO2削減効果&gt;で選択されている事業実施年が「2年目」、
　もしくは「3年目」の場合は、申請種別（K1セル）が「【完了実績報告用】」に固定されます。
＊（5）基準額　　　　応募申請時　　　(4) 補助対象経費と同額　　　　　
　　　　　　　　　　  交付申請時　　　採択通知の「補助対象経費（基準額）」
　　　　　　　  　　　完了実績報告時　交付決定通知の「補助基本額」
＊（8）補助金所要額　応募申請時　　　(4) 補助対象経費×補助率（交付規程「補助金上限額」が上限）
　　　　　　　　　　  交付申請時　　　(4) 補助対象経費×補助率（採択通知「補助金所要内示額」が上限）
　　　　　　　　　  　完了実績報告時　(4) 補助対象経費×補助率（交付決定通知「補助金の額」が上限）
＊「補助金所要額のうち消費税分」は、「補助金交付額に消費税を含む対象事業者に該当している場合</t>
    </r>
    <r>
      <rPr>
        <b/>
        <vertAlign val="superscript"/>
        <sz val="12"/>
        <color rgb="FFFF0000"/>
        <rFont val="游ゴシック"/>
        <family val="3"/>
        <charset val="128"/>
        <scheme val="minor"/>
      </rPr>
      <t>※</t>
    </r>
    <r>
      <rPr>
        <b/>
        <sz val="12"/>
        <color rgb="FFFF0000"/>
        <rFont val="游ゴシック"/>
        <family val="3"/>
        <charset val="128"/>
        <scheme val="minor"/>
      </rPr>
      <t>」
　以外は０円です。（小数点以下切り捨て）
　※本ファイルの「C0-3消費税仕入税額控除の取扱いチェックリスト」シートで確認してください。</t>
    </r>
    <rPh sb="344" eb="347">
      <t>ホジョリツ</t>
    </rPh>
    <rPh sb="349" eb="353">
      <t>コウフキテイ</t>
    </rPh>
    <rPh sb="356" eb="359">
      <t>ジョウゲンガク</t>
    </rPh>
    <rPh sb="361" eb="363">
      <t>ジョウゲン</t>
    </rPh>
    <rPh sb="415" eb="417">
      <t>ジョウゲン</t>
    </rPh>
    <rPh sb="525" eb="527">
      <t>バアイ</t>
    </rPh>
    <rPh sb="531" eb="532">
      <t>エン</t>
    </rPh>
    <rPh sb="534" eb="539">
      <t>ショウスウテンイカ</t>
    </rPh>
    <rPh sb="539" eb="540">
      <t>キ</t>
    </rPh>
    <rPh sb="541" eb="542">
      <t>ス</t>
    </rPh>
    <rPh sb="547" eb="548">
      <t>ホン</t>
    </rPh>
    <rPh sb="583" eb="585">
      <t>カクニン</t>
    </rPh>
    <phoneticPr fontId="22"/>
  </si>
  <si>
    <r>
      <t>＊最初に別シートの「C0-2経費区分集計表（1年目）」を完成させてください。
　集計結果が本シートに自動転記されますので、「(2) 寄付金その他の収入」、
　「購入予定の主な財産の内訳」に必要事項を記載してください。
＊B-1の＜1.総事業費及び補助金所要額、CO2削減効果&gt;で選択されている事業実施年が「2年目」、
　もしくは「3年目」の場合は、申請種別（K1セル）が「【完了実績報告用】」に固定されます。
＊（5）基準額　　　　応募申請時　　　(4) 補助対象経費と同額　　　　　
　　　　　　　　　　  交付申請時　　　採択通知の「補助対象経費（基準額）」
　　　　　　　  　　　完了実績報告時　交付決定通知の「補助基本額」
＊（8）補助金所要額　応募申請時　　　(4) 補助対象経費×補助率（交付規程「補助金上限額」が上限）
　　　　　　　　　　  交付申請時　　　(4) 補助対象経費×補助率（採択通知「補助金所要内示額」が上限）
　　　　　　　　　  　完了実績報告時　(4) 補助対象経費×補助率（交付決定通知「補助金の額」が上限）
＊「補助金所要額のうち消費税分」は、「補助金交付額に消費税を含む対象事業者に該当している場合</t>
    </r>
    <r>
      <rPr>
        <b/>
        <vertAlign val="superscript"/>
        <sz val="12"/>
        <color rgb="FF0070C0"/>
        <rFont val="游ゴシック"/>
        <family val="3"/>
        <charset val="128"/>
        <scheme val="minor"/>
      </rPr>
      <t>※</t>
    </r>
    <r>
      <rPr>
        <b/>
        <sz val="12"/>
        <color rgb="FF0070C0"/>
        <rFont val="游ゴシック"/>
        <family val="3"/>
        <charset val="128"/>
        <scheme val="minor"/>
      </rPr>
      <t>」
　以外は０円です。（小数点以下切り捨て）
　※本ファイルの「C0-3消費税仕入税額控除の取扱いチェックリスト」シートで確認してください。</t>
    </r>
    <rPh sb="344" eb="347">
      <t>ホジョリツ</t>
    </rPh>
    <rPh sb="349" eb="353">
      <t>コウフキテイ</t>
    </rPh>
    <rPh sb="356" eb="359">
      <t>ジョウゲンガク</t>
    </rPh>
    <rPh sb="361" eb="363">
      <t>ジョウゲン</t>
    </rPh>
    <rPh sb="415" eb="417">
      <t>ジョウゲン</t>
    </rPh>
    <rPh sb="525" eb="527">
      <t>バアイ</t>
    </rPh>
    <rPh sb="531" eb="532">
      <t>エン</t>
    </rPh>
    <rPh sb="534" eb="539">
      <t>ショウスウテンイカ</t>
    </rPh>
    <rPh sb="539" eb="540">
      <t>キ</t>
    </rPh>
    <rPh sb="541" eb="542">
      <t>ス</t>
    </rPh>
    <rPh sb="547" eb="548">
      <t>ホン</t>
    </rPh>
    <rPh sb="583" eb="585">
      <t>カクニン</t>
    </rPh>
    <phoneticPr fontId="22"/>
  </si>
  <si>
    <t>＊経費内訳（2年目)の記入欄は、以下の2か所です。
　・経費内訳の「(2) 寄付金その他の収入」欄。（該当する場合は、その金額を記入）
　・「購入予定の主な財産の内訳（一品、一組又は一式の価格が50万円以上のもの）」
＊本シートは3年度事業用に作成されていますが、本年度の公募は単年度のみのため、
　2年目、全体の経費内訳（経費区分集計表）は非表示になっています（記載も不要です）。</t>
    <rPh sb="1" eb="5">
      <t>ケイヒウチワケ</t>
    </rPh>
    <rPh sb="7" eb="9">
      <t>ネンメ</t>
    </rPh>
    <rPh sb="11" eb="14">
      <t>キニュウラン</t>
    </rPh>
    <rPh sb="16" eb="18">
      <t>イカ</t>
    </rPh>
    <rPh sb="21" eb="22">
      <t>ショ</t>
    </rPh>
    <rPh sb="28" eb="32">
      <t>ケイヒウチワケ</t>
    </rPh>
    <rPh sb="48" eb="49">
      <t>ラン</t>
    </rPh>
    <rPh sb="51" eb="53">
      <t>ガイトウ</t>
    </rPh>
    <rPh sb="55" eb="57">
      <t>バアイ</t>
    </rPh>
    <rPh sb="61" eb="63">
      <t>キンガク</t>
    </rPh>
    <rPh sb="64" eb="66">
      <t>キニュウ</t>
    </rPh>
    <rPh sb="110" eb="111">
      <t>ホン</t>
    </rPh>
    <rPh sb="122" eb="124">
      <t>サクセイ</t>
    </rPh>
    <rPh sb="132" eb="135">
      <t>ホンネンド</t>
    </rPh>
    <rPh sb="136" eb="138">
      <t>コウボ</t>
    </rPh>
    <rPh sb="139" eb="142">
      <t>タンネンド</t>
    </rPh>
    <rPh sb="151" eb="153">
      <t>ネンメ</t>
    </rPh>
    <rPh sb="154" eb="156">
      <t>ゼンタイ</t>
    </rPh>
    <rPh sb="157" eb="161">
      <t>ケイヒウチワケ</t>
    </rPh>
    <rPh sb="162" eb="169">
      <t>ケイヒクブンシュウケイヒョウ</t>
    </rPh>
    <rPh sb="171" eb="174">
      <t>ヒヒョウジ</t>
    </rPh>
    <rPh sb="182" eb="184">
      <t>キサイ</t>
    </rPh>
    <rPh sb="185" eb="187">
      <t>フヨウ</t>
    </rPh>
    <phoneticPr fontId="22"/>
  </si>
  <si>
    <r>
      <t>C0-2経費区分集計表（2年目）</t>
    </r>
    <r>
      <rPr>
        <u/>
        <sz val="10"/>
        <color rgb="FF0070C0"/>
        <rFont val="HG丸ｺﾞｼｯｸM-PRO"/>
        <family val="3"/>
        <charset val="128"/>
      </rPr>
      <t>※本公募では対象外</t>
    </r>
    <phoneticPr fontId="11"/>
  </si>
  <si>
    <t>（提出書類：B-2）</t>
    <phoneticPr fontId="11"/>
  </si>
  <si>
    <t>交付決定日</t>
    <rPh sb="0" eb="5">
      <t>コウフケッテイビ</t>
    </rPh>
    <phoneticPr fontId="11"/>
  </si>
  <si>
    <t>※設備の仕様には、PCSの自立運転の有無、蓄電池の種類などを記載してください。</t>
    <rPh sb="1" eb="3">
      <t>セツビ</t>
    </rPh>
    <rPh sb="4" eb="6">
      <t>シヨウ</t>
    </rPh>
    <rPh sb="13" eb="17">
      <t>ジリツウンテン</t>
    </rPh>
    <rPh sb="18" eb="20">
      <t>ウム</t>
    </rPh>
    <rPh sb="21" eb="24">
      <t>チクデンチ</t>
    </rPh>
    <rPh sb="25" eb="27">
      <t>シュルイ</t>
    </rPh>
    <rPh sb="30" eb="32">
      <t>キサイ</t>
    </rPh>
    <phoneticPr fontId="11"/>
  </si>
  <si>
    <t>※7 目標価格に達しない（判定が「×」）場合は、蓄電池の補助対象経費上限が「蓄電池容量×目標価格」になります。
　　判定欄が、グレーアウトされていない場合に、「〇」または「×」が表示されない場合は、
　　必要事項がもれなく記入されているかを確認してください。
　　不明な場合は、協会にご相談ください。</t>
    <rPh sb="3" eb="7">
      <t>モクヒョウカカク</t>
    </rPh>
    <rPh sb="8" eb="9">
      <t>タッ</t>
    </rPh>
    <rPh sb="13" eb="15">
      <t>ハンテイ</t>
    </rPh>
    <rPh sb="24" eb="27">
      <t>チクデンチ</t>
    </rPh>
    <rPh sb="28" eb="34">
      <t>ホジョタイショウケイヒ</t>
    </rPh>
    <rPh sb="34" eb="36">
      <t>ジョウゲン</t>
    </rPh>
    <rPh sb="38" eb="43">
      <t>チクデンチヨウリョウ</t>
    </rPh>
    <rPh sb="44" eb="48">
      <t>モクヒョウカカク</t>
    </rPh>
    <rPh sb="58" eb="60">
      <t>ハンテイ</t>
    </rPh>
    <rPh sb="60" eb="61">
      <t>ラン</t>
    </rPh>
    <rPh sb="75" eb="77">
      <t>バアイ</t>
    </rPh>
    <rPh sb="89" eb="91">
      <t>ヒョウジ</t>
    </rPh>
    <rPh sb="95" eb="97">
      <t>バアイ</t>
    </rPh>
    <rPh sb="102" eb="106">
      <t>ヒツヨウジコウ</t>
    </rPh>
    <rPh sb="111" eb="113">
      <t>キニュウ</t>
    </rPh>
    <rPh sb="120" eb="122">
      <t>カクニン</t>
    </rPh>
    <rPh sb="132" eb="134">
      <t>フメイ</t>
    </rPh>
    <rPh sb="135" eb="137">
      <t>バアイ</t>
    </rPh>
    <rPh sb="139" eb="141">
      <t>キョウカイ</t>
    </rPh>
    <rPh sb="143" eb="145">
      <t>ソウダン</t>
    </rPh>
    <phoneticPr fontId="11"/>
  </si>
  <si>
    <r>
      <t>補助対象経費（J)　　　　</t>
    </r>
    <r>
      <rPr>
        <sz val="9"/>
        <rFont val="游ゴシック"/>
        <family val="3"/>
        <charset val="128"/>
        <scheme val="minor"/>
      </rPr>
      <t>※消費税抜きの金額</t>
    </r>
    <rPh sb="0" eb="2">
      <t>ホジョ</t>
    </rPh>
    <rPh sb="2" eb="4">
      <t>タイショウ</t>
    </rPh>
    <rPh sb="4" eb="6">
      <t>ケイヒ</t>
    </rPh>
    <rPh sb="14" eb="18">
      <t>ショウヒゼイヌ</t>
    </rPh>
    <rPh sb="20" eb="22">
      <t>キンガク</t>
    </rPh>
    <phoneticPr fontId="11"/>
  </si>
  <si>
    <t>【目的・概要】
＊本事業にてCO2削減取組を実施しようとした動機及び期待する効果について、簡潔に記入してください。
＊目的・概要には以下の情報も記載してください。
　導入施設、導入設備（仕様、容量、台数）</t>
    <rPh sb="59" eb="61">
      <t>モクテキ</t>
    </rPh>
    <rPh sb="62" eb="64">
      <t>ガイヨウ</t>
    </rPh>
    <rPh sb="66" eb="68">
      <t>イカ</t>
    </rPh>
    <rPh sb="69" eb="71">
      <t>ジョウホウ</t>
    </rPh>
    <rPh sb="72" eb="74">
      <t>キサイ</t>
    </rPh>
    <rPh sb="83" eb="87">
      <t>ドウニュウシセツ</t>
    </rPh>
    <rPh sb="88" eb="90">
      <t>ドウニュウ</t>
    </rPh>
    <rPh sb="90" eb="92">
      <t>セツビ</t>
    </rPh>
    <rPh sb="93" eb="95">
      <t>シヨウ</t>
    </rPh>
    <rPh sb="96" eb="98">
      <t>ヨウリョウ</t>
    </rPh>
    <rPh sb="99" eb="101">
      <t>ダイスウ</t>
    </rPh>
    <phoneticPr fontId="11"/>
  </si>
  <si>
    <t>＜4.事業の目的・概要＞</t>
    <phoneticPr fontId="11"/>
  </si>
  <si>
    <t>【補助対象設備の導入有無】
＊導入する設備にチェック「✓」をしてください。（プルダウンメニューで選択）
　</t>
    <rPh sb="15" eb="17">
      <t>ドウニュウ</t>
    </rPh>
    <rPh sb="19" eb="21">
      <t>セツビ</t>
    </rPh>
    <rPh sb="48" eb="50">
      <t>センタク</t>
    </rPh>
    <phoneticPr fontId="11"/>
  </si>
  <si>
    <t>〇事業内容詳細</t>
    <rPh sb="1" eb="3">
      <t>ジギョウ</t>
    </rPh>
    <rPh sb="3" eb="5">
      <t>ナイヨウ</t>
    </rPh>
    <rPh sb="5" eb="7">
      <t>ショウサイ</t>
    </rPh>
    <phoneticPr fontId="11"/>
  </si>
  <si>
    <r>
      <t xml:space="preserve">【事業内容】
＊本事業は令和８年度の公募では、営農地・水面等どちらも単年度事業のみです。
＊〇 全体
　実施する事業の概要を記載してください。
＊〇事業内容の詳細
　「〇全体」で記載した事業の概略の詳細を記載してください。
　スケジュール、導入設備（太陽光発電設備、自営線、蓄電池設備、計測装置などの設置）、
　事業に関わる必要手続き（系統連系申請など）を記載してください。
</t>
    </r>
    <r>
      <rPr>
        <b/>
        <strike/>
        <sz val="11"/>
        <color rgb="FFFF0000"/>
        <rFont val="游ゴシック"/>
        <family val="3"/>
        <charset val="128"/>
        <scheme val="minor"/>
      </rPr>
      <t>　</t>
    </r>
    <rPh sb="57" eb="59">
      <t>ジギョウ</t>
    </rPh>
    <rPh sb="81" eb="83">
      <t>ショウサイ</t>
    </rPh>
    <rPh sb="84" eb="86">
      <t>レイワ</t>
    </rPh>
    <rPh sb="87" eb="89">
      <t>ネンド</t>
    </rPh>
    <rPh sb="90" eb="92">
      <t>コウボ</t>
    </rPh>
    <rPh sb="136" eb="139">
      <t>ホンジギョウ</t>
    </rPh>
    <rPh sb="140" eb="143">
      <t>エイノウチ</t>
    </rPh>
    <rPh sb="146" eb="153">
      <t>ジギョウキカンタイショウガイ</t>
    </rPh>
    <rPh sb="158" eb="160">
      <t>ジギョウ</t>
    </rPh>
    <rPh sb="161" eb="162">
      <t>カカ</t>
    </rPh>
    <rPh sb="164" eb="168">
      <t>ヒツヨウテツヅ</t>
    </rPh>
    <phoneticPr fontId="11"/>
  </si>
  <si>
    <t>【再生エネルギーの活用内容】
＊本事業で導入する再エネ発電設備で得られる電力の活用方法について、簡潔に記入してください。
（表や図等を別添することも可）</t>
    <phoneticPr fontId="11"/>
  </si>
  <si>
    <r>
      <rPr>
        <b/>
        <u/>
        <sz val="11"/>
        <color rgb="FFFF0000"/>
        <rFont val="游ゴシック"/>
        <family val="3"/>
        <charset val="128"/>
        <scheme val="minor"/>
      </rPr>
      <t>＜8.事業の効果＞</t>
    </r>
    <r>
      <rPr>
        <b/>
        <sz val="11"/>
        <color rgb="FFFF0000"/>
        <rFont val="游ゴシック"/>
        <family val="3"/>
        <charset val="128"/>
        <scheme val="minor"/>
      </rPr>
      <t xml:space="preserve">
【補助対象設備による電力の使途】
＊太陽光発電設備について、年間の再エネ発電量(A)、うち施設で消費できる年間発電量(B)、施設の年間電力消費量
　(D)、施設の年間電力消費量（昼間）(E)を記載するとともに、その根拠資料をB-9、B-10に添付してください。
＊蓄電池システムは、「年間の再エネ発電量(A)」から「うち施設で消費できる年間発電量(B)」を引いた発電量を
　上限として　充電されるので、「年間の再エネ発電量(A)」≧「うち施設で消費できる年間発電量(B)」となります。
　（蓄電池を導入しない場合の消費できる電力量(B1)、蓄電池を導入する場合の蓄電池の効果による消費できる
　　電力量(B2)）
＊根拠資料には、供給先の電力の使途、一日当たりの電力使用量、及び一日または季節的な電力使用量の変化、
　電力需給バランス等を示し、電力設備等の規模が合理的かつ妥当であることを明確に記載してください。
＊補助対象事業で蓄電池を導入する場合は、補助対象事業で導入する太陽光発電設備により発生する電力を蓄電池にて
　充放電することで自家消費率の向上に資することを示すとともに、その根拠資料を添付してください。</t>
    </r>
    <phoneticPr fontId="11"/>
  </si>
  <si>
    <t>←応募申請書の発行日（年月日）を記入してください。
　今年の４月14日の場合は「４/14」と入力（和暦表示）。例）「4/14」と入力→「令和8年4月14日」と表示されます。　</t>
    <rPh sb="1" eb="3">
      <t>ミギガワ</t>
    </rPh>
    <rPh sb="4" eb="6">
      <t>ヒヅケ</t>
    </rPh>
    <rPh sb="7" eb="9">
      <t>オウボ</t>
    </rPh>
    <rPh sb="61" eb="62">
      <t>レイ</t>
    </rPh>
    <phoneticPr fontId="11"/>
  </si>
  <si>
    <t>※令和８年度の公募は単年度事業のみです。</t>
    <rPh sb="1" eb="3">
      <t>レイワ</t>
    </rPh>
    <rPh sb="4" eb="6">
      <t>ネンド</t>
    </rPh>
    <rPh sb="7" eb="9">
      <t>コウボ</t>
    </rPh>
    <rPh sb="10" eb="15">
      <t>タンネンドジギョウ</t>
    </rPh>
    <phoneticPr fontId="11"/>
  </si>
  <si>
    <r>
      <rPr>
        <b/>
        <u/>
        <sz val="12"/>
        <color rgb="FF0070C0"/>
        <rFont val="游ゴシック"/>
        <family val="3"/>
        <charset val="128"/>
        <scheme val="minor"/>
      </rPr>
      <t>応募にあたっては、必ず最初に、この「A-0応募申請書」を作成してください。</t>
    </r>
    <r>
      <rPr>
        <b/>
        <sz val="12"/>
        <color rgb="FF0070C0"/>
        <rFont val="游ゴシック"/>
        <family val="3"/>
        <charset val="128"/>
        <scheme val="minor"/>
      </rPr>
      <t xml:space="preserve">
本シートは、原則、応募申請時のみ記載してください。応募申請後に記載情報の変更を行う場合は、
必ず事前に協会に相談をしてください。</t>
    </r>
    <rPh sb="0" eb="2">
      <t>オウボ</t>
    </rPh>
    <rPh sb="9" eb="10">
      <t>カナラ</t>
    </rPh>
    <rPh sb="11" eb="13">
      <t>サイショ</t>
    </rPh>
    <rPh sb="28" eb="30">
      <t>サクセイ</t>
    </rPh>
    <rPh sb="38" eb="39">
      <t>ホン</t>
    </rPh>
    <rPh sb="44" eb="46">
      <t>ゲンソク</t>
    </rPh>
    <rPh sb="47" eb="52">
      <t>オウボシンセイジ</t>
    </rPh>
    <rPh sb="54" eb="56">
      <t>キサイ</t>
    </rPh>
    <rPh sb="63" eb="68">
      <t>オウボシンセイゴ</t>
    </rPh>
    <rPh sb="69" eb="71">
      <t>ナイヨウ</t>
    </rPh>
    <phoneticPr fontId="11"/>
  </si>
  <si>
    <r>
      <rPr>
        <sz val="11"/>
        <rFont val="ＭＳ ゴシック"/>
        <family val="3"/>
        <charset val="128"/>
      </rPr>
      <t>定置用蓄電池の補助対象経費算出表</t>
    </r>
  </si>
  <si>
    <r>
      <rPr>
        <sz val="11"/>
        <rFont val="ＭＳ ゴシック"/>
        <family val="3"/>
        <charset val="128"/>
      </rPr>
      <t>消費税抜き</t>
    </r>
    <phoneticPr fontId="22"/>
  </si>
  <si>
    <r>
      <rPr>
        <sz val="11"/>
        <rFont val="ＭＳ ゴシック"/>
        <family val="3"/>
        <charset val="128"/>
      </rPr>
      <t>（消費税）</t>
    </r>
    <phoneticPr fontId="22"/>
  </si>
  <si>
    <r>
      <rPr>
        <sz val="11"/>
        <rFont val="ＭＳ ゴシック"/>
        <family val="3"/>
        <charset val="128"/>
      </rPr>
      <t>定置用蓄電池</t>
    </r>
    <rPh sb="0" eb="6">
      <t>テイチヨウチクデンチ</t>
    </rPh>
    <phoneticPr fontId="22"/>
  </si>
  <si>
    <r>
      <rPr>
        <sz val="10"/>
        <rFont val="ＭＳ ゴシック"/>
        <family val="3"/>
        <charset val="128"/>
      </rPr>
      <t>選定額</t>
    </r>
    <rPh sb="0" eb="3">
      <t>センテイガク</t>
    </rPh>
    <phoneticPr fontId="22"/>
  </si>
  <si>
    <r>
      <rPr>
        <sz val="14"/>
        <rFont val="ＭＳ ゴシック"/>
        <family val="3"/>
        <charset val="128"/>
      </rPr>
      <t>別紙２</t>
    </r>
    <rPh sb="0" eb="2">
      <t>ベッシ</t>
    </rPh>
    <phoneticPr fontId="19"/>
  </si>
  <si>
    <r>
      <rPr>
        <b/>
        <sz val="14"/>
        <rFont val="ＭＳ ゴシック"/>
        <family val="3"/>
        <charset val="128"/>
      </rPr>
      <t>事業名：</t>
    </r>
    <rPh sb="0" eb="3">
      <t>ジギョウメイ</t>
    </rPh>
    <phoneticPr fontId="22"/>
  </si>
  <si>
    <r>
      <rPr>
        <sz val="12"/>
        <rFont val="ＭＳ ゴシック"/>
        <family val="3"/>
        <charset val="128"/>
      </rPr>
      <t>①【太陽光発電設備】</t>
    </r>
    <rPh sb="2" eb="9">
      <t>タイヨウコウハツデンセツビ</t>
    </rPh>
    <phoneticPr fontId="22"/>
  </si>
  <si>
    <r>
      <rPr>
        <sz val="12"/>
        <rFont val="ＭＳ ゴシック"/>
        <family val="3"/>
        <charset val="128"/>
      </rPr>
      <t>設備</t>
    </r>
    <rPh sb="0" eb="2">
      <t>セツビ</t>
    </rPh>
    <phoneticPr fontId="22"/>
  </si>
  <si>
    <r>
      <rPr>
        <sz val="12"/>
        <rFont val="ＭＳ ゴシック"/>
        <family val="3"/>
        <charset val="128"/>
      </rPr>
      <t>補助金計算額</t>
    </r>
    <phoneticPr fontId="11"/>
  </si>
  <si>
    <r>
      <rPr>
        <sz val="12"/>
        <rFont val="ＭＳ ゴシック"/>
        <family val="3"/>
        <charset val="128"/>
      </rPr>
      <t>見積もり</t>
    </r>
    <r>
      <rPr>
        <sz val="12"/>
        <rFont val="Arial"/>
        <family val="2"/>
      </rPr>
      <t>2</t>
    </r>
    <rPh sb="0" eb="2">
      <t>ミツ</t>
    </rPh>
    <phoneticPr fontId="22"/>
  </si>
  <si>
    <r>
      <rPr>
        <sz val="12"/>
        <rFont val="ＭＳ ゴシック"/>
        <family val="3"/>
        <charset val="128"/>
      </rPr>
      <t>②【定置用蓄電池・自営線】</t>
    </r>
    <rPh sb="2" eb="8">
      <t>テイチヨウチクデンチ</t>
    </rPh>
    <rPh sb="9" eb="12">
      <t>ジエイセン</t>
    </rPh>
    <phoneticPr fontId="22"/>
  </si>
  <si>
    <r>
      <rPr>
        <sz val="12"/>
        <rFont val="ＭＳ ゴシック"/>
        <family val="3"/>
        <charset val="128"/>
      </rPr>
      <t>自営線</t>
    </r>
    <phoneticPr fontId="22"/>
  </si>
  <si>
    <r>
      <rPr>
        <sz val="12"/>
        <rFont val="ＭＳ ゴシック"/>
        <family val="3"/>
        <charset val="128"/>
      </rPr>
      <t>補助金所要額算出表</t>
    </r>
    <phoneticPr fontId="22"/>
  </si>
  <si>
    <r>
      <rPr>
        <sz val="12"/>
        <rFont val="ＭＳ ゴシック"/>
        <family val="3"/>
        <charset val="128"/>
      </rPr>
      <t>補助金計算額①＋②</t>
    </r>
    <rPh sb="0" eb="5">
      <t>ホジョキンケイサンガク</t>
    </rPh>
    <phoneticPr fontId="22"/>
  </si>
  <si>
    <r>
      <rPr>
        <sz val="12"/>
        <rFont val="ＭＳ ゴシック"/>
        <family val="3"/>
        <charset val="128"/>
      </rPr>
      <t>補助金所要額</t>
    </r>
    <rPh sb="0" eb="5">
      <t>ホジョキンショヨウガク</t>
    </rPh>
    <phoneticPr fontId="22"/>
  </si>
  <si>
    <r>
      <rPr>
        <sz val="11"/>
        <rFont val="ＭＳ ゴシック"/>
        <family val="3"/>
        <charset val="128"/>
      </rPr>
      <t>補助金交付額に消費税を含む対象事業者の該当有無</t>
    </r>
    <rPh sb="0" eb="3">
      <t>ホジョキン</t>
    </rPh>
    <rPh sb="3" eb="5">
      <t>コウフ</t>
    </rPh>
    <rPh sb="5" eb="6">
      <t>ガク</t>
    </rPh>
    <rPh sb="7" eb="10">
      <t>ショウヒゼイ</t>
    </rPh>
    <rPh sb="11" eb="12">
      <t>フク</t>
    </rPh>
    <rPh sb="13" eb="15">
      <t>タイショウ</t>
    </rPh>
    <rPh sb="15" eb="18">
      <t>ジギョウシャ</t>
    </rPh>
    <rPh sb="19" eb="21">
      <t>ガイトウ</t>
    </rPh>
    <rPh sb="21" eb="23">
      <t>ウム</t>
    </rPh>
    <phoneticPr fontId="22"/>
  </si>
  <si>
    <r>
      <rPr>
        <sz val="11"/>
        <rFont val="ＭＳ ゴシック"/>
        <family val="3"/>
        <charset val="128"/>
      </rPr>
      <t>「定置用蓄電池の導入費用」≦「目標価格」であるか</t>
    </r>
    <rPh sb="1" eb="3">
      <t>テイチ</t>
    </rPh>
    <rPh sb="3" eb="4">
      <t>ヨウ</t>
    </rPh>
    <rPh sb="4" eb="7">
      <t>チクデンチ</t>
    </rPh>
    <rPh sb="8" eb="10">
      <t>ドウニュウ</t>
    </rPh>
    <rPh sb="10" eb="12">
      <t>ヒヨウ</t>
    </rPh>
    <rPh sb="15" eb="17">
      <t>モクヒョウ</t>
    </rPh>
    <rPh sb="17" eb="19">
      <t>カカク</t>
    </rPh>
    <phoneticPr fontId="22"/>
  </si>
  <si>
    <r>
      <rPr>
        <sz val="12"/>
        <rFont val="ＭＳ ゴシック"/>
        <family val="3"/>
        <charset val="128"/>
      </rPr>
      <t>区分・費目</t>
    </r>
    <rPh sb="0" eb="2">
      <t>クブン</t>
    </rPh>
    <rPh sb="3" eb="5">
      <t>ヒモク</t>
    </rPh>
    <phoneticPr fontId="19"/>
  </si>
  <si>
    <r>
      <rPr>
        <sz val="12"/>
        <rFont val="ＭＳ ゴシック"/>
        <family val="3"/>
        <charset val="128"/>
      </rPr>
      <t>細分</t>
    </r>
    <rPh sb="0" eb="2">
      <t>サイブン</t>
    </rPh>
    <phoneticPr fontId="22"/>
  </si>
  <si>
    <r>
      <rPr>
        <sz val="12"/>
        <rFont val="ＭＳ ゴシック"/>
        <family val="3"/>
        <charset val="128"/>
      </rPr>
      <t>金額</t>
    </r>
    <rPh sb="0" eb="2">
      <t>キンガク</t>
    </rPh>
    <phoneticPr fontId="19"/>
  </si>
  <si>
    <r>
      <rPr>
        <sz val="12"/>
        <rFont val="ＭＳ ゴシック"/>
        <family val="3"/>
        <charset val="128"/>
      </rPr>
      <t>積算内訳</t>
    </r>
    <rPh sb="0" eb="2">
      <t>セキサン</t>
    </rPh>
    <rPh sb="2" eb="4">
      <t>ウチワケ</t>
    </rPh>
    <phoneticPr fontId="19"/>
  </si>
  <si>
    <r>
      <rPr>
        <sz val="11"/>
        <rFont val="ＭＳ ゴシック"/>
        <family val="3"/>
        <charset val="128"/>
      </rPr>
      <t>工事費・本工事費</t>
    </r>
  </si>
  <si>
    <r>
      <rPr>
        <sz val="11"/>
        <rFont val="ＭＳ ゴシック"/>
        <family val="3"/>
        <charset val="128"/>
      </rPr>
      <t>材料費</t>
    </r>
    <rPh sb="0" eb="3">
      <t>ザイリョウヒ</t>
    </rPh>
    <phoneticPr fontId="11"/>
  </si>
  <si>
    <r>
      <rPr>
        <sz val="11"/>
        <rFont val="ＭＳ ゴシック"/>
        <family val="3"/>
        <charset val="128"/>
      </rPr>
      <t>同</t>
    </r>
  </si>
  <si>
    <r>
      <rPr>
        <sz val="11"/>
        <rFont val="ＭＳ ゴシック"/>
        <family val="3"/>
        <charset val="128"/>
      </rPr>
      <t>労務費</t>
    </r>
    <rPh sb="0" eb="3">
      <t>ロウムヒ</t>
    </rPh>
    <phoneticPr fontId="11"/>
  </si>
  <si>
    <r>
      <rPr>
        <sz val="11"/>
        <rFont val="ＭＳ ゴシック"/>
        <family val="3"/>
        <charset val="128"/>
      </rPr>
      <t>直接経費</t>
    </r>
    <rPh sb="0" eb="2">
      <t>チョクセツ</t>
    </rPh>
    <rPh sb="2" eb="4">
      <t>ケイヒ</t>
    </rPh>
    <phoneticPr fontId="11"/>
  </si>
  <si>
    <r>
      <rPr>
        <sz val="11"/>
        <rFont val="ＭＳ ゴシック"/>
        <family val="3"/>
        <charset val="128"/>
      </rPr>
      <t>共通仮設費</t>
    </r>
    <rPh sb="0" eb="2">
      <t>キョウツウ</t>
    </rPh>
    <rPh sb="2" eb="4">
      <t>カセツ</t>
    </rPh>
    <rPh sb="4" eb="5">
      <t>ヒ</t>
    </rPh>
    <phoneticPr fontId="11"/>
  </si>
  <si>
    <r>
      <rPr>
        <sz val="11"/>
        <rFont val="ＭＳ ゴシック"/>
        <family val="3"/>
        <charset val="128"/>
      </rPr>
      <t>現場管理費</t>
    </r>
    <rPh sb="0" eb="2">
      <t>ゲンバ</t>
    </rPh>
    <rPh sb="2" eb="5">
      <t>カンリヒ</t>
    </rPh>
    <phoneticPr fontId="11"/>
  </si>
  <si>
    <r>
      <rPr>
        <sz val="11"/>
        <rFont val="ＭＳ ゴシック"/>
        <family val="3"/>
        <charset val="128"/>
      </rPr>
      <t>一般管理費</t>
    </r>
    <rPh sb="0" eb="2">
      <t>イッパン</t>
    </rPh>
    <rPh sb="2" eb="5">
      <t>カンリヒ</t>
    </rPh>
    <phoneticPr fontId="11"/>
  </si>
  <si>
    <r>
      <rPr>
        <sz val="11"/>
        <rFont val="ＭＳ ゴシック"/>
        <family val="3"/>
        <charset val="128"/>
      </rPr>
      <t>工事費・付帯工事費</t>
    </r>
  </si>
  <si>
    <r>
      <rPr>
        <sz val="11"/>
        <rFont val="ＭＳ ゴシック"/>
        <family val="3"/>
        <charset val="128"/>
      </rPr>
      <t>工事費・機械器具費</t>
    </r>
  </si>
  <si>
    <r>
      <rPr>
        <sz val="11"/>
        <rFont val="ＭＳ ゴシック"/>
        <family val="3"/>
        <charset val="128"/>
      </rPr>
      <t>工事費・測量及試験費</t>
    </r>
    <phoneticPr fontId="22"/>
  </si>
  <si>
    <r>
      <rPr>
        <sz val="11"/>
        <rFont val="ＭＳ ゴシック"/>
        <family val="3"/>
        <charset val="128"/>
      </rPr>
      <t>（工事費計）</t>
    </r>
    <rPh sb="1" eb="4">
      <t>コウジヒ</t>
    </rPh>
    <rPh sb="4" eb="5">
      <t>ケイ</t>
    </rPh>
    <phoneticPr fontId="22"/>
  </si>
  <si>
    <r>
      <rPr>
        <sz val="12"/>
        <rFont val="ＭＳ ゴシック"/>
        <family val="3"/>
        <charset val="128"/>
      </rPr>
      <t>円</t>
    </r>
    <r>
      <rPr>
        <sz val="12"/>
        <rFont val="Arial"/>
        <family val="2"/>
      </rPr>
      <t>)</t>
    </r>
    <rPh sb="0" eb="1">
      <t>エン</t>
    </rPh>
    <phoneticPr fontId="22"/>
  </si>
  <si>
    <r>
      <rPr>
        <sz val="11"/>
        <rFont val="ＭＳ ゴシック"/>
        <family val="3"/>
        <charset val="128"/>
      </rPr>
      <t>設備費</t>
    </r>
  </si>
  <si>
    <r>
      <rPr>
        <sz val="11"/>
        <rFont val="ＭＳ ゴシック"/>
        <family val="3"/>
        <charset val="128"/>
      </rPr>
      <t>業務費</t>
    </r>
  </si>
  <si>
    <r>
      <rPr>
        <sz val="12"/>
        <rFont val="ＭＳ ゴシック"/>
        <family val="3"/>
        <charset val="128"/>
      </rPr>
      <t>事務費</t>
    </r>
  </si>
  <si>
    <r>
      <rPr>
        <sz val="12"/>
        <rFont val="ＭＳ ゴシック"/>
        <family val="3"/>
        <charset val="128"/>
      </rPr>
      <t>小計</t>
    </r>
    <rPh sb="0" eb="2">
      <t>ショウケイ</t>
    </rPh>
    <phoneticPr fontId="22"/>
  </si>
  <si>
    <r>
      <rPr>
        <sz val="12"/>
        <rFont val="ＭＳ ゴシック"/>
        <family val="3"/>
        <charset val="128"/>
      </rPr>
      <t>合計</t>
    </r>
    <rPh sb="0" eb="2">
      <t>ゴウケイ</t>
    </rPh>
    <phoneticPr fontId="19"/>
  </si>
  <si>
    <r>
      <rPr>
        <sz val="12"/>
        <rFont val="ＭＳ ゴシック"/>
        <family val="3"/>
        <charset val="128"/>
      </rPr>
      <t>定置用蓄電池の補助対象経費算出表</t>
    </r>
  </si>
  <si>
    <r>
      <rPr>
        <sz val="12"/>
        <rFont val="ＭＳ ゴシック"/>
        <family val="3"/>
        <charset val="128"/>
      </rPr>
      <t>消費税抜き</t>
    </r>
    <phoneticPr fontId="22"/>
  </si>
  <si>
    <r>
      <rPr>
        <sz val="12"/>
        <rFont val="ＭＳ ゴシック"/>
        <family val="3"/>
        <charset val="128"/>
      </rPr>
      <t>（消費税）</t>
    </r>
    <phoneticPr fontId="22"/>
  </si>
  <si>
    <r>
      <rPr>
        <sz val="12"/>
        <rFont val="ＭＳ ゴシック"/>
        <family val="3"/>
        <charset val="128"/>
      </rPr>
      <t>定置用蓄電池</t>
    </r>
    <rPh sb="0" eb="6">
      <t>テイチヨウチクデンチ</t>
    </rPh>
    <phoneticPr fontId="22"/>
  </si>
  <si>
    <r>
      <rPr>
        <sz val="12"/>
        <rFont val="ＭＳ ゴシック"/>
        <family val="3"/>
        <charset val="128"/>
      </rPr>
      <t>補助金交付額に消費税を含む対象事業者の該当有無</t>
    </r>
    <rPh sb="0" eb="3">
      <t>ホジョキン</t>
    </rPh>
    <rPh sb="3" eb="5">
      <t>コウフ</t>
    </rPh>
    <rPh sb="5" eb="6">
      <t>ガク</t>
    </rPh>
    <rPh sb="7" eb="10">
      <t>ショウヒゼイ</t>
    </rPh>
    <rPh sb="11" eb="12">
      <t>フク</t>
    </rPh>
    <rPh sb="13" eb="15">
      <t>タイショウ</t>
    </rPh>
    <rPh sb="15" eb="18">
      <t>ジギョウシャ</t>
    </rPh>
    <rPh sb="19" eb="21">
      <t>ガイトウ</t>
    </rPh>
    <rPh sb="21" eb="23">
      <t>ウム</t>
    </rPh>
    <phoneticPr fontId="22"/>
  </si>
  <si>
    <r>
      <rPr>
        <sz val="12"/>
        <rFont val="ＭＳ ゴシック"/>
        <family val="3"/>
        <charset val="128"/>
      </rPr>
      <t>「定置用蓄電池の導入費用」≦「目標価格」であるか</t>
    </r>
    <rPh sb="1" eb="3">
      <t>テイチ</t>
    </rPh>
    <rPh sb="3" eb="4">
      <t>ヨウ</t>
    </rPh>
    <rPh sb="4" eb="7">
      <t>チクデンチ</t>
    </rPh>
    <rPh sb="8" eb="10">
      <t>ドウニュウ</t>
    </rPh>
    <rPh sb="10" eb="12">
      <t>ヒヨウ</t>
    </rPh>
    <rPh sb="15" eb="17">
      <t>モクヒョウ</t>
    </rPh>
    <rPh sb="17" eb="19">
      <t>カカク</t>
    </rPh>
    <phoneticPr fontId="22"/>
  </si>
  <si>
    <r>
      <rPr>
        <sz val="12"/>
        <rFont val="ＭＳ ゴシック"/>
        <family val="3"/>
        <charset val="128"/>
      </rPr>
      <t>　　経費内訳表のとおり</t>
    </r>
    <rPh sb="2" eb="4">
      <t>ケイヒ</t>
    </rPh>
    <phoneticPr fontId="22"/>
  </si>
  <si>
    <t>事業開始・完了</t>
    <rPh sb="0" eb="2">
      <t>ジギョウ</t>
    </rPh>
    <rPh sb="2" eb="4">
      <t>カイシ</t>
    </rPh>
    <rPh sb="5" eb="7">
      <t>カンリョウ</t>
    </rPh>
    <phoneticPr fontId="12"/>
  </si>
  <si>
    <r>
      <rPr>
        <b/>
        <sz val="16"/>
        <color rgb="FFFF0000"/>
        <rFont val="ＭＳ ゴシック"/>
        <family val="3"/>
        <charset val="128"/>
      </rPr>
      <t>※</t>
    </r>
    <r>
      <rPr>
        <b/>
        <sz val="16"/>
        <color rgb="FFFF0000"/>
        <rFont val="Arial"/>
        <family val="2"/>
      </rPr>
      <t xml:space="preserve"> </t>
    </r>
    <r>
      <rPr>
        <b/>
        <sz val="16"/>
        <color rgb="FFFF0000"/>
        <rFont val="ＭＳ ゴシック"/>
        <family val="3"/>
        <charset val="128"/>
      </rPr>
      <t>適宜、行を追加・削除してください。</t>
    </r>
    <rPh sb="2" eb="4">
      <t>テキギ</t>
    </rPh>
    <rPh sb="5" eb="6">
      <t>ギョウ</t>
    </rPh>
    <rPh sb="7" eb="9">
      <t>ツイカ</t>
    </rPh>
    <rPh sb="10" eb="12">
      <t>サクジョ</t>
    </rPh>
    <phoneticPr fontId="12"/>
  </si>
  <si>
    <r>
      <rPr>
        <b/>
        <sz val="16"/>
        <color rgb="FFFF0000"/>
        <rFont val="ＭＳ ゴシック"/>
        <family val="3"/>
        <charset val="128"/>
      </rPr>
      <t>※</t>
    </r>
    <r>
      <rPr>
        <b/>
        <sz val="16"/>
        <color rgb="FFFF0000"/>
        <rFont val="Arial"/>
        <family val="2"/>
      </rPr>
      <t xml:space="preserve"> </t>
    </r>
    <r>
      <rPr>
        <b/>
        <sz val="16"/>
        <color rgb="FFFF0000"/>
        <rFont val="ＭＳ ゴシック"/>
        <family val="2"/>
        <charset val="128"/>
      </rPr>
      <t>本年度事業の事業期間は、単年度のみです。</t>
    </r>
    <rPh sb="2" eb="5">
      <t>ホンネンド</t>
    </rPh>
    <rPh sb="5" eb="7">
      <t>ジギョウ</t>
    </rPh>
    <rPh sb="8" eb="12">
      <t>ジギョウキカン</t>
    </rPh>
    <rPh sb="14" eb="17">
      <t>タンネンド</t>
    </rPh>
    <phoneticPr fontId="12"/>
  </si>
  <si>
    <t xml:space="preserve">（応募者に関する情報）
＊代表事業者の、団体名、郵便番号（７桁）、都道府県、住所（市区郡以下）、法人番号（13桁）、
　代表者役職、代表者氏名を記入してください。
　郵便番号は、「郵便区番号（３桁）」と「町域番号（４桁）」の間に「-」の記入は不要です。
　７桁で記入すると、自動的に「-」が入ります。
　事業実施の団体は、当協会から通知する際の相手先となります。
＊共同事業者がある場合、代表事業者と同じく情報を記入してください。
　共同事業者が４者以上ある場合は、別紙を作成してください。
＊記載内容は、B-1実施計画書に自動転記されます。　
＊補足事項などがあれば、郵便番号、都道府県の欄に記載してください。
</t>
    <rPh sb="24" eb="28">
      <t>ユウビンバンゴウ</t>
    </rPh>
    <rPh sb="30" eb="31">
      <t>ケタ</t>
    </rPh>
    <rPh sb="33" eb="37">
      <t>トドウフケン</t>
    </rPh>
    <rPh sb="38" eb="40">
      <t>ジュウショ</t>
    </rPh>
    <rPh sb="41" eb="46">
      <t>シクグンイカ</t>
    </rPh>
    <rPh sb="66" eb="71">
      <t>ダイヒョウシャシメイ</t>
    </rPh>
    <rPh sb="83" eb="87">
      <t>ユウビンバンゴウ</t>
    </rPh>
    <rPh sb="90" eb="95">
      <t>ユウビンクバンゴウ</t>
    </rPh>
    <rPh sb="97" eb="98">
      <t>ケタ</t>
    </rPh>
    <rPh sb="102" eb="106">
      <t>チョウイキバンゴウ</t>
    </rPh>
    <rPh sb="108" eb="109">
      <t>ケタ</t>
    </rPh>
    <rPh sb="112" eb="113">
      <t>アイダ</t>
    </rPh>
    <rPh sb="129" eb="130">
      <t>ケタ</t>
    </rPh>
    <rPh sb="131" eb="133">
      <t>キニュウ</t>
    </rPh>
    <rPh sb="137" eb="140">
      <t>ジドウテキ</t>
    </rPh>
    <rPh sb="145" eb="146">
      <t>ハイ</t>
    </rPh>
    <rPh sb="192" eb="194">
      <t>バアイ</t>
    </rPh>
    <rPh sb="195" eb="200">
      <t>ダイヒョウジギョウシャ</t>
    </rPh>
    <rPh sb="201" eb="202">
      <t>オナ</t>
    </rPh>
    <rPh sb="204" eb="206">
      <t>ジョウホウ</t>
    </rPh>
    <rPh sb="207" eb="209">
      <t>キニュウ</t>
    </rPh>
    <rPh sb="225" eb="226">
      <t>シャ</t>
    </rPh>
    <rPh sb="234" eb="236">
      <t>ベッシ</t>
    </rPh>
    <rPh sb="237" eb="239">
      <t>サクセイ</t>
    </rPh>
    <rPh sb="249" eb="253">
      <t>キサイナイヨウ</t>
    </rPh>
    <rPh sb="264" eb="266">
      <t>ジドウ</t>
    </rPh>
    <rPh sb="277" eb="281">
      <t>ホソクジコウ</t>
    </rPh>
    <rPh sb="288" eb="292">
      <t>ユウビンバンゴウ</t>
    </rPh>
    <rPh sb="293" eb="297">
      <t>トドウフケン</t>
    </rPh>
    <rPh sb="298" eb="299">
      <t>ラン</t>
    </rPh>
    <rPh sb="300" eb="302">
      <t>キサイ</t>
    </rPh>
    <phoneticPr fontId="11"/>
  </si>
  <si>
    <r>
      <rPr>
        <sz val="10.5"/>
        <color theme="1"/>
        <rFont val="ＭＳ ゴシック"/>
        <family val="3"/>
        <charset val="128"/>
      </rPr>
      <t>※</t>
    </r>
    <r>
      <rPr>
        <sz val="10.5"/>
        <color theme="1"/>
        <rFont val="Arial"/>
        <family val="2"/>
      </rPr>
      <t>YES</t>
    </r>
    <r>
      <rPr>
        <sz val="10.5"/>
        <color theme="1"/>
        <rFont val="ＭＳ ゴシック"/>
        <family val="3"/>
        <charset val="128"/>
      </rPr>
      <t>がある場合は、続けて</t>
    </r>
    <r>
      <rPr>
        <sz val="10.5"/>
        <color theme="1"/>
        <rFont val="Arial"/>
        <family val="2"/>
      </rPr>
      <t xml:space="preserve">3. </t>
    </r>
    <r>
      <rPr>
        <sz val="10.5"/>
        <color theme="1"/>
        <rFont val="ＭＳ Ｐゴシック"/>
        <family val="2"/>
        <charset val="128"/>
      </rPr>
      <t>～</t>
    </r>
    <r>
      <rPr>
        <sz val="10.5"/>
        <color theme="1"/>
        <rFont val="Arial"/>
        <family val="2"/>
      </rPr>
      <t>6.</t>
    </r>
    <r>
      <rPr>
        <sz val="10.5"/>
        <color theme="1"/>
        <rFont val="ＭＳ ゴシック"/>
        <family val="3"/>
        <charset val="128"/>
      </rPr>
      <t>の該当する項目でチェックを行ってください。
　該当する項目のチェックの結果が全て</t>
    </r>
    <r>
      <rPr>
        <sz val="10.5"/>
        <color theme="1"/>
        <rFont val="Arial"/>
        <family val="2"/>
      </rPr>
      <t>YES</t>
    </r>
    <r>
      <rPr>
        <sz val="10.5"/>
        <color theme="1"/>
        <rFont val="ＭＳ ゴシック"/>
        <family val="3"/>
        <charset val="128"/>
      </rPr>
      <t>であれば消費税込みで交付決定ができます。
※</t>
    </r>
    <r>
      <rPr>
        <sz val="10.5"/>
        <color theme="1"/>
        <rFont val="Arial"/>
        <family val="2"/>
      </rPr>
      <t xml:space="preserve">2. </t>
    </r>
    <r>
      <rPr>
        <sz val="10.5"/>
        <color theme="1"/>
        <rFont val="ＭＳ ゴシック"/>
        <family val="3"/>
        <charset val="128"/>
      </rPr>
      <t>の①から④に該当しない場合（</t>
    </r>
    <r>
      <rPr>
        <sz val="10.5"/>
        <color theme="1"/>
        <rFont val="Arial"/>
        <family val="2"/>
      </rPr>
      <t>NO</t>
    </r>
    <r>
      <rPr>
        <sz val="10.5"/>
        <color theme="1"/>
        <rFont val="ＭＳ ゴシック"/>
        <family val="3"/>
        <charset val="128"/>
      </rPr>
      <t>の場合）は、消費税抜きで交付決定を行います。</t>
    </r>
    <r>
      <rPr>
        <sz val="10.5"/>
        <color theme="1"/>
        <rFont val="Arial"/>
        <family val="2"/>
      </rPr>
      <t xml:space="preserve">
</t>
    </r>
    <r>
      <rPr>
        <sz val="10.5"/>
        <color theme="1"/>
        <rFont val="ＭＳ Ｐゴシック"/>
        <family val="2"/>
        <charset val="128"/>
      </rPr>
      <t>　（</t>
    </r>
    <r>
      <rPr>
        <sz val="10.5"/>
        <color theme="1"/>
        <rFont val="Arial"/>
        <family val="2"/>
      </rPr>
      <t>C0-2</t>
    </r>
    <r>
      <rPr>
        <sz val="10.5"/>
        <color theme="1"/>
        <rFont val="ＭＳ Ｐゴシック"/>
        <family val="2"/>
        <charset val="128"/>
      </rPr>
      <t>経費区分集計表への消費税計上は不要です）</t>
    </r>
    <rPh sb="11" eb="12">
      <t>ツヅ</t>
    </rPh>
    <rPh sb="21" eb="23">
      <t>ガイトウ</t>
    </rPh>
    <rPh sb="25" eb="27">
      <t>コウモク</t>
    </rPh>
    <rPh sb="33" eb="34">
      <t>オコナ</t>
    </rPh>
    <rPh sb="43" eb="45">
      <t>ガイトウ</t>
    </rPh>
    <rPh sb="47" eb="49">
      <t>コウモク</t>
    </rPh>
    <rPh sb="55" eb="57">
      <t>ケッカ</t>
    </rPh>
    <rPh sb="58" eb="59">
      <t>スベ</t>
    </rPh>
    <rPh sb="133" eb="139">
      <t>ケイヒクブンシュウケイ</t>
    </rPh>
    <rPh sb="139" eb="140">
      <t>ヒョウ</t>
    </rPh>
    <rPh sb="142" eb="145">
      <t>ショウヒゼイ</t>
    </rPh>
    <rPh sb="145" eb="147">
      <t>ケイジョウ</t>
    </rPh>
    <rPh sb="148" eb="150">
      <t>フヨウ</t>
    </rPh>
    <phoneticPr fontId="11"/>
  </si>
  <si>
    <t>備考欄：</t>
    <rPh sb="0" eb="2">
      <t>ビコウ</t>
    </rPh>
    <rPh sb="2" eb="3">
      <t>ラン</t>
    </rPh>
    <phoneticPr fontId="11"/>
  </si>
  <si>
    <t>※特記事項等があれば、備考欄に記載してください。</t>
    <rPh sb="1" eb="5">
      <t>トッキジコウ</t>
    </rPh>
    <rPh sb="5" eb="6">
      <t>トウ</t>
    </rPh>
    <rPh sb="11" eb="14">
      <t>ビコウラン</t>
    </rPh>
    <rPh sb="15" eb="17">
      <t>キサイ</t>
    </rPh>
    <phoneticPr fontId="11"/>
  </si>
  <si>
    <t>※本補助事業に係る消費税仕入税額控除の取扱いのチェックリストです
　A-0応募申請書の次に作成してください。</t>
    <rPh sb="1" eb="6">
      <t>ホンホジョジギョウ</t>
    </rPh>
    <rPh sb="7" eb="8">
      <t>カカワ</t>
    </rPh>
    <rPh sb="38" eb="43">
      <t>オウボシンセイショ</t>
    </rPh>
    <rPh sb="44" eb="45">
      <t>ツギ</t>
    </rPh>
    <rPh sb="46" eb="48">
      <t>サクセイ</t>
    </rPh>
    <phoneticPr fontId="11"/>
  </si>
  <si>
    <r>
      <t>C0-3</t>
    </r>
    <r>
      <rPr>
        <b/>
        <sz val="12"/>
        <color theme="1"/>
        <rFont val="ＭＳ ゴシック"/>
        <family val="2"/>
        <charset val="128"/>
      </rPr>
      <t>　</t>
    </r>
    <r>
      <rPr>
        <b/>
        <sz val="12"/>
        <color theme="1"/>
        <rFont val="ＭＳ ゴシック"/>
        <family val="3"/>
        <charset val="128"/>
      </rPr>
      <t>消費税仕入税額控除の取扱いチェックリスト</t>
    </r>
    <phoneticPr fontId="11"/>
  </si>
  <si>
    <t xml:space="preserve">２．定置用蓄電池を導入する場合、「目標価格」以下の蓄電システムであるかの判定
　＜4.事業の目的・概要＞【導入設備の仕様・性能】の表で定置用蓄電池を導入しない記入に
　　なっている場合は、表がグレーアウトされますので記入は不要です。
（１）ハイブリッド蓄電池システムの導入について
　＊蓄電池を導入する場合で、導入する定置用蓄電池がハイブリッド蓄電システムでない場合は、
　　「導入しない」を選択してください。（以後の記載は不要です。）　
　　定置用蓄電池がハイブリッド蓄電システムに該当するかどうかは、公募要領を確認してください。
　＊ハイブリッド蓄電システムのパワコン出力（U）には、「ハイブリッド蓄電システムを導入する場合の
　　ハイブリッドパワコン出力」を記載してください。
　＊蓄電池用パワコンがハイブリッドで、蓄電システム以外の電力変換に寄与する部分に係る経費が切り分け
　　られる場合は、「切り分けられる」を選択してその額を記載するとともに、その根拠を提出してください。
　＊切り分けられない場合は、「切り分けできない」を選択してください。
　　経費は自動計算されます（2万円/kW）（家庭用蓄電池の場合は「導入しない」を選択してください。）
　　蓄電システム以外の経費を計算するにあたっては、定格出力の小数点以下を切り捨てています。
（２）定置用蓄電池の導入価格と目標価格との比較
　＊導入する定置用蓄電池が目標価格以下であるかを判定します。
　　（判定が「×」の場合は、蓄電池の補助対象経費は、（目標価格）×（蓄電池容量）とします。）
</t>
    <rPh sb="144" eb="147">
      <t>チクデンチ</t>
    </rPh>
    <rPh sb="148" eb="150">
      <t>ドウニュウ</t>
    </rPh>
    <rPh sb="152" eb="154">
      <t>バアイ</t>
    </rPh>
    <phoneticPr fontId="11"/>
  </si>
  <si>
    <r>
      <t>＊購入予定の主な財産の内訳の単価は、設備の取得にかかる経費と、左記以外の経費
　（据付費、測量及び試験費、事務費等）の合計額を記載してください。
　原則、50万円以上としていますが、設備に該当するものは記載してください。 　
　</t>
    </r>
    <r>
      <rPr>
        <b/>
        <u/>
        <sz val="12"/>
        <color rgb="FFFF0000"/>
        <rFont val="游ゴシック"/>
        <family val="3"/>
        <charset val="128"/>
        <scheme val="minor"/>
      </rPr>
      <t>緑色セルは計算式が入っていますので記入不可です。</t>
    </r>
    <r>
      <rPr>
        <b/>
        <sz val="12"/>
        <color rgb="FFFF0000"/>
        <rFont val="游ゴシック"/>
        <family val="3"/>
        <charset val="128"/>
        <scheme val="minor"/>
      </rPr>
      <t xml:space="preserve">
　（詳細は、交付規程 様式第 １１(第８条関係)の注釈を参考にしてください。
　　様式第１１は、応募・交付申請では提出不要です）
＊購入予定時期は、年月を西暦で入れてください。
　2026年12月の場合、2026/12と入力してください。（日は不要です））
＊購入予定の主な財産の内訳は、応募・交付申請時のみの記載です。
　完了実績報告時は表が削除された様式を協会から提供します。
＊入力欄が足りない場合は、行追加してしてください。
＊完了実績報告時は、本表は削除されます。</t>
    </r>
    <rPh sb="74" eb="76">
      <t>ゲンソク</t>
    </rPh>
    <rPh sb="79" eb="81">
      <t>マンエン</t>
    </rPh>
    <rPh sb="81" eb="83">
      <t>イジョウ</t>
    </rPh>
    <rPh sb="91" eb="93">
      <t>セツビ</t>
    </rPh>
    <rPh sb="94" eb="96">
      <t>ガイトウ</t>
    </rPh>
    <rPh sb="101" eb="103">
      <t>キサイ</t>
    </rPh>
    <rPh sb="114" eb="116">
      <t>ミドリイロ</t>
    </rPh>
    <rPh sb="119" eb="122">
      <t>ケイサンシキ</t>
    </rPh>
    <rPh sb="123" eb="124">
      <t>ハイ</t>
    </rPh>
    <rPh sb="131" eb="135">
      <t>キニュウフカ</t>
    </rPh>
    <rPh sb="180" eb="182">
      <t>ヨウシキ</t>
    </rPh>
    <rPh sb="182" eb="183">
      <t>ダイ</t>
    </rPh>
    <rPh sb="196" eb="200">
      <t>テイシュツフヨウ</t>
    </rPh>
    <rPh sb="213" eb="215">
      <t>ネンゲツ</t>
    </rPh>
    <rPh sb="216" eb="218">
      <t>セイレキ</t>
    </rPh>
    <rPh sb="219" eb="220">
      <t>イ</t>
    </rPh>
    <rPh sb="233" eb="234">
      <t>ネン</t>
    </rPh>
    <rPh sb="236" eb="237">
      <t>ガツ</t>
    </rPh>
    <rPh sb="238" eb="240">
      <t>バアイ</t>
    </rPh>
    <rPh sb="249" eb="251">
      <t>ニュウリョク</t>
    </rPh>
    <rPh sb="259" eb="260">
      <t>ヒ</t>
    </rPh>
    <rPh sb="261" eb="263">
      <t>フヨウ</t>
    </rPh>
    <rPh sb="283" eb="285">
      <t>オウボ</t>
    </rPh>
    <rPh sb="286" eb="291">
      <t>コウフシンセイジ</t>
    </rPh>
    <rPh sb="294" eb="296">
      <t>キサイ</t>
    </rPh>
    <rPh sb="335" eb="336">
      <t>タ</t>
    </rPh>
    <rPh sb="339" eb="341">
      <t>バアイ</t>
    </rPh>
    <rPh sb="343" eb="344">
      <t>ギョウ</t>
    </rPh>
    <rPh sb="344" eb="346">
      <t>ツイカ</t>
    </rPh>
    <phoneticPr fontId="22"/>
  </si>
  <si>
    <r>
      <t>＊購入予定の主な財産の内訳の単価は、設備の取得にかかる経費と、左記以外の経費
　（据付費、測量及び試験費、事務費等）の合計額を記載してください。
　原則、50万円以上としていますが、設備に該当するものは記載してください。 　
　</t>
    </r>
    <r>
      <rPr>
        <b/>
        <u/>
        <sz val="12"/>
        <color rgb="FF0070C0"/>
        <rFont val="游ゴシック"/>
        <family val="3"/>
        <charset val="128"/>
        <scheme val="minor"/>
      </rPr>
      <t>緑色セルは計算式が入っていますので記入不可です。</t>
    </r>
    <r>
      <rPr>
        <b/>
        <sz val="12"/>
        <color rgb="FF0070C0"/>
        <rFont val="游ゴシック"/>
        <family val="3"/>
        <charset val="128"/>
        <scheme val="minor"/>
      </rPr>
      <t xml:space="preserve">
　（詳細は、交付規程 様式第 １１(第８条関係)の注釈を参考にしてください。
　　様式第１１は、応募・交付申請では提出不要です）
＊購入予定時期は、年月を西暦で入れてください。
　2026年12月の場合、2026/12と入力してください。（日は不要です））
＊購入予定の主な財産の内訳は、応募・交付申請時のみの記載です。
　完了実績報告時は表が削除された様式を協会から提供します。
＊入力欄が足りない場合は、行追加してしてください。
＊完了実績報告時は、本表は削除されます。</t>
    </r>
    <rPh sb="74" eb="76">
      <t>ゲンソク</t>
    </rPh>
    <rPh sb="79" eb="81">
      <t>マンエン</t>
    </rPh>
    <rPh sb="81" eb="83">
      <t>イジョウ</t>
    </rPh>
    <rPh sb="91" eb="93">
      <t>セツビ</t>
    </rPh>
    <rPh sb="94" eb="96">
      <t>ガイトウ</t>
    </rPh>
    <rPh sb="101" eb="103">
      <t>キサイ</t>
    </rPh>
    <rPh sb="114" eb="116">
      <t>ミドリイロ</t>
    </rPh>
    <rPh sb="119" eb="122">
      <t>ケイサンシキ</t>
    </rPh>
    <rPh sb="123" eb="124">
      <t>ハイ</t>
    </rPh>
    <rPh sb="131" eb="135">
      <t>キニュウフカ</t>
    </rPh>
    <rPh sb="180" eb="182">
      <t>ヨウシキ</t>
    </rPh>
    <rPh sb="182" eb="183">
      <t>ダイ</t>
    </rPh>
    <rPh sb="196" eb="200">
      <t>テイシュツフヨウ</t>
    </rPh>
    <rPh sb="213" eb="215">
      <t>ネンゲツ</t>
    </rPh>
    <rPh sb="216" eb="218">
      <t>セイレキ</t>
    </rPh>
    <rPh sb="219" eb="220">
      <t>イ</t>
    </rPh>
    <rPh sb="233" eb="234">
      <t>ネン</t>
    </rPh>
    <rPh sb="236" eb="237">
      <t>ガツ</t>
    </rPh>
    <rPh sb="238" eb="240">
      <t>バアイ</t>
    </rPh>
    <rPh sb="249" eb="251">
      <t>ニュウリョク</t>
    </rPh>
    <rPh sb="259" eb="260">
      <t>ヒ</t>
    </rPh>
    <rPh sb="261" eb="263">
      <t>フヨウ</t>
    </rPh>
    <rPh sb="283" eb="285">
      <t>オウボ</t>
    </rPh>
    <rPh sb="286" eb="291">
      <t>コウフシンセイジ</t>
    </rPh>
    <rPh sb="294" eb="296">
      <t>キサイ</t>
    </rPh>
    <rPh sb="335" eb="336">
      <t>タ</t>
    </rPh>
    <rPh sb="339" eb="341">
      <t>バアイ</t>
    </rPh>
    <rPh sb="343" eb="344">
      <t>ギョウ</t>
    </rPh>
    <rPh sb="344" eb="346">
      <t>ツイカ</t>
    </rPh>
    <phoneticPr fontId="22"/>
  </si>
  <si>
    <t>＊購入予定の主な財産の内訳は、応募・交付申請時のみの記載です。
＊完了実績報告時は、本表は削除されます。</t>
    <rPh sb="15" eb="17">
      <t>オウボ</t>
    </rPh>
    <rPh sb="18" eb="23">
      <t>コウフシンセイジ</t>
    </rPh>
    <rPh sb="26" eb="28">
      <t>キサイ</t>
    </rPh>
    <phoneticPr fontId="22"/>
  </si>
  <si>
    <t>※CO2削減コストは、消費税抜きの補助対象経費で計算されます。</t>
    <rPh sb="4" eb="6">
      <t>サクゲン</t>
    </rPh>
    <rPh sb="11" eb="15">
      <t>ショウヒゼイヌ</t>
    </rPh>
    <rPh sb="17" eb="19">
      <t>ホジョ</t>
    </rPh>
    <rPh sb="19" eb="21">
      <t>タイショウ</t>
    </rPh>
    <rPh sb="21" eb="23">
      <t>ケイヒ</t>
    </rPh>
    <rPh sb="24" eb="26">
      <t>ケイサン</t>
    </rPh>
    <phoneticPr fontId="11"/>
  </si>
  <si>
    <r>
      <t>補助対象経費に消費税を含む対象事業者に該当しているか</t>
    </r>
    <r>
      <rPr>
        <sz val="8"/>
        <rFont val="游ゴシック"/>
        <family val="3"/>
        <charset val="128"/>
        <scheme val="minor"/>
      </rPr>
      <t>（交付規程 第４条第２項）</t>
    </r>
    <rPh sb="0" eb="2">
      <t>ホジョ</t>
    </rPh>
    <rPh sb="2" eb="4">
      <t>タイショウ</t>
    </rPh>
    <rPh sb="4" eb="6">
      <t>ケイヒ</t>
    </rPh>
    <rPh sb="7" eb="10">
      <t>ショウヒゼイ</t>
    </rPh>
    <rPh sb="11" eb="12">
      <t>フク</t>
    </rPh>
    <rPh sb="13" eb="15">
      <t>タイショウ</t>
    </rPh>
    <rPh sb="15" eb="18">
      <t>ジギョウシャ</t>
    </rPh>
    <rPh sb="19" eb="21">
      <t>ガイトウ</t>
    </rPh>
    <rPh sb="27" eb="31">
      <t>コウフキテイ</t>
    </rPh>
    <rPh sb="32" eb="33">
      <t>ダイ</t>
    </rPh>
    <rPh sb="34" eb="35">
      <t>ジョウ</t>
    </rPh>
    <rPh sb="35" eb="36">
      <t>ダイ</t>
    </rPh>
    <rPh sb="37" eb="38">
      <t>コウ</t>
    </rPh>
    <phoneticPr fontId="11"/>
  </si>
  <si>
    <t>自立運転機能有り</t>
    <phoneticPr fontId="11"/>
  </si>
  <si>
    <t>自立運転機能無し</t>
    <phoneticPr fontId="11"/>
  </si>
  <si>
    <t>（提出書類：B-9、B-10、B-7、B-8）</t>
    <phoneticPr fontId="11"/>
  </si>
  <si>
    <t>※停電時に電力供給可能なシステム構成および運用を特定負荷も含めて記載し詳細をB-7、B-8として提出してください。</t>
    <rPh sb="1" eb="4">
      <t>テイデンジ</t>
    </rPh>
    <rPh sb="5" eb="9">
      <t>デンリョクキョウキュウ</t>
    </rPh>
    <rPh sb="9" eb="11">
      <t>カノウ</t>
    </rPh>
    <rPh sb="16" eb="18">
      <t>コウセイ</t>
    </rPh>
    <rPh sb="21" eb="23">
      <t>ウンヨウ</t>
    </rPh>
    <rPh sb="24" eb="28">
      <t>トクテイフカ</t>
    </rPh>
    <rPh sb="29" eb="30">
      <t>フク</t>
    </rPh>
    <rPh sb="32" eb="34">
      <t>キサイ</t>
    </rPh>
    <rPh sb="35" eb="37">
      <t>ショウサイ</t>
    </rPh>
    <rPh sb="48" eb="50">
      <t>テイシュツ</t>
    </rPh>
    <phoneticPr fontId="11"/>
  </si>
  <si>
    <t>太陽電池モジュール（PV）</t>
    <rPh sb="0" eb="2">
      <t>タイヨウ</t>
    </rPh>
    <rPh sb="2" eb="4">
      <t>デンチ</t>
    </rPh>
    <phoneticPr fontId="12"/>
  </si>
  <si>
    <t>＊応募する事業の事業名（「△△△太陽光設備設置事業」など
　事業内容を具体的に表した固有の名称）を記載してください。</t>
    <rPh sb="1" eb="3">
      <t>オウボ</t>
    </rPh>
    <rPh sb="5" eb="7">
      <t>ジギョウ</t>
    </rPh>
    <rPh sb="49" eb="51">
      <t>キサイ</t>
    </rPh>
    <phoneticPr fontId="11"/>
  </si>
  <si>
    <r>
      <t>補助対象経費に消費税を含む対象事業者</t>
    </r>
    <r>
      <rPr>
        <b/>
        <sz val="10"/>
        <color theme="1"/>
        <rFont val="ＭＳ ゴシック"/>
        <family val="3"/>
        <charset val="128"/>
      </rPr>
      <t>（交付規程 第４条第２項）</t>
    </r>
    <r>
      <rPr>
        <b/>
        <sz val="12"/>
        <color theme="1"/>
        <rFont val="ＭＳ ゴシック"/>
        <family val="3"/>
        <charset val="128"/>
      </rPr>
      <t>に</t>
    </r>
    <phoneticPr fontId="11"/>
  </si>
  <si>
    <t>【余剰電力の使途および運用】
＊余剰電力の使途および運用について、「平常時」・「停電時」ごとに、水色セルのプルダウンメニューから
　選択し、具体的な運用を記載してください。</t>
  </si>
  <si>
    <t xml:space="preserve">【CO2削減コスト・算定根拠】
＊補助金還元に伴う年間節減額と年間維持管理費（見込み）（円/年）を記入するとともに、その根拠資料（B-11）を
　添付してください。
　※「年間節減額」は以下の式を用いて算出してください。
        【売電】太陽光発電電力（kWh）(B)×新旧電力会社電気単価の差額（円/kWh）
　　【非売電】太陽光発電電力（kWh）(B)×太陽光発電設備で発電した時間帯の電力会社電気単価（円/kWh）
</t>
    <rPh sb="120" eb="122">
      <t>バイデン</t>
    </rPh>
    <rPh sb="139" eb="140">
      <t>シン</t>
    </rPh>
    <rPh sb="140" eb="141">
      <t>キュウ</t>
    </rPh>
    <rPh sb="150" eb="152">
      <t>サガク</t>
    </rPh>
    <rPh sb="163" eb="164">
      <t>ヒ</t>
    </rPh>
    <rPh sb="164" eb="166">
      <t>バイデン</t>
    </rPh>
    <phoneticPr fontId="11"/>
  </si>
  <si>
    <r>
      <t>補助金計算対象経費</t>
    </r>
    <r>
      <rPr>
        <sz val="9"/>
        <rFont val="ＭＳ ゴシック"/>
        <family val="3"/>
        <charset val="128"/>
      </rPr>
      <t>（補助率）</t>
    </r>
    <rPh sb="0" eb="3">
      <t>ホジョキン</t>
    </rPh>
    <rPh sb="3" eb="5">
      <t>ケイサン</t>
    </rPh>
    <rPh sb="5" eb="7">
      <t>タイショウ</t>
    </rPh>
    <rPh sb="7" eb="9">
      <t>ケイヒ</t>
    </rPh>
    <rPh sb="10" eb="13">
      <t>ホジョリツ</t>
    </rPh>
    <phoneticPr fontId="22"/>
  </si>
  <si>
    <r>
      <rPr>
        <sz val="10"/>
        <rFont val="ＭＳ 明朝"/>
        <family val="1"/>
        <charset val="128"/>
      </rPr>
      <t>識別番号</t>
    </r>
    <phoneticPr fontId="11"/>
  </si>
  <si>
    <t>協会内のみのシート：事業者には見えないようにパスワードを掛けること（個票もです）</t>
    <rPh sb="0" eb="3">
      <t>キョウカイナイ</t>
    </rPh>
    <rPh sb="10" eb="13">
      <t>ジギョウシャ</t>
    </rPh>
    <rPh sb="15" eb="16">
      <t>ミ</t>
    </rPh>
    <rPh sb="28" eb="29">
      <t>カ</t>
    </rPh>
    <rPh sb="34" eb="36">
      <t>コヒョウ</t>
    </rPh>
    <phoneticPr fontId="11"/>
  </si>
  <si>
    <r>
      <rPr>
        <sz val="10"/>
        <color theme="1"/>
        <rFont val="ＭＳ 明朝"/>
        <family val="1"/>
        <charset val="128"/>
      </rPr>
      <t>環技業（</t>
    </r>
    <r>
      <rPr>
        <sz val="10"/>
        <color theme="1"/>
        <rFont val="Century"/>
        <family val="1"/>
      </rPr>
      <t>xx</t>
    </r>
    <r>
      <rPr>
        <sz val="10"/>
        <color theme="1"/>
        <rFont val="ＭＳ 明朝"/>
        <family val="1"/>
        <charset val="128"/>
      </rPr>
      <t>電）第</t>
    </r>
    <r>
      <rPr>
        <sz val="10"/>
        <color theme="1"/>
        <rFont val="Century"/>
        <family val="1"/>
      </rPr>
      <t>26xxxxxx</t>
    </r>
    <r>
      <rPr>
        <sz val="10"/>
        <color theme="1"/>
        <rFont val="ＭＳ 明朝"/>
        <family val="1"/>
        <charset val="128"/>
      </rPr>
      <t>号</t>
    </r>
    <phoneticPr fontId="11"/>
  </si>
  <si>
    <r>
      <rPr>
        <b/>
        <sz val="11"/>
        <color theme="1"/>
        <rFont val="HG丸ｺﾞｼｯｸM-PRO"/>
        <family val="3"/>
        <charset val="128"/>
      </rPr>
      <t>この色のセルは勝手に編集しない事！</t>
    </r>
    <r>
      <rPr>
        <sz val="11"/>
        <color theme="1"/>
        <rFont val="HG丸ｺﾞｼｯｸM-PRO"/>
        <family val="3"/>
        <charset val="128"/>
      </rPr>
      <t>（実施計画書のBP1セルへ識別番号を入れると自動転記後白色セルになる）</t>
    </r>
    <rPh sb="2" eb="3">
      <t>イロ</t>
    </rPh>
    <rPh sb="7" eb="9">
      <t>カッテ</t>
    </rPh>
    <rPh sb="10" eb="12">
      <t>ヘンシュウ</t>
    </rPh>
    <rPh sb="15" eb="16">
      <t>コト</t>
    </rPh>
    <rPh sb="18" eb="20">
      <t>ジッシ</t>
    </rPh>
    <rPh sb="39" eb="41">
      <t>ジドウ</t>
    </rPh>
    <rPh sb="41" eb="44">
      <t>テンキゴ</t>
    </rPh>
    <phoneticPr fontId="11"/>
  </si>
  <si>
    <r>
      <rPr>
        <b/>
        <sz val="11"/>
        <color theme="1"/>
        <rFont val="HG丸ｺﾞｼｯｸM-PRO"/>
        <family val="3"/>
        <charset val="128"/>
      </rPr>
      <t>事業者ごとに記載すること。</t>
    </r>
    <r>
      <rPr>
        <sz val="11"/>
        <color theme="1"/>
        <rFont val="HG丸ｺﾞｼｯｸM-PRO"/>
        <family val="3"/>
        <charset val="128"/>
      </rPr>
      <t>（セルの色は勝手に消えないので自分で白色にすること）。日付も忘れるな。
「環技業（xx電）」のxx（7h又は8t）、「第26xxxxxx号」のxxxxxxが決まったら、間違えずに記載すること。</t>
    </r>
    <rPh sb="6" eb="8">
      <t>キサイ</t>
    </rPh>
    <rPh sb="40" eb="42">
      <t>ヒヅケ</t>
    </rPh>
    <rPh sb="43" eb="44">
      <t>ワス</t>
    </rPh>
    <phoneticPr fontId="11"/>
  </si>
  <si>
    <t>　代表理事　 水丸　隆雄</t>
    <phoneticPr fontId="12"/>
  </si>
  <si>
    <r>
      <rPr>
        <b/>
        <sz val="11"/>
        <color theme="1"/>
        <rFont val="HG丸ｺﾞｼｯｸM-PRO"/>
        <family val="3"/>
        <charset val="128"/>
      </rPr>
      <t>この色のセルは勝手に編集しない事！</t>
    </r>
    <r>
      <rPr>
        <sz val="11"/>
        <color theme="1"/>
        <rFont val="HG丸ｺﾞｼｯｸM-PRO"/>
        <family val="3"/>
        <charset val="128"/>
      </rPr>
      <t>（応募申請書、実施計画書へ情報を入れると自動転記される）</t>
    </r>
    <rPh sb="18" eb="23">
      <t>オウボシンセイショ</t>
    </rPh>
    <rPh sb="30" eb="32">
      <t>ジョウホウ</t>
    </rPh>
    <rPh sb="33" eb="34">
      <t>イ</t>
    </rPh>
    <phoneticPr fontId="11"/>
  </si>
  <si>
    <r>
      <t>←</t>
    </r>
    <r>
      <rPr>
        <b/>
        <sz val="11"/>
        <color rgb="FFFF0000"/>
        <rFont val="HG丸ｺﾞｼｯｸM-PRO"/>
        <family val="3"/>
        <charset val="128"/>
      </rPr>
      <t>勝手に編集しない事！（10－13行）</t>
    </r>
    <r>
      <rPr>
        <sz val="11"/>
        <color rgb="FFFF0000"/>
        <rFont val="HG丸ｺﾞｼｯｸM-PRO"/>
        <family val="3"/>
        <charset val="128"/>
      </rPr>
      <t xml:space="preserve">
　採択事業の予算年度が決まった後、B-1実施計画書のI1セルのプルダウンメニューで「交付申請用」を選択→Y1セルのプルダウンメニューで予算年度を選択すると、予算年度と、A-0応募申請書の5－9行記載の補助金事業名を組み合わせた表示になる（数式なので消さない事）</t>
    </r>
    <rPh sb="17" eb="18">
      <t>ギョウ</t>
    </rPh>
    <rPh sb="98" eb="102">
      <t>ヨサンネンド</t>
    </rPh>
    <rPh sb="107" eb="112">
      <t>オウボシンセイショ</t>
    </rPh>
    <rPh sb="116" eb="117">
      <t>ギョウ</t>
    </rPh>
    <rPh sb="117" eb="119">
      <t>キサイ</t>
    </rPh>
    <rPh sb="120" eb="123">
      <t>ホジョキン</t>
    </rPh>
    <rPh sb="123" eb="126">
      <t>ジギョウメイ</t>
    </rPh>
    <rPh sb="127" eb="128">
      <t>ク</t>
    </rPh>
    <rPh sb="129" eb="130">
      <t>ア</t>
    </rPh>
    <rPh sb="133" eb="135">
      <t>ヒョウジ</t>
    </rPh>
    <rPh sb="139" eb="141">
      <t>スウシキ</t>
    </rPh>
    <rPh sb="144" eb="145">
      <t>ケ</t>
    </rPh>
    <rPh sb="148" eb="149">
      <t>コト</t>
    </rPh>
    <phoneticPr fontId="11"/>
  </si>
  <si>
    <r>
      <rPr>
        <sz val="10"/>
        <color theme="1"/>
        <rFont val="ＭＳ 明朝"/>
        <family val="1"/>
        <charset val="128"/>
      </rPr>
      <t>に係る審査結果について【採択】</t>
    </r>
    <phoneticPr fontId="11"/>
  </si>
  <si>
    <t>←この行は、単なる文章です。（不採択の通知は下にあるので触る必要はない）</t>
    <rPh sb="3" eb="4">
      <t>ギョウ</t>
    </rPh>
    <rPh sb="6" eb="7">
      <t>タン</t>
    </rPh>
    <rPh sb="9" eb="11">
      <t>ブンショウ</t>
    </rPh>
    <rPh sb="15" eb="18">
      <t>フサイタク</t>
    </rPh>
    <rPh sb="19" eb="21">
      <t>ツウチ</t>
    </rPh>
    <rPh sb="22" eb="23">
      <t>シタ</t>
    </rPh>
    <rPh sb="28" eb="29">
      <t>サワ</t>
    </rPh>
    <rPh sb="30" eb="32">
      <t>ヒツヨウ</t>
    </rPh>
    <phoneticPr fontId="11"/>
  </si>
  <si>
    <r>
      <rPr>
        <b/>
        <sz val="11"/>
        <color rgb="FFFF0000"/>
        <rFont val="HG丸ｺﾞｼｯｸM-PRO"/>
        <family val="3"/>
        <charset val="128"/>
      </rPr>
      <t>←勝手に編集しない事！（1６－２５行）
　</t>
    </r>
    <r>
      <rPr>
        <sz val="11"/>
        <color rgb="FFFF0000"/>
        <rFont val="HG丸ｺﾞｼｯｸM-PRO"/>
        <family val="3"/>
        <charset val="128"/>
      </rPr>
      <t xml:space="preserve">「貴団体より応募申請のありました・・・」と
　「・・・に係る公募については、審査の結果、下記のとおり採択することといたしましたのでお知らせします。」
　以外は、１０－１３行をそのままコピペしている。
　また「つきましては」以降は、下記の交付規程の文書番号が入ったもの（下記の紫文字）を組み合わせている。
</t>
    </r>
    <rPh sb="155" eb="157">
      <t>カキ</t>
    </rPh>
    <phoneticPr fontId="11"/>
  </si>
  <si>
    <t>下記の紫色文章は文書番号が決まったら修正。（その後は触らない事！,後ろの「）」はわざと付けていない）</t>
    <rPh sb="0" eb="2">
      <t>カキ</t>
    </rPh>
    <rPh sb="3" eb="5">
      <t>ムラサキイロ</t>
    </rPh>
    <rPh sb="8" eb="12">
      <t>ブンショバンゴウ</t>
    </rPh>
    <rPh sb="13" eb="14">
      <t>キ</t>
    </rPh>
    <rPh sb="18" eb="20">
      <t>シュウセイ</t>
    </rPh>
    <rPh sb="24" eb="25">
      <t>ゴ</t>
    </rPh>
    <rPh sb="26" eb="27">
      <t>サワ</t>
    </rPh>
    <rPh sb="30" eb="31">
      <t>コト</t>
    </rPh>
    <rPh sb="33" eb="34">
      <t>ウシ</t>
    </rPh>
    <rPh sb="43" eb="44">
      <t>ツ</t>
    </rPh>
    <phoneticPr fontId="11"/>
  </si>
  <si>
    <t>交付規程（令和8年X月XX日 環技業（8t電）第xxxxxxxx号</t>
    <phoneticPr fontId="11"/>
  </si>
  <si>
    <t>下記は触らない事！関連セルの情報から書き換わる。</t>
    <rPh sb="0" eb="2">
      <t>カキ</t>
    </rPh>
    <rPh sb="3" eb="4">
      <t>サワ</t>
    </rPh>
    <rPh sb="7" eb="8">
      <t>コト</t>
    </rPh>
    <rPh sb="9" eb="11">
      <t>カンレン</t>
    </rPh>
    <rPh sb="14" eb="16">
      <t>ジョウホウ</t>
    </rPh>
    <rPh sb="18" eb="19">
      <t>カ</t>
    </rPh>
    <rPh sb="20" eb="21">
      <t>カ</t>
    </rPh>
    <phoneticPr fontId="11"/>
  </si>
  <si>
    <r>
      <rPr>
        <sz val="10"/>
        <color theme="1"/>
        <rFont val="ＭＳ 明朝"/>
        <family val="1"/>
        <charset val="128"/>
      </rPr>
      <t>記</t>
    </r>
    <rPh sb="0" eb="1">
      <t>キ</t>
    </rPh>
    <phoneticPr fontId="11"/>
  </si>
  <si>
    <r>
      <t xml:space="preserve">1. </t>
    </r>
    <r>
      <rPr>
        <sz val="10"/>
        <color theme="1"/>
        <rFont val="ＭＳ 明朝"/>
        <family val="1"/>
        <charset val="128"/>
      </rPr>
      <t>採択した補助事業名</t>
    </r>
    <phoneticPr fontId="11"/>
  </si>
  <si>
    <r>
      <rPr>
        <b/>
        <sz val="11"/>
        <color theme="1"/>
        <rFont val="HG丸ｺﾞｼｯｸM-PRO"/>
        <family val="3"/>
        <charset val="128"/>
      </rPr>
      <t>←勝手に編集しない事！
　</t>
    </r>
    <r>
      <rPr>
        <sz val="11"/>
        <color theme="1"/>
        <rFont val="HG丸ｺﾞｼｯｸM-PRO"/>
        <family val="3"/>
        <charset val="128"/>
      </rPr>
      <t>応募申請書に事業名が入ったら自動転記されてセルが白色になる。</t>
    </r>
    <rPh sb="13" eb="18">
      <t>オウボシンセイショ</t>
    </rPh>
    <rPh sb="19" eb="22">
      <t>ジギョウメイ</t>
    </rPh>
    <rPh sb="23" eb="24">
      <t>ハイ</t>
    </rPh>
    <rPh sb="27" eb="31">
      <t>ジドウテンキ</t>
    </rPh>
    <rPh sb="37" eb="39">
      <t>シロイロ</t>
    </rPh>
    <phoneticPr fontId="11"/>
  </si>
  <si>
    <r>
      <t xml:space="preserve">2.  </t>
    </r>
    <r>
      <rPr>
        <sz val="10"/>
        <color theme="1"/>
        <rFont val="ＭＳ 明朝"/>
        <family val="1"/>
        <charset val="128"/>
      </rPr>
      <t>基準額・補助金所要内示額・補助率　</t>
    </r>
    <phoneticPr fontId="11"/>
  </si>
  <si>
    <r>
      <rPr>
        <b/>
        <sz val="11"/>
        <rFont val="HG丸ｺﾞｼｯｸM-PRO"/>
        <family val="3"/>
        <charset val="128"/>
      </rPr>
      <t>←勝手に編集しない事！（３４行目も）</t>
    </r>
    <r>
      <rPr>
        <sz val="11"/>
        <rFont val="HG丸ｺﾞｼｯｸM-PRO"/>
        <family val="3"/>
        <charset val="128"/>
      </rPr>
      <t xml:space="preserve">
　実施計画書のC54セルを基準に、勝手に自動更新される。（複数年度の場合は、その分表示欄が延びる）
　単年度の場合は、R8年度のみ表示
　2年度事業の場合は、R8年度、R9年度、合計を表示
　３年度事業の場合は、R8年度、R9年度、R10年度合計を表示</t>
    </r>
    <rPh sb="14" eb="16">
      <t>ギョウメ</t>
    </rPh>
    <rPh sb="36" eb="38">
      <t>カッテ</t>
    </rPh>
    <rPh sb="48" eb="52">
      <t>フクスウネンド</t>
    </rPh>
    <rPh sb="53" eb="55">
      <t>バアイ</t>
    </rPh>
    <rPh sb="59" eb="60">
      <t>ブン</t>
    </rPh>
    <rPh sb="60" eb="63">
      <t>ヒョウジラン</t>
    </rPh>
    <rPh sb="64" eb="65">
      <t>ノ</t>
    </rPh>
    <rPh sb="70" eb="73">
      <t>タンネンド</t>
    </rPh>
    <rPh sb="74" eb="76">
      <t>バアイ</t>
    </rPh>
    <rPh sb="80" eb="82">
      <t>ネンド</t>
    </rPh>
    <rPh sb="84" eb="86">
      <t>ヒョウジ</t>
    </rPh>
    <rPh sb="89" eb="93">
      <t>ネンドジギョウ</t>
    </rPh>
    <rPh sb="94" eb="96">
      <t>バアイ</t>
    </rPh>
    <rPh sb="100" eb="102">
      <t>ネンド</t>
    </rPh>
    <rPh sb="105" eb="107">
      <t>ネンド</t>
    </rPh>
    <rPh sb="108" eb="110">
      <t>ゴウケイ</t>
    </rPh>
    <rPh sb="111" eb="113">
      <t>ヒョウジ</t>
    </rPh>
    <rPh sb="116" eb="120">
      <t>ネンドジギョウ</t>
    </rPh>
    <rPh sb="121" eb="123">
      <t>バアイ</t>
    </rPh>
    <rPh sb="138" eb="140">
      <t>ネンド</t>
    </rPh>
    <phoneticPr fontId="11"/>
  </si>
  <si>
    <r>
      <rPr>
        <sz val="10"/>
        <color theme="1"/>
        <rFont val="ＭＳ 明朝"/>
        <family val="1"/>
        <charset val="128"/>
      </rPr>
      <t>基準額</t>
    </r>
    <phoneticPr fontId="11"/>
  </si>
  <si>
    <r>
      <rPr>
        <sz val="10"/>
        <color theme="1"/>
        <rFont val="ＭＳ 明朝"/>
        <family val="1"/>
        <charset val="128"/>
      </rPr>
      <t>補助金所要内示額</t>
    </r>
    <phoneticPr fontId="11"/>
  </si>
  <si>
    <r>
      <rPr>
        <sz val="10"/>
        <color theme="1"/>
        <rFont val="ＭＳ 明朝"/>
        <family val="1"/>
        <charset val="128"/>
      </rPr>
      <t>補助率</t>
    </r>
    <phoneticPr fontId="11"/>
  </si>
  <si>
    <r>
      <t xml:space="preserve">3. </t>
    </r>
    <r>
      <rPr>
        <sz val="10"/>
        <color theme="1"/>
        <rFont val="ＭＳ 明朝"/>
        <family val="1"/>
        <charset val="128"/>
      </rPr>
      <t>補助金交付申請書の提出期限</t>
    </r>
    <phoneticPr fontId="11"/>
  </si>
  <si>
    <r>
      <rPr>
        <sz val="10"/>
        <color theme="1"/>
        <rFont val="ＭＳ 明朝"/>
        <family val="1"/>
        <charset val="128"/>
      </rPr>
      <t>令和</t>
    </r>
    <r>
      <rPr>
        <sz val="10"/>
        <color theme="1"/>
        <rFont val="Century"/>
        <family val="1"/>
      </rPr>
      <t>8</t>
    </r>
    <r>
      <rPr>
        <sz val="10"/>
        <color theme="1"/>
        <rFont val="ＭＳ 明朝"/>
        <family val="1"/>
        <charset val="128"/>
      </rPr>
      <t>年</t>
    </r>
    <r>
      <rPr>
        <sz val="10"/>
        <color theme="1"/>
        <rFont val="Century"/>
        <family val="1"/>
      </rPr>
      <t>X</t>
    </r>
    <r>
      <rPr>
        <sz val="10"/>
        <color theme="1"/>
        <rFont val="ＭＳ 明朝"/>
        <family val="1"/>
        <charset val="128"/>
      </rPr>
      <t>月</t>
    </r>
    <r>
      <rPr>
        <sz val="10"/>
        <color theme="1"/>
        <rFont val="Century"/>
        <family val="1"/>
      </rPr>
      <t>X</t>
    </r>
    <r>
      <rPr>
        <sz val="10"/>
        <color theme="1"/>
        <rFont val="ＭＳ 明朝"/>
        <family val="1"/>
        <charset val="128"/>
      </rPr>
      <t>日（</t>
    </r>
    <r>
      <rPr>
        <sz val="10"/>
        <color theme="1"/>
        <rFont val="Century"/>
        <family val="1"/>
      </rPr>
      <t>X</t>
    </r>
    <r>
      <rPr>
        <sz val="10"/>
        <color theme="1"/>
        <rFont val="ＭＳ 明朝"/>
        <family val="1"/>
        <charset val="128"/>
      </rPr>
      <t>）までに提出してください。</t>
    </r>
    <phoneticPr fontId="11"/>
  </si>
  <si>
    <r>
      <rPr>
        <b/>
        <sz val="11"/>
        <color theme="1"/>
        <rFont val="HG丸ｺﾞｼｯｸM-PRO"/>
        <family val="3"/>
        <charset val="128"/>
      </rPr>
      <t>事業者ごとに記載すること。</t>
    </r>
    <r>
      <rPr>
        <sz val="11"/>
        <color theme="1"/>
        <rFont val="HG丸ｺﾞｼｯｸM-PRO"/>
        <family val="3"/>
        <charset val="128"/>
      </rPr>
      <t>（セルの色は勝手に消えないので自分で白色にすること）。</t>
    </r>
    <rPh sb="6" eb="8">
      <t>キサイ</t>
    </rPh>
    <phoneticPr fontId="11"/>
  </si>
  <si>
    <r>
      <rPr>
        <sz val="10"/>
        <color theme="1"/>
        <rFont val="ＭＳ 明朝"/>
        <family val="1"/>
        <charset val="128"/>
      </rPr>
      <t>この期限までに提出できない場合は、必ず当協会にご連絡ください。</t>
    </r>
    <phoneticPr fontId="11"/>
  </si>
  <si>
    <r>
      <t xml:space="preserve">4. </t>
    </r>
    <r>
      <rPr>
        <sz val="10"/>
        <color theme="1"/>
        <rFont val="ＭＳ 明朝"/>
        <family val="1"/>
        <charset val="128"/>
      </rPr>
      <t>本件責任者及び担当者の氏名、連絡先等</t>
    </r>
    <phoneticPr fontId="11"/>
  </si>
  <si>
    <r>
      <rPr>
        <sz val="10"/>
        <color theme="1"/>
        <rFont val="ＭＳ 明朝"/>
        <family val="1"/>
        <charset val="128"/>
      </rPr>
      <t>（３）</t>
    </r>
    <r>
      <rPr>
        <sz val="10"/>
        <color theme="1"/>
        <rFont val="Century"/>
        <family val="1"/>
      </rPr>
      <t xml:space="preserve"> </t>
    </r>
    <r>
      <rPr>
        <sz val="10"/>
        <color theme="1"/>
        <rFont val="ＭＳ 明朝"/>
        <family val="1"/>
        <charset val="128"/>
      </rPr>
      <t>連絡先：電話番号　</t>
    </r>
    <r>
      <rPr>
        <sz val="10"/>
        <color theme="1"/>
        <rFont val="Century"/>
        <family val="1"/>
      </rPr>
      <t>06</t>
    </r>
    <r>
      <rPr>
        <sz val="10"/>
        <color theme="1"/>
        <rFont val="ＭＳ 明朝"/>
        <family val="1"/>
        <charset val="128"/>
      </rPr>
      <t>－</t>
    </r>
    <r>
      <rPr>
        <sz val="10"/>
        <color theme="1"/>
        <rFont val="Century"/>
        <family val="1"/>
      </rPr>
      <t>6353</t>
    </r>
    <r>
      <rPr>
        <sz val="10"/>
        <color theme="1"/>
        <rFont val="ＭＳ 明朝"/>
        <family val="1"/>
        <charset val="128"/>
      </rPr>
      <t>－</t>
    </r>
    <r>
      <rPr>
        <sz val="10"/>
        <color theme="1"/>
        <rFont val="Century"/>
        <family val="1"/>
      </rPr>
      <t>2303</t>
    </r>
  </si>
  <si>
    <r>
      <t xml:space="preserve">  E-mail</t>
    </r>
    <r>
      <rPr>
        <sz val="10"/>
        <color theme="1"/>
        <rFont val="ＭＳ 明朝"/>
        <family val="1"/>
        <charset val="128"/>
      </rPr>
      <t>　　</t>
    </r>
    <r>
      <rPr>
        <sz val="10"/>
        <color theme="1"/>
        <rFont val="Century"/>
        <family val="1"/>
      </rPr>
      <t>agri-bipv</t>
    </r>
    <r>
      <rPr>
        <sz val="10"/>
        <color theme="1"/>
        <rFont val="ＭＳ 明朝"/>
        <family val="1"/>
        <charset val="128"/>
      </rPr>
      <t>＠</t>
    </r>
    <r>
      <rPr>
        <sz val="10"/>
        <color theme="1"/>
        <rFont val="Century"/>
        <family val="1"/>
      </rPr>
      <t>eta.or.jp</t>
    </r>
    <phoneticPr fontId="11"/>
  </si>
  <si>
    <r>
      <t>←</t>
    </r>
    <r>
      <rPr>
        <b/>
        <u/>
        <sz val="11"/>
        <color rgb="FFFF0000"/>
        <rFont val="HG丸ｺﾞｼｯｸM-PRO"/>
        <family val="3"/>
        <charset val="128"/>
      </rPr>
      <t>採択時の印刷範囲はこの行まで（不採択の時のみ、下段の不採択通知を使用する）</t>
    </r>
    <rPh sb="1" eb="4">
      <t>サイタクジ</t>
    </rPh>
    <rPh sb="5" eb="9">
      <t>インサツハンイ</t>
    </rPh>
    <rPh sb="12" eb="13">
      <t>ギョウ</t>
    </rPh>
    <rPh sb="16" eb="19">
      <t>フサイタク</t>
    </rPh>
    <rPh sb="20" eb="21">
      <t>トキ</t>
    </rPh>
    <rPh sb="24" eb="26">
      <t>カダン</t>
    </rPh>
    <rPh sb="27" eb="32">
      <t>フサイタクツウチ</t>
    </rPh>
    <rPh sb="33" eb="35">
      <t>シヨウ</t>
    </rPh>
    <phoneticPr fontId="11"/>
  </si>
  <si>
    <t xml:space="preserve">
不採択通知
作成に必要な情報（日付、事業名、事業者名など）は
採択通知のエリアから自動転記
（一部の採択通知と違う文言の場所は計算式）</t>
    <rPh sb="1" eb="6">
      <t>フサイタクツウチ</t>
    </rPh>
    <rPh sb="7" eb="9">
      <t>サクセイ</t>
    </rPh>
    <rPh sb="10" eb="12">
      <t>ヒツヨウ</t>
    </rPh>
    <rPh sb="13" eb="15">
      <t>ジョウホウ</t>
    </rPh>
    <rPh sb="16" eb="18">
      <t>ヒヅケ</t>
    </rPh>
    <rPh sb="19" eb="22">
      <t>ジギョウメイ</t>
    </rPh>
    <rPh sb="23" eb="27">
      <t>ジギョウシャメイ</t>
    </rPh>
    <rPh sb="32" eb="36">
      <t>サイタクツウチ</t>
    </rPh>
    <rPh sb="42" eb="46">
      <t>ジドウテンキ</t>
    </rPh>
    <rPh sb="48" eb="50">
      <t>イチブ</t>
    </rPh>
    <rPh sb="51" eb="55">
      <t>サイタクツウチ</t>
    </rPh>
    <rPh sb="56" eb="57">
      <t>チガ</t>
    </rPh>
    <rPh sb="58" eb="60">
      <t>モンゴン</t>
    </rPh>
    <rPh sb="61" eb="63">
      <t>バショ</t>
    </rPh>
    <rPh sb="64" eb="67">
      <t>ケイサンシキ</t>
    </rPh>
    <phoneticPr fontId="11"/>
  </si>
  <si>
    <r>
      <rPr>
        <sz val="10"/>
        <color theme="1"/>
        <rFont val="ＭＳ 明朝"/>
        <family val="1"/>
        <charset val="128"/>
      </rPr>
      <t>一般社団法人</t>
    </r>
    <r>
      <rPr>
        <sz val="10"/>
        <color theme="1"/>
        <rFont val="Century"/>
        <family val="1"/>
      </rPr>
      <t xml:space="preserve"> </t>
    </r>
    <r>
      <rPr>
        <sz val="10"/>
        <color theme="1"/>
        <rFont val="ＭＳ 明朝"/>
        <family val="1"/>
        <charset val="128"/>
      </rPr>
      <t>環境技術普及促進協会</t>
    </r>
    <r>
      <rPr>
        <sz val="10"/>
        <color theme="1"/>
        <rFont val="Century"/>
        <family val="1"/>
      </rPr>
      <t xml:space="preserve"> </t>
    </r>
    <rPh sb="0" eb="2">
      <t>イッパン</t>
    </rPh>
    <rPh sb="2" eb="4">
      <t>シャダン</t>
    </rPh>
    <rPh sb="4" eb="6">
      <t>ホウジン</t>
    </rPh>
    <rPh sb="7" eb="9">
      <t>カンキョウ</t>
    </rPh>
    <rPh sb="9" eb="17">
      <t>ギジュツフキュウソクシンキョウカイ</t>
    </rPh>
    <phoneticPr fontId="12"/>
  </si>
  <si>
    <r>
      <t xml:space="preserve"> </t>
    </r>
    <r>
      <rPr>
        <sz val="10"/>
        <color theme="1"/>
        <rFont val="ＭＳ 明朝"/>
        <family val="1"/>
        <charset val="128"/>
      </rPr>
      <t>　代表理事　水丸　隆雄</t>
    </r>
    <phoneticPr fontId="12"/>
  </si>
  <si>
    <r>
      <rPr>
        <sz val="10"/>
        <color theme="1"/>
        <rFont val="ＭＳ 明朝"/>
        <family val="1"/>
        <charset val="128"/>
      </rPr>
      <t>に係る審査結果について【不採択】</t>
    </r>
    <rPh sb="12" eb="13">
      <t>フ</t>
    </rPh>
    <phoneticPr fontId="11"/>
  </si>
  <si>
    <r>
      <t xml:space="preserve">1. </t>
    </r>
    <r>
      <rPr>
        <sz val="10"/>
        <color theme="1"/>
        <rFont val="ＭＳ 明朝"/>
        <family val="1"/>
        <charset val="128"/>
      </rPr>
      <t>不採択となった補助事業名</t>
    </r>
    <phoneticPr fontId="11"/>
  </si>
  <si>
    <r>
      <t xml:space="preserve">2. </t>
    </r>
    <r>
      <rPr>
        <sz val="10"/>
        <color theme="1"/>
        <rFont val="ＭＳ 明朝"/>
        <family val="1"/>
        <charset val="128"/>
      </rPr>
      <t>本件責任者及び担当者の氏名、連絡先等</t>
    </r>
    <phoneticPr fontId="11"/>
  </si>
  <si>
    <r>
      <rPr>
        <sz val="10"/>
        <color theme="1"/>
        <rFont val="ＭＳ 明朝"/>
        <family val="1"/>
        <charset val="128"/>
      </rPr>
      <t>（２）</t>
    </r>
    <r>
      <rPr>
        <sz val="10"/>
        <color theme="1"/>
        <rFont val="Century"/>
        <family val="1"/>
      </rPr>
      <t xml:space="preserve"> </t>
    </r>
    <r>
      <rPr>
        <sz val="10"/>
        <color theme="1"/>
        <rFont val="ＭＳ 明朝"/>
        <family val="1"/>
        <charset val="128"/>
      </rPr>
      <t>担当者：業務部　　業務第</t>
    </r>
    <r>
      <rPr>
        <sz val="10"/>
        <color theme="1"/>
        <rFont val="Century"/>
        <family val="1"/>
      </rPr>
      <t>3</t>
    </r>
    <r>
      <rPr>
        <sz val="10"/>
        <color theme="1"/>
        <rFont val="ＭＳ 明朝"/>
        <family val="1"/>
        <charset val="128"/>
      </rPr>
      <t>グループ　副主任　樋口　浩明</t>
    </r>
    <rPh sb="26" eb="28">
      <t>ヒグチ</t>
    </rPh>
    <rPh sb="29" eb="31">
      <t>ヒロアキ</t>
    </rPh>
    <phoneticPr fontId="11"/>
  </si>
  <si>
    <t>うち施設で消費できる年間発電量(B1)</t>
    <phoneticPr fontId="11"/>
  </si>
  <si>
    <t>再エネ消費比率(C=B1/A)</t>
    <phoneticPr fontId="11"/>
  </si>
  <si>
    <t>年間の再エネ供給可能見込量
（蓄電池を導入した場合）(B)</t>
    <phoneticPr fontId="11"/>
  </si>
  <si>
    <t>再エネ自家消費比率(B/A)</t>
    <phoneticPr fontId="11"/>
  </si>
  <si>
    <t>※CO2排出係数は「0.416 kg-CO2/kWh」を使用。計算式は小数点3桁目を切捨てておりB-10（四捨五入）と異なる場合がある。</t>
    <rPh sb="31" eb="34">
      <t>ケイサンシキ</t>
    </rPh>
    <rPh sb="35" eb="38">
      <t>ショウスウテン</t>
    </rPh>
    <rPh sb="39" eb="40">
      <t>ケタ</t>
    </rPh>
    <rPh sb="40" eb="41">
      <t>メ</t>
    </rPh>
    <rPh sb="42" eb="43">
      <t>キ</t>
    </rPh>
    <rPh sb="43" eb="44">
      <t>ス</t>
    </rPh>
    <rPh sb="53" eb="57">
      <t>シシャゴニュウ</t>
    </rPh>
    <rPh sb="59" eb="60">
      <t>コト</t>
    </rPh>
    <rPh sb="62" eb="64">
      <t>バアイ</t>
    </rPh>
    <phoneticPr fontId="11"/>
  </si>
  <si>
    <t>CO2排出係数（kg-CO2/kWh）</t>
    <phoneticPr fontId="11"/>
  </si>
  <si>
    <t>※計算式は小数点3桁目を切捨てておりB-10（四捨五入）と異なる場合がある。</t>
    <phoneticPr fontId="11"/>
  </si>
  <si>
    <t>【CO2削減効果】
＊上記エクセルファイルにおいて記載する各々の設定根拠・引用元に係る具体的資料（B-10）を添付してください。　
　（CO2削減効果の算定に当たっては、一定の安全率を見込むことは可。）
　なお、上記ファイル以外を根拠資料とする場合は、CO2排出係数を上記ファイルの値（0.416kgCO2/kWh）で計算
　してください。（【CO2削減効果】の計算で使用している係数と同じ値）
　原則として「地球温暖化対策事業効果算定ガイドブック＜補助事業申請者用＞（環境省地球環境局：令和８年３月
　改訂版）」において使用するエクセルファイル（「補助事業申請者向けハード対策事業計算ファイル[B.再生可能
　エネルギー発電用]シート」）によりCO2削減効果を算定した上で、その数値を記入するとともに、同ファイルを
　添付してください。（更新されていないかを環境省のウェブサイトで確認してください。）
　なお、設備容量(kW)は太陽光発電設備のパワコン容量とします。</t>
    <rPh sb="370" eb="372">
      <t>コウシン</t>
    </rPh>
    <rPh sb="380" eb="383">
      <t>カンキョウショウ</t>
    </rPh>
    <rPh sb="391" eb="393">
      <t>カクニン</t>
    </rPh>
    <phoneticPr fontId="11"/>
  </si>
  <si>
    <r>
      <rPr>
        <b/>
        <sz val="24"/>
        <color rgb="FFFF0000"/>
        <rFont val="ＭＳ ゴシック"/>
        <family val="3"/>
        <charset val="128"/>
      </rPr>
      <t>＜記載例＞</t>
    </r>
    <rPh sb="1" eb="4">
      <t>キサイレイ</t>
    </rPh>
    <phoneticPr fontId="11"/>
  </si>
  <si>
    <r>
      <rPr>
        <b/>
        <sz val="18"/>
        <color rgb="FFFF0000"/>
        <rFont val="ＭＳ ゴシック"/>
        <family val="3"/>
        <charset val="128"/>
      </rPr>
      <t>※</t>
    </r>
    <r>
      <rPr>
        <b/>
        <sz val="18"/>
        <color rgb="FFFF0000"/>
        <rFont val="Arial"/>
        <family val="2"/>
      </rPr>
      <t xml:space="preserve"> </t>
    </r>
    <r>
      <rPr>
        <b/>
        <sz val="18"/>
        <color rgb="FFFF0000"/>
        <rFont val="ＭＳ ゴシック"/>
        <family val="3"/>
        <charset val="128"/>
      </rPr>
      <t>番号のついた設備（強調文字部分）毎に、導入設備を記載してください。</t>
    </r>
    <rPh sb="2" eb="4">
      <t>バンゴウ</t>
    </rPh>
    <rPh sb="8" eb="10">
      <t>セツビ</t>
    </rPh>
    <rPh sb="11" eb="15">
      <t>キョウチョウモジ</t>
    </rPh>
    <rPh sb="15" eb="17">
      <t>ブブン</t>
    </rPh>
    <rPh sb="18" eb="19">
      <t>ゴト</t>
    </rPh>
    <rPh sb="21" eb="25">
      <t>ドウニュウセツビ</t>
    </rPh>
    <rPh sb="26" eb="28">
      <t>キサイ</t>
    </rPh>
    <phoneticPr fontId="12"/>
  </si>
  <si>
    <r>
      <rPr>
        <b/>
        <sz val="18"/>
        <color rgb="FFFF0000"/>
        <rFont val="ＭＳ ゴシック"/>
        <family val="3"/>
        <charset val="128"/>
      </rPr>
      <t>　</t>
    </r>
    <r>
      <rPr>
        <b/>
        <sz val="18"/>
        <color rgb="FFFF0000"/>
        <rFont val="Arial"/>
        <family val="2"/>
      </rPr>
      <t xml:space="preserve"> </t>
    </r>
    <r>
      <rPr>
        <b/>
        <sz val="18"/>
        <color rgb="FFFF0000"/>
        <rFont val="ＭＳ ゴシック"/>
        <family val="3"/>
        <charset val="128"/>
      </rPr>
      <t>設備は、交付規程の「様式第１１</t>
    </r>
    <r>
      <rPr>
        <b/>
        <sz val="18"/>
        <color rgb="FFFF0000"/>
        <rFont val="Arial"/>
        <family val="3"/>
      </rPr>
      <t>(</t>
    </r>
    <r>
      <rPr>
        <b/>
        <sz val="18"/>
        <color rgb="FFFF0000"/>
        <rFont val="ＭＳ ゴシック"/>
        <family val="3"/>
        <charset val="128"/>
      </rPr>
      <t>第８条関係</t>
    </r>
    <r>
      <rPr>
        <b/>
        <sz val="18"/>
        <color rgb="FFFF0000"/>
        <rFont val="Arial"/>
        <family val="3"/>
      </rPr>
      <t>)</t>
    </r>
    <r>
      <rPr>
        <b/>
        <sz val="18"/>
        <color rgb="FFFF0000"/>
        <rFont val="ＭＳ ゴシック"/>
        <family val="3"/>
        <charset val="128"/>
      </rPr>
      <t>取得財産等管理台帳」の財産名（本事業では、「太陽光発電設備」と「定置用蓄電池」）の区分で記載してください。</t>
    </r>
    <rPh sb="2" eb="4">
      <t>セツビ</t>
    </rPh>
    <rPh sb="6" eb="8">
      <t>コウフ</t>
    </rPh>
    <rPh sb="8" eb="10">
      <t>キテイ</t>
    </rPh>
    <rPh sb="12" eb="14">
      <t>ヨウシキ</t>
    </rPh>
    <rPh sb="14" eb="15">
      <t>ダイ</t>
    </rPh>
    <rPh sb="18" eb="19">
      <t>ダイ</t>
    </rPh>
    <rPh sb="20" eb="21">
      <t>ジョウ</t>
    </rPh>
    <rPh sb="21" eb="23">
      <t>カンケイ</t>
    </rPh>
    <rPh sb="24" eb="26">
      <t>シュトク</t>
    </rPh>
    <rPh sb="26" eb="28">
      <t>ザイサン</t>
    </rPh>
    <rPh sb="28" eb="29">
      <t>トウ</t>
    </rPh>
    <rPh sb="29" eb="31">
      <t>カンリ</t>
    </rPh>
    <rPh sb="31" eb="33">
      <t>ダイチョウ</t>
    </rPh>
    <rPh sb="35" eb="37">
      <t>ザイサン</t>
    </rPh>
    <rPh sb="37" eb="38">
      <t>メイ</t>
    </rPh>
    <rPh sb="39" eb="42">
      <t>ホンジギョウ</t>
    </rPh>
    <rPh sb="46" eb="53">
      <t>タイヨウコウハツデンセツビ</t>
    </rPh>
    <rPh sb="56" eb="62">
      <t>テイチヨウチクデンチ</t>
    </rPh>
    <rPh sb="65" eb="67">
      <t>クブン</t>
    </rPh>
    <rPh sb="68" eb="70">
      <t>キサイ</t>
    </rPh>
    <phoneticPr fontId="12"/>
  </si>
  <si>
    <t>不明な点があれば協会までご相談ください。</t>
    <rPh sb="0" eb="2">
      <t>フメイ</t>
    </rPh>
    <rPh sb="3" eb="4">
      <t>テン</t>
    </rPh>
    <rPh sb="8" eb="10">
      <t>キョウカイ</t>
    </rPh>
    <rPh sb="13" eb="15">
      <t>ソウダン</t>
    </rPh>
    <phoneticPr fontId="11"/>
  </si>
  <si>
    <r>
      <rPr>
        <b/>
        <sz val="18"/>
        <color rgb="FFFF0000"/>
        <rFont val="ＭＳ ゴシック"/>
        <family val="3"/>
        <charset val="128"/>
      </rPr>
      <t>　</t>
    </r>
    <r>
      <rPr>
        <b/>
        <sz val="18"/>
        <color rgb="FFFF0000"/>
        <rFont val="Arial"/>
        <family val="2"/>
      </rPr>
      <t xml:space="preserve"> </t>
    </r>
    <r>
      <rPr>
        <b/>
        <sz val="18"/>
        <color rgb="FFFF0000"/>
        <rFont val="ＭＳ ゴシック"/>
        <family val="3"/>
        <charset val="128"/>
      </rPr>
      <t>設備名は、事業内容に合わせて修正・削除し、導入設備の過不足がある場合は、適宜、行を追加・削除してください。</t>
    </r>
    <rPh sb="2" eb="5">
      <t>セツビメイ</t>
    </rPh>
    <rPh sb="7" eb="9">
      <t>ジギョウ</t>
    </rPh>
    <rPh sb="9" eb="11">
      <t>ナイヨウ</t>
    </rPh>
    <rPh sb="12" eb="13">
      <t>ア</t>
    </rPh>
    <rPh sb="16" eb="18">
      <t>シュウセイ</t>
    </rPh>
    <rPh sb="19" eb="21">
      <t>サクジョ</t>
    </rPh>
    <phoneticPr fontId="12"/>
  </si>
  <si>
    <r>
      <rPr>
        <sz val="14"/>
        <color theme="1"/>
        <rFont val="ＭＳ ゴシック"/>
        <family val="3"/>
        <charset val="128"/>
      </rPr>
      <t>番号</t>
    </r>
    <rPh sb="0" eb="2">
      <t>バンゴウ</t>
    </rPh>
    <phoneticPr fontId="11"/>
  </si>
  <si>
    <r>
      <rPr>
        <sz val="14"/>
        <color theme="1"/>
        <rFont val="ＭＳ ゴシック"/>
        <family val="3"/>
        <charset val="128"/>
      </rPr>
      <t>設備名</t>
    </r>
    <rPh sb="0" eb="3">
      <t>セツビメイ</t>
    </rPh>
    <phoneticPr fontId="11"/>
  </si>
  <si>
    <r>
      <rPr>
        <sz val="14"/>
        <color theme="1"/>
        <rFont val="ＭＳ ゴシック"/>
        <family val="3"/>
        <charset val="128"/>
      </rPr>
      <t>型式</t>
    </r>
    <rPh sb="0" eb="2">
      <t>カタシキ</t>
    </rPh>
    <phoneticPr fontId="11"/>
  </si>
  <si>
    <r>
      <rPr>
        <sz val="14"/>
        <color theme="1"/>
        <rFont val="ＭＳ ゴシック"/>
        <family val="3"/>
        <charset val="128"/>
      </rPr>
      <t>メーカー</t>
    </r>
    <phoneticPr fontId="11"/>
  </si>
  <si>
    <r>
      <rPr>
        <sz val="14"/>
        <color theme="1"/>
        <rFont val="ＭＳ ゴシック"/>
        <family val="3"/>
        <charset val="128"/>
      </rPr>
      <t>仕様</t>
    </r>
    <rPh sb="0" eb="2">
      <t>シヨウ</t>
    </rPh>
    <phoneticPr fontId="11"/>
  </si>
  <si>
    <r>
      <rPr>
        <sz val="14"/>
        <color theme="1"/>
        <rFont val="ＭＳ ゴシック"/>
        <family val="3"/>
        <charset val="128"/>
      </rPr>
      <t>数量</t>
    </r>
    <rPh sb="0" eb="2">
      <t>スウリョウ</t>
    </rPh>
    <phoneticPr fontId="11"/>
  </si>
  <si>
    <r>
      <rPr>
        <sz val="14"/>
        <color theme="1"/>
        <rFont val="ＭＳ ゴシック"/>
        <family val="3"/>
        <charset val="128"/>
      </rPr>
      <t>計</t>
    </r>
    <rPh sb="0" eb="1">
      <t>ゴウケイ</t>
    </rPh>
    <phoneticPr fontId="11"/>
  </si>
  <si>
    <r>
      <rPr>
        <sz val="14"/>
        <color theme="1"/>
        <rFont val="ＭＳ Ｐゴシック"/>
        <family val="2"/>
        <charset val="128"/>
      </rPr>
      <t>内訳・備考等</t>
    </r>
    <rPh sb="0" eb="2">
      <t>ウチワケ</t>
    </rPh>
    <rPh sb="3" eb="5">
      <t>ビコウ</t>
    </rPh>
    <rPh sb="5" eb="6">
      <t>トウ</t>
    </rPh>
    <phoneticPr fontId="11"/>
  </si>
  <si>
    <r>
      <rPr>
        <sz val="14"/>
        <color theme="1"/>
        <rFont val="ＭＳ Ｐゴシック"/>
        <family val="2"/>
        <charset val="128"/>
      </rPr>
      <t>設置場所</t>
    </r>
    <rPh sb="0" eb="4">
      <t>セッチバショ</t>
    </rPh>
    <phoneticPr fontId="11"/>
  </si>
  <si>
    <r>
      <rPr>
        <sz val="14"/>
        <color theme="1"/>
        <rFont val="ＭＳ Ｐゴシック"/>
        <family val="2"/>
        <charset val="128"/>
      </rPr>
      <t>導入年月</t>
    </r>
    <rPh sb="0" eb="2">
      <t>ドウニュウ</t>
    </rPh>
    <rPh sb="2" eb="4">
      <t>ネンゲツ</t>
    </rPh>
    <phoneticPr fontId="11"/>
  </si>
  <si>
    <t>補助対象・対象外</t>
    <rPh sb="0" eb="2">
      <t>ホジョ</t>
    </rPh>
    <rPh sb="2" eb="4">
      <t>タイショウ</t>
    </rPh>
    <rPh sb="5" eb="7">
      <t>タイショウ</t>
    </rPh>
    <rPh sb="7" eb="8">
      <t>ガイ</t>
    </rPh>
    <phoneticPr fontId="11"/>
  </si>
  <si>
    <r>
      <rPr>
        <sz val="14"/>
        <color theme="1"/>
        <rFont val="ＭＳ ゴシック"/>
        <family val="3"/>
        <charset val="128"/>
      </rPr>
      <t>計</t>
    </r>
    <rPh sb="0" eb="1">
      <t>ケイ</t>
    </rPh>
    <phoneticPr fontId="11"/>
  </si>
  <si>
    <r>
      <rPr>
        <sz val="14"/>
        <color theme="1"/>
        <rFont val="ＭＳ ゴシック"/>
        <family val="3"/>
        <charset val="128"/>
      </rPr>
      <t>太陽光モジュール</t>
    </r>
    <rPh sb="0" eb="3">
      <t>タイヨウコウ</t>
    </rPh>
    <phoneticPr fontId="11"/>
  </si>
  <si>
    <r>
      <rPr>
        <sz val="14"/>
        <color theme="1"/>
        <rFont val="ＭＳ ゴシック"/>
        <family val="3"/>
        <charset val="128"/>
      </rPr>
      <t>○○株式会社</t>
    </r>
    <rPh sb="0" eb="6">
      <t>マルマルカブシキガイシャ</t>
    </rPh>
    <phoneticPr fontId="11"/>
  </si>
  <si>
    <r>
      <t>48</t>
    </r>
    <r>
      <rPr>
        <sz val="14"/>
        <color theme="1"/>
        <rFont val="ＭＳ Ｐゴシック"/>
        <family val="2"/>
        <charset val="128"/>
      </rPr>
      <t>枚</t>
    </r>
    <rPh sb="2" eb="3">
      <t>マイ</t>
    </rPh>
    <phoneticPr fontId="11"/>
  </si>
  <si>
    <r>
      <rPr>
        <sz val="14"/>
        <color theme="1"/>
        <rFont val="ＭＳ ゴシック"/>
        <family val="3"/>
        <charset val="128"/>
      </rPr>
      <t>本社棟屋上</t>
    </r>
    <rPh sb="0" eb="2">
      <t>ホンシャ</t>
    </rPh>
    <rPh sb="2" eb="3">
      <t>トウ</t>
    </rPh>
    <rPh sb="3" eb="5">
      <t>オクジョウ</t>
    </rPh>
    <phoneticPr fontId="11"/>
  </si>
  <si>
    <r>
      <rPr>
        <sz val="14"/>
        <color theme="1"/>
        <rFont val="ＭＳ Ｐゴシック"/>
        <family val="2"/>
        <charset val="128"/>
      </rPr>
      <t>令和</t>
    </r>
    <r>
      <rPr>
        <sz val="14"/>
        <color theme="1"/>
        <rFont val="Arial"/>
        <family val="2"/>
      </rPr>
      <t>8</t>
    </r>
    <r>
      <rPr>
        <sz val="14"/>
        <color theme="1"/>
        <rFont val="ＭＳ Ｐゴシック"/>
        <family val="2"/>
        <charset val="128"/>
      </rPr>
      <t>年</t>
    </r>
    <r>
      <rPr>
        <sz val="14"/>
        <color theme="1"/>
        <rFont val="Arial"/>
        <family val="2"/>
      </rPr>
      <t>12</t>
    </r>
    <r>
      <rPr>
        <sz val="14"/>
        <color theme="1"/>
        <rFont val="ＭＳ Ｐゴシック"/>
        <family val="2"/>
        <charset val="128"/>
      </rPr>
      <t>月</t>
    </r>
    <rPh sb="0" eb="2">
      <t>レイワ</t>
    </rPh>
    <rPh sb="3" eb="4">
      <t>ネン</t>
    </rPh>
    <rPh sb="6" eb="7">
      <t>ガツ</t>
    </rPh>
    <phoneticPr fontId="11"/>
  </si>
  <si>
    <r>
      <rPr>
        <sz val="14"/>
        <color theme="1"/>
        <rFont val="ＭＳ ゴシック"/>
        <family val="3"/>
        <charset val="128"/>
      </rPr>
      <t>パワーコンディショナ（自立運転機能あり）</t>
    </r>
    <rPh sb="11" eb="15">
      <t>ジリツウンテン</t>
    </rPh>
    <rPh sb="15" eb="17">
      <t>キノウ</t>
    </rPh>
    <phoneticPr fontId="11"/>
  </si>
  <si>
    <r>
      <rPr>
        <sz val="14"/>
        <color theme="1"/>
        <rFont val="ＭＳ ゴシック"/>
        <family val="3"/>
        <charset val="128"/>
      </rPr>
      <t>△△株式会社</t>
    </r>
    <rPh sb="2" eb="6">
      <t>カブシキガイシャ</t>
    </rPh>
    <phoneticPr fontId="11"/>
  </si>
  <si>
    <r>
      <t>1</t>
    </r>
    <r>
      <rPr>
        <sz val="14"/>
        <color theme="1"/>
        <rFont val="ＭＳ ゴシック"/>
        <family val="3"/>
        <charset val="128"/>
      </rPr>
      <t>台</t>
    </r>
    <rPh sb="1" eb="2">
      <t>ダイ</t>
    </rPh>
    <phoneticPr fontId="11"/>
  </si>
  <si>
    <r>
      <rPr>
        <sz val="14"/>
        <color theme="1"/>
        <rFont val="ＭＳ ゴシック"/>
        <family val="3"/>
        <charset val="128"/>
      </rPr>
      <t>パワーコンディショナ総容量：</t>
    </r>
    <r>
      <rPr>
        <sz val="14"/>
        <color theme="1"/>
        <rFont val="Arial"/>
        <family val="2"/>
      </rPr>
      <t>4.95kW+8.90kW+5.00kW=18.85kW</t>
    </r>
    <rPh sb="10" eb="13">
      <t>ソウヨウリョウ</t>
    </rPh>
    <phoneticPr fontId="11"/>
  </si>
  <si>
    <r>
      <rPr>
        <sz val="14"/>
        <color theme="1"/>
        <rFont val="ＭＳ ゴシック"/>
        <family val="3"/>
        <charset val="128"/>
      </rPr>
      <t>事務棟</t>
    </r>
    <r>
      <rPr>
        <sz val="14"/>
        <color theme="1"/>
        <rFont val="Arial"/>
        <family val="2"/>
      </rPr>
      <t>1</t>
    </r>
    <r>
      <rPr>
        <sz val="14"/>
        <color theme="1"/>
        <rFont val="ＭＳ ゴシック"/>
        <family val="3"/>
        <charset val="128"/>
      </rPr>
      <t>階</t>
    </r>
    <rPh sb="0" eb="3">
      <t>ジムトウ</t>
    </rPh>
    <rPh sb="4" eb="5">
      <t>カイ</t>
    </rPh>
    <phoneticPr fontId="11"/>
  </si>
  <si>
    <r>
      <rPr>
        <sz val="14"/>
        <color theme="1"/>
        <rFont val="ＭＳ ゴシック"/>
        <family val="3"/>
        <charset val="128"/>
      </rPr>
      <t>パワーコンディショナ（自立運転機能なし）</t>
    </r>
    <rPh sb="11" eb="15">
      <t>ジリツウンテン</t>
    </rPh>
    <rPh sb="15" eb="17">
      <t>キノウ</t>
    </rPh>
    <phoneticPr fontId="11"/>
  </si>
  <si>
    <r>
      <t>2</t>
    </r>
    <r>
      <rPr>
        <sz val="14"/>
        <color theme="1"/>
        <rFont val="ＭＳ Ｐゴシック"/>
        <family val="2"/>
        <charset val="128"/>
      </rPr>
      <t>台</t>
    </r>
    <rPh sb="1" eb="2">
      <t>ダイ</t>
    </rPh>
    <phoneticPr fontId="11"/>
  </si>
  <si>
    <t>④</t>
    <phoneticPr fontId="11"/>
  </si>
  <si>
    <r>
      <rPr>
        <sz val="14"/>
        <color theme="1"/>
        <rFont val="ＭＳ ゴシック"/>
        <family val="3"/>
        <charset val="128"/>
      </rPr>
      <t>パワーコンディショナ（ハイブリッド型）</t>
    </r>
    <rPh sb="17" eb="18">
      <t>ガタ</t>
    </rPh>
    <phoneticPr fontId="11"/>
  </si>
  <si>
    <r>
      <rPr>
        <sz val="14"/>
        <color theme="1"/>
        <rFont val="ＭＳ ゴシック"/>
        <family val="3"/>
        <charset val="128"/>
      </rPr>
      <t>■■株式会社</t>
    </r>
    <rPh sb="2" eb="6">
      <t>カブシキガイシャ</t>
    </rPh>
    <phoneticPr fontId="11"/>
  </si>
  <si>
    <r>
      <t>1</t>
    </r>
    <r>
      <rPr>
        <sz val="14"/>
        <color theme="1"/>
        <rFont val="ＭＳ Ｐゴシック"/>
        <family val="2"/>
        <charset val="128"/>
      </rPr>
      <t>台</t>
    </r>
    <rPh sb="1" eb="2">
      <t>ダイ</t>
    </rPh>
    <phoneticPr fontId="11"/>
  </si>
  <si>
    <t>⑤</t>
    <phoneticPr fontId="11"/>
  </si>
  <si>
    <r>
      <t>DC380V</t>
    </r>
    <r>
      <rPr>
        <sz val="14"/>
        <color theme="1"/>
        <rFont val="ＭＳ ゴシック"/>
        <family val="3"/>
        <charset val="128"/>
      </rPr>
      <t>→</t>
    </r>
    <r>
      <rPr>
        <sz val="14"/>
        <color theme="1"/>
        <rFont val="Arial"/>
        <family val="2"/>
      </rPr>
      <t>DC220V</t>
    </r>
    <r>
      <rPr>
        <sz val="14"/>
        <color theme="1"/>
        <rFont val="ＭＳ ゴシック"/>
        <family val="3"/>
        <charset val="128"/>
      </rPr>
      <t>変換</t>
    </r>
    <rPh sb="13" eb="15">
      <t>ヘンカン</t>
    </rPh>
    <phoneticPr fontId="11"/>
  </si>
  <si>
    <t>⑥</t>
    <phoneticPr fontId="11"/>
  </si>
  <si>
    <r>
      <t>PV</t>
    </r>
    <r>
      <rPr>
        <sz val="14"/>
        <color theme="1"/>
        <rFont val="ＭＳ ゴシック"/>
        <family val="3"/>
        <charset val="128"/>
      </rPr>
      <t>ユニット</t>
    </r>
    <phoneticPr fontId="11"/>
  </si>
  <si>
    <r>
      <t>AC100V</t>
    </r>
    <r>
      <rPr>
        <sz val="14"/>
        <color theme="1"/>
        <rFont val="ＭＳ Ｐゴシック"/>
        <family val="2"/>
        <charset val="128"/>
      </rPr>
      <t>（単相</t>
    </r>
    <r>
      <rPr>
        <sz val="14"/>
        <color theme="1"/>
        <rFont val="Arial"/>
        <family val="2"/>
      </rPr>
      <t>2</t>
    </r>
    <r>
      <rPr>
        <sz val="14"/>
        <color theme="1"/>
        <rFont val="ＭＳ Ｐゴシック"/>
        <family val="2"/>
        <charset val="128"/>
      </rPr>
      <t>線）→</t>
    </r>
    <r>
      <rPr>
        <sz val="14"/>
        <color theme="1"/>
        <rFont val="Arial"/>
        <family val="2"/>
      </rPr>
      <t>AC200V</t>
    </r>
    <r>
      <rPr>
        <sz val="14"/>
        <color theme="1"/>
        <rFont val="ＭＳ Ｐゴシック"/>
        <family val="2"/>
        <charset val="128"/>
      </rPr>
      <t>（単相</t>
    </r>
    <r>
      <rPr>
        <sz val="14"/>
        <color theme="1"/>
        <rFont val="Arial"/>
        <family val="2"/>
      </rPr>
      <t>3</t>
    </r>
    <r>
      <rPr>
        <sz val="14"/>
        <color theme="1"/>
        <rFont val="ＭＳ Ｐゴシック"/>
        <family val="2"/>
        <charset val="128"/>
      </rPr>
      <t>線）変換</t>
    </r>
    <rPh sb="7" eb="9">
      <t>タンソウ</t>
    </rPh>
    <rPh sb="10" eb="11">
      <t>セン</t>
    </rPh>
    <rPh sb="20" eb="22">
      <t>タンソウ</t>
    </rPh>
    <rPh sb="23" eb="24">
      <t>セン</t>
    </rPh>
    <rPh sb="25" eb="27">
      <t>ヘンカン</t>
    </rPh>
    <phoneticPr fontId="11"/>
  </si>
  <si>
    <t>⑦</t>
    <phoneticPr fontId="11"/>
  </si>
  <si>
    <r>
      <rPr>
        <sz val="14"/>
        <color theme="1"/>
        <rFont val="ＭＳ ゴシック"/>
        <family val="3"/>
        <charset val="128"/>
      </rPr>
      <t>ゲートウェイ</t>
    </r>
    <phoneticPr fontId="11"/>
  </si>
  <si>
    <t>PV-DC/DC</t>
    <phoneticPr fontId="11"/>
  </si>
  <si>
    <r>
      <t>DC220V</t>
    </r>
    <r>
      <rPr>
        <sz val="14"/>
        <color theme="1"/>
        <rFont val="ＭＳ ゴシック"/>
        <family val="3"/>
        <charset val="128"/>
      </rPr>
      <t>→</t>
    </r>
    <r>
      <rPr>
        <sz val="14"/>
        <color theme="1"/>
        <rFont val="Arial"/>
        <family val="2"/>
      </rPr>
      <t>DC100V</t>
    </r>
    <r>
      <rPr>
        <sz val="14"/>
        <color theme="1"/>
        <rFont val="ＭＳ ゴシック"/>
        <family val="3"/>
        <charset val="128"/>
      </rPr>
      <t>変換</t>
    </r>
    <rPh sb="13" eb="15">
      <t>ヘンカン</t>
    </rPh>
    <phoneticPr fontId="11"/>
  </si>
  <si>
    <t>⑧</t>
    <phoneticPr fontId="11"/>
  </si>
  <si>
    <r>
      <rPr>
        <sz val="14"/>
        <color theme="1"/>
        <rFont val="ＭＳ ゴシック"/>
        <family val="3"/>
        <charset val="128"/>
      </rPr>
      <t>キュービクル</t>
    </r>
    <phoneticPr fontId="11"/>
  </si>
  <si>
    <t>QB-200</t>
    <phoneticPr fontId="11"/>
  </si>
  <si>
    <r>
      <rPr>
        <sz val="14"/>
        <color theme="1"/>
        <rFont val="ＭＳ Ｐゴシック"/>
        <family val="2"/>
        <charset val="128"/>
      </rPr>
      <t>工場棟1</t>
    </r>
    <r>
      <rPr>
        <sz val="14"/>
        <color theme="1"/>
        <rFont val="ＭＳ ゴシック"/>
        <family val="3"/>
        <charset val="128"/>
      </rPr>
      <t>階</t>
    </r>
    <rPh sb="0" eb="3">
      <t>コウジョウトウ</t>
    </rPh>
    <rPh sb="4" eb="5">
      <t>カイ</t>
    </rPh>
    <phoneticPr fontId="11"/>
  </si>
  <si>
    <r>
      <rPr>
        <sz val="14"/>
        <color theme="1"/>
        <rFont val="ＭＳ Ｐゴシック"/>
        <family val="2"/>
        <charset val="128"/>
      </rPr>
      <t>令和</t>
    </r>
    <r>
      <rPr>
        <sz val="14"/>
        <color theme="1"/>
        <rFont val="Arial"/>
        <family val="2"/>
      </rPr>
      <t>9</t>
    </r>
    <r>
      <rPr>
        <sz val="14"/>
        <color theme="1"/>
        <rFont val="ＭＳ Ｐゴシック"/>
        <family val="2"/>
        <charset val="128"/>
      </rPr>
      <t>年</t>
    </r>
    <r>
      <rPr>
        <sz val="14"/>
        <color theme="1"/>
        <rFont val="Arial"/>
        <family val="2"/>
      </rPr>
      <t>1</t>
    </r>
    <r>
      <rPr>
        <sz val="14"/>
        <color theme="1"/>
        <rFont val="ＭＳ Ｐゴシック"/>
        <family val="2"/>
        <charset val="128"/>
      </rPr>
      <t>月</t>
    </r>
    <rPh sb="0" eb="2">
      <t>レイワ</t>
    </rPh>
    <rPh sb="3" eb="4">
      <t>ネン</t>
    </rPh>
    <rPh sb="5" eb="6">
      <t>ガツ</t>
    </rPh>
    <phoneticPr fontId="11"/>
  </si>
  <si>
    <t>⑨</t>
    <phoneticPr fontId="11"/>
  </si>
  <si>
    <r>
      <rPr>
        <sz val="14"/>
        <color theme="1"/>
        <rFont val="ＭＳ ゴシック"/>
        <family val="3"/>
        <charset val="128"/>
      </rPr>
      <t>分電盤（特定負荷分電盤含む）</t>
    </r>
    <rPh sb="0" eb="3">
      <t>ブンデンバン</t>
    </rPh>
    <rPh sb="11" eb="12">
      <t>フク</t>
    </rPh>
    <phoneticPr fontId="11"/>
  </si>
  <si>
    <t>PCV-2000</t>
    <phoneticPr fontId="11"/>
  </si>
  <si>
    <t>⑩</t>
    <phoneticPr fontId="11"/>
  </si>
  <si>
    <r>
      <rPr>
        <sz val="14"/>
        <color theme="1"/>
        <rFont val="ＭＳ ゴシック"/>
        <family val="3"/>
        <charset val="128"/>
      </rPr>
      <t>保護継電機</t>
    </r>
    <rPh sb="0" eb="2">
      <t>ホゴ</t>
    </rPh>
    <rPh sb="2" eb="3">
      <t>ツギ</t>
    </rPh>
    <rPh sb="3" eb="5">
      <t>デンキ</t>
    </rPh>
    <phoneticPr fontId="11"/>
  </si>
  <si>
    <t>PBV-100</t>
    <phoneticPr fontId="11"/>
  </si>
  <si>
    <t>⑪</t>
    <phoneticPr fontId="11"/>
  </si>
  <si>
    <r>
      <rPr>
        <sz val="14"/>
        <color theme="1"/>
        <rFont val="ＭＳ ゴシック"/>
        <family val="3"/>
        <charset val="128"/>
      </rPr>
      <t>計測装置</t>
    </r>
    <rPh sb="0" eb="4">
      <t>ケイソクソウチ</t>
    </rPh>
    <phoneticPr fontId="11"/>
  </si>
  <si>
    <r>
      <rPr>
        <sz val="14"/>
        <color theme="1"/>
        <rFont val="Segoe UI Symbol"/>
        <family val="2"/>
      </rPr>
      <t>●●</t>
    </r>
    <r>
      <rPr>
        <sz val="14"/>
        <color theme="1"/>
        <rFont val="ＭＳ Ｐゴシック"/>
        <family val="2"/>
        <charset val="128"/>
      </rPr>
      <t>システム（株）</t>
    </r>
    <rPh sb="6" eb="9">
      <t>カブ</t>
    </rPh>
    <phoneticPr fontId="11"/>
  </si>
  <si>
    <r>
      <rPr>
        <sz val="14"/>
        <color theme="1"/>
        <rFont val="ＭＳ Ｐゴシック"/>
        <family val="2"/>
        <charset val="128"/>
      </rPr>
      <t>一式</t>
    </r>
    <rPh sb="0" eb="2">
      <t>イッシキ</t>
    </rPh>
    <phoneticPr fontId="11"/>
  </si>
  <si>
    <r>
      <t>PC/</t>
    </r>
    <r>
      <rPr>
        <sz val="14"/>
        <color theme="1"/>
        <rFont val="ＭＳ Ｐゴシック"/>
        <family val="2"/>
        <charset val="128"/>
      </rPr>
      <t>タブレットで監視・運転状況を表示</t>
    </r>
    <rPh sb="9" eb="11">
      <t>カンシ</t>
    </rPh>
    <rPh sb="12" eb="16">
      <t>ウンテンジョウキョウ</t>
    </rPh>
    <rPh sb="17" eb="19">
      <t>ヒョウジ</t>
    </rPh>
    <phoneticPr fontId="11"/>
  </si>
  <si>
    <r>
      <rPr>
        <sz val="14"/>
        <color theme="1"/>
        <rFont val="ＭＳ Ｐゴシック"/>
        <family val="2"/>
        <charset val="128"/>
      </rPr>
      <t>工場棟</t>
    </r>
    <r>
      <rPr>
        <sz val="14"/>
        <color theme="1"/>
        <rFont val="Arial"/>
        <family val="2"/>
      </rPr>
      <t>2</t>
    </r>
    <r>
      <rPr>
        <sz val="14"/>
        <color theme="1"/>
        <rFont val="ＭＳ ゴシック"/>
        <family val="3"/>
        <charset val="128"/>
      </rPr>
      <t>階</t>
    </r>
    <rPh sb="0" eb="3">
      <t>コウジョウトウ</t>
    </rPh>
    <rPh sb="4" eb="5">
      <t>カイ</t>
    </rPh>
    <phoneticPr fontId="11"/>
  </si>
  <si>
    <t>⑫</t>
    <phoneticPr fontId="11"/>
  </si>
  <si>
    <t>外部表示モニター</t>
    <rPh sb="0" eb="2">
      <t>ガイブ</t>
    </rPh>
    <rPh sb="2" eb="4">
      <t>ヒョウジ</t>
    </rPh>
    <phoneticPr fontId="11"/>
  </si>
  <si>
    <t>MON-55-GX1000</t>
    <phoneticPr fontId="11"/>
  </si>
  <si>
    <t>◇◇株式会社</t>
    <rPh sb="2" eb="6">
      <t>カブシキガイシャ</t>
    </rPh>
    <phoneticPr fontId="11"/>
  </si>
  <si>
    <t>1台</t>
    <rPh sb="1" eb="2">
      <t>ダイ</t>
    </rPh>
    <phoneticPr fontId="11"/>
  </si>
  <si>
    <t>従業員への啓蒙用表示ものたー</t>
    <rPh sb="0" eb="3">
      <t>ジュウギョウイン</t>
    </rPh>
    <rPh sb="5" eb="8">
      <t>ケイモウヨウ</t>
    </rPh>
    <rPh sb="8" eb="10">
      <t>ヒョウジ</t>
    </rPh>
    <phoneticPr fontId="11"/>
  </si>
  <si>
    <t>食堂棟</t>
    <rPh sb="0" eb="2">
      <t>ショクドウ</t>
    </rPh>
    <rPh sb="2" eb="3">
      <t>トウ</t>
    </rPh>
    <phoneticPr fontId="11"/>
  </si>
  <si>
    <t>⑬</t>
    <phoneticPr fontId="11"/>
  </si>
  <si>
    <t>⑭</t>
    <phoneticPr fontId="11"/>
  </si>
  <si>
    <t>⑮</t>
    <phoneticPr fontId="11"/>
  </si>
  <si>
    <t>⑯</t>
    <phoneticPr fontId="11"/>
  </si>
  <si>
    <t>定置用蓄電池</t>
    <rPh sb="0" eb="3">
      <t>テイチヨウ</t>
    </rPh>
    <rPh sb="3" eb="6">
      <t>チクデンチ</t>
    </rPh>
    <phoneticPr fontId="11"/>
  </si>
  <si>
    <r>
      <rPr>
        <sz val="14"/>
        <color theme="1"/>
        <rFont val="ＭＳ ゴシック"/>
        <family val="3"/>
        <charset val="128"/>
      </rPr>
      <t>蓄電池</t>
    </r>
    <rPh sb="0" eb="3">
      <t>チクデンチ</t>
    </rPh>
    <phoneticPr fontId="11"/>
  </si>
  <si>
    <t>BAT-5.5x2-ACT</t>
    <phoneticPr fontId="11"/>
  </si>
  <si>
    <t>▽▽株式会社</t>
    <rPh sb="2" eb="6">
      <t>カブシキガイシャ</t>
    </rPh>
    <phoneticPr fontId="11"/>
  </si>
  <si>
    <t>10.5kWh</t>
    <phoneticPr fontId="11"/>
  </si>
  <si>
    <r>
      <t>5.25kWh</t>
    </r>
    <r>
      <rPr>
        <sz val="14"/>
        <color theme="1"/>
        <rFont val="ＭＳ Ｐゴシック"/>
        <family val="2"/>
        <charset val="128"/>
      </rPr>
      <t>セル</t>
    </r>
    <r>
      <rPr>
        <sz val="14"/>
        <color theme="1"/>
        <rFont val="Arial"/>
        <family val="2"/>
      </rPr>
      <t>×2</t>
    </r>
    <r>
      <rPr>
        <sz val="14"/>
        <color theme="1"/>
        <rFont val="ＭＳ Ｐゴシック"/>
        <family val="2"/>
        <charset val="128"/>
      </rPr>
      <t>個</t>
    </r>
    <rPh sb="11" eb="12">
      <t>コ</t>
    </rPh>
    <phoneticPr fontId="11"/>
  </si>
  <si>
    <r>
      <rPr>
        <sz val="16"/>
        <color rgb="FFFF0000"/>
        <rFont val="HG丸ｺﾞｼｯｸM-PRO"/>
        <family val="3"/>
        <charset val="128"/>
      </rPr>
      <t>【記載に当たっての注意事項】</t>
    </r>
    <phoneticPr fontId="11"/>
  </si>
  <si>
    <r>
      <rPr>
        <sz val="16"/>
        <color rgb="FFFF0000"/>
        <rFont val="HG丸ｺﾞｼｯｸM-PRO"/>
        <family val="3"/>
        <charset val="128"/>
      </rPr>
      <t>〇設備名は原則、統一してください。また、設備を導入する場所（施設名、建物名など）の名称も原則、統一してください。統一できない場合は、同じ設備であることが判る様に補足などを入れてください。</t>
    </r>
    <phoneticPr fontId="11"/>
  </si>
  <si>
    <r>
      <rPr>
        <sz val="16"/>
        <color rgb="FFFF0000"/>
        <rFont val="HG丸ｺﾞｼｯｸM-PRO"/>
        <family val="3"/>
        <charset val="128"/>
      </rPr>
      <t>・別添</t>
    </r>
    <r>
      <rPr>
        <sz val="16"/>
        <color rgb="FFFF0000"/>
        <rFont val="Arial"/>
        <family val="2"/>
      </rPr>
      <t xml:space="preserve">B-1 </t>
    </r>
    <r>
      <rPr>
        <sz val="16"/>
        <color rgb="FFFF0000"/>
        <rFont val="HG丸ｺﾞｼｯｸM-PRO"/>
        <family val="3"/>
        <charset val="128"/>
      </rPr>
      <t>実施計画書における導入設備、導入場所の名称</t>
    </r>
    <phoneticPr fontId="11"/>
  </si>
  <si>
    <r>
      <rPr>
        <sz val="16"/>
        <color rgb="FFFF0000"/>
        <rFont val="HG丸ｺﾞｼｯｸM-PRO"/>
        <family val="3"/>
        <charset val="128"/>
      </rPr>
      <t>・別添</t>
    </r>
    <r>
      <rPr>
        <sz val="16"/>
        <color rgb="FFFF0000"/>
        <rFont val="Arial"/>
        <family val="2"/>
      </rPr>
      <t>B-6</t>
    </r>
    <r>
      <rPr>
        <sz val="16"/>
        <color rgb="FFFF0000"/>
        <rFont val="HG丸ｺﾞｼｯｸM-PRO"/>
        <family val="3"/>
        <charset val="128"/>
      </rPr>
      <t>（主要な補助対象設備）における設備名</t>
    </r>
    <r>
      <rPr>
        <sz val="16"/>
        <color rgb="FFFF0000"/>
        <rFont val="Arial"/>
        <family val="2"/>
      </rPr>
      <t xml:space="preserve"> </t>
    </r>
    <r>
      <rPr>
        <sz val="16"/>
        <color rgb="FFFF0000"/>
        <rFont val="HG丸ｺﾞｼｯｸM-PRO"/>
        <family val="3"/>
        <charset val="128"/>
      </rPr>
      <t>（実施計画書の「事業の目的・概要」に記載された設備を網羅すること。）</t>
    </r>
  </si>
  <si>
    <r>
      <rPr>
        <sz val="16"/>
        <color rgb="FFFF0000"/>
        <rFont val="HG丸ｺﾞｼｯｸM-PRO"/>
        <family val="3"/>
        <charset val="128"/>
      </rPr>
      <t>・（敷地内の）配置図、電気・熱の系統図、制御線図における導入設備、導入場所の名称</t>
    </r>
    <phoneticPr fontId="11"/>
  </si>
  <si>
    <r>
      <rPr>
        <sz val="16"/>
        <color rgb="FFFF0000"/>
        <rFont val="HG丸ｺﾞｼｯｸM-PRO"/>
        <family val="3"/>
        <charset val="128"/>
      </rPr>
      <t>・設備ごとのカタログ、仕様書等における設備名（必要に応じて、統一した設備名を補記）</t>
    </r>
  </si>
  <si>
    <r>
      <rPr>
        <sz val="16"/>
        <color rgb="FFFF0000"/>
        <rFont val="HG丸ｺﾞｼｯｸM-PRO"/>
        <family val="3"/>
        <charset val="128"/>
      </rPr>
      <t>〇発注先の業者が作成する図面、書類等において、これらの名称と一致しない名称が記述されている場合は、補助事業者において、実施計画書に記載している名称を補記してください。</t>
    </r>
    <phoneticPr fontId="11"/>
  </si>
  <si>
    <r>
      <rPr>
        <b/>
        <sz val="18"/>
        <color rgb="FFFF0000"/>
        <rFont val="ＭＳ ゴシック"/>
        <family val="3"/>
        <charset val="128"/>
      </rPr>
      <t>　</t>
    </r>
    <r>
      <rPr>
        <b/>
        <sz val="18"/>
        <color rgb="FFFF0000"/>
        <rFont val="Arial"/>
        <family val="2"/>
      </rPr>
      <t xml:space="preserve"> </t>
    </r>
    <r>
      <rPr>
        <b/>
        <sz val="18"/>
        <color rgb="FFFF0000"/>
        <rFont val="ＭＳ ゴシック"/>
        <family val="3"/>
        <charset val="128"/>
      </rPr>
      <t>太陽光発電設備と定置用蓄電池で共用する設備は太陽光発電設備に区分してください。</t>
    </r>
    <rPh sb="2" eb="5">
      <t>タイヨウコウ</t>
    </rPh>
    <rPh sb="5" eb="7">
      <t>ハツデン</t>
    </rPh>
    <rPh sb="7" eb="9">
      <t>セツビ</t>
    </rPh>
    <rPh sb="10" eb="12">
      <t>テイチ</t>
    </rPh>
    <rPh sb="12" eb="13">
      <t>ヨウ</t>
    </rPh>
    <rPh sb="13" eb="16">
      <t>チクデンチ</t>
    </rPh>
    <rPh sb="17" eb="19">
      <t>キョウヨウ</t>
    </rPh>
    <rPh sb="21" eb="23">
      <t>セツビ</t>
    </rPh>
    <rPh sb="24" eb="27">
      <t>タイヨウコウ</t>
    </rPh>
    <rPh sb="27" eb="29">
      <t>ハツデン</t>
    </rPh>
    <rPh sb="29" eb="31">
      <t>セツビ</t>
    </rPh>
    <rPh sb="32" eb="34">
      <t>クブン</t>
    </rPh>
    <phoneticPr fontId="12"/>
  </si>
  <si>
    <r>
      <t xml:space="preserve">B-6 </t>
    </r>
    <r>
      <rPr>
        <sz val="20"/>
        <color theme="1"/>
        <rFont val="ＭＳ ゴシック"/>
        <family val="3"/>
        <charset val="128"/>
      </rPr>
      <t>導入設備一覧表</t>
    </r>
    <phoneticPr fontId="11"/>
  </si>
  <si>
    <t>JC-STAR</t>
    <phoneticPr fontId="11"/>
  </si>
  <si>
    <r>
      <rPr>
        <b/>
        <sz val="14"/>
        <color theme="1"/>
        <rFont val="ＭＳ ゴシック"/>
        <family val="3"/>
        <charset val="128"/>
      </rPr>
      <t>太陽光発電設備</t>
    </r>
    <rPh sb="0" eb="3">
      <t>タイヨウコウ</t>
    </rPh>
    <rPh sb="3" eb="7">
      <t>ハツデンセツビ</t>
    </rPh>
    <phoneticPr fontId="11"/>
  </si>
  <si>
    <t>補助対象</t>
  </si>
  <si>
    <t>補助対象外</t>
  </si>
  <si>
    <t>対象外</t>
  </si>
  <si>
    <t>★1</t>
  </si>
  <si>
    <t>自営線は太陽光発電設備に区分してください。</t>
    <rPh sb="0" eb="3">
      <t>ジエイセン</t>
    </rPh>
    <rPh sb="4" eb="11">
      <t>タイヨウコウハツデンセツビ</t>
    </rPh>
    <rPh sb="12" eb="14">
      <t>クブン</t>
    </rPh>
    <phoneticPr fontId="11"/>
  </si>
  <si>
    <t>交付規程（令和8年X月XX日 環技業（7h電）第xxxxxxxx号</t>
    <phoneticPr fontId="11"/>
  </si>
  <si>
    <t>業種</t>
    <rPh sb="0" eb="2">
      <t>ギョウシュ</t>
    </rPh>
    <phoneticPr fontId="11"/>
  </si>
  <si>
    <t>企業規模</t>
    <rPh sb="0" eb="2">
      <t>キギョウ</t>
    </rPh>
    <rPh sb="2" eb="4">
      <t>キボ</t>
    </rPh>
    <phoneticPr fontId="11"/>
  </si>
  <si>
    <t>人</t>
    <rPh sb="0" eb="1">
      <t>ニン</t>
    </rPh>
    <phoneticPr fontId="11"/>
  </si>
  <si>
    <t>定義</t>
    <rPh sb="0" eb="2">
      <t>テイギ</t>
    </rPh>
    <phoneticPr fontId="11"/>
  </si>
  <si>
    <t>従業員数・職員数</t>
    <rPh sb="0" eb="4">
      <t>ジュウギョウインスウ</t>
    </rPh>
    <rPh sb="5" eb="8">
      <t>ショクインスウ</t>
    </rPh>
    <phoneticPr fontId="11"/>
  </si>
  <si>
    <t>※中小企業基本法における企業規模を選択してください。（該当する場合のみ、業種と定義を選択してください。）</t>
    <rPh sb="12" eb="16">
      <t>キギョウキボ</t>
    </rPh>
    <rPh sb="17" eb="19">
      <t>センタク</t>
    </rPh>
    <rPh sb="27" eb="29">
      <t>ガイトウ</t>
    </rPh>
    <rPh sb="31" eb="33">
      <t>バアイ</t>
    </rPh>
    <rPh sb="36" eb="38">
      <t>ギョウシュ</t>
    </rPh>
    <rPh sb="39" eb="41">
      <t>テイギ</t>
    </rPh>
    <rPh sb="42" eb="44">
      <t>センタク</t>
    </rPh>
    <phoneticPr fontId="11"/>
  </si>
  <si>
    <r>
      <t>【代表事業者の財務内容】
＊代表事業者の流動資産、流動負債、自己資本、総資本を記入し、その根拠となる決算書をD-3の
　資料として提出してください
＊応募申請以降に新たに決算書が出た場合は、交付申請時に情報を更新し、その旨を備考欄に記載してください。
＊グレーアウトされたセルは記入不要ですが、編集・削除はしないでください。
　（複数年度事業で採択された場合に、2年度目以降の交付申請時に記載をしていただきます。）
＊</t>
    </r>
    <r>
      <rPr>
        <b/>
        <u/>
        <sz val="11"/>
        <color rgb="FFFF0000"/>
        <rFont val="游ゴシック"/>
        <family val="3"/>
        <charset val="128"/>
        <scheme val="minor"/>
      </rPr>
      <t xml:space="preserve">代表事業者が直近の２決算期の何れかにおいて債務超過（自己資本比率がマイナス）の
</t>
    </r>
    <r>
      <rPr>
        <b/>
        <sz val="11"/>
        <color rgb="FFFF0000"/>
        <rFont val="游ゴシック"/>
        <family val="3"/>
        <charset val="128"/>
        <scheme val="minor"/>
      </rPr>
      <t>　</t>
    </r>
    <r>
      <rPr>
        <b/>
        <u/>
        <sz val="11"/>
        <color rgb="FFFF0000"/>
        <rFont val="游ゴシック"/>
        <family val="3"/>
        <charset val="128"/>
        <scheme val="minor"/>
      </rPr>
      <t>場合は、原則として応募対象外とします。</t>
    </r>
    <r>
      <rPr>
        <b/>
        <sz val="11"/>
        <color rgb="FFFF0000"/>
        <rFont val="游ゴシック"/>
        <family val="3"/>
        <charset val="128"/>
        <scheme val="minor"/>
      </rPr>
      <t xml:space="preserve">
　</t>
    </r>
    <r>
      <rPr>
        <b/>
        <u/>
        <sz val="11"/>
        <color rgb="FFFF0000"/>
        <rFont val="游ゴシック"/>
        <family val="3"/>
        <charset val="128"/>
        <scheme val="minor"/>
      </rPr>
      <t>該当する場合は、事前に協会まで相談をしてください。</t>
    </r>
    <r>
      <rPr>
        <b/>
        <sz val="11"/>
        <color rgb="FFFF0000"/>
        <rFont val="游ゴシック"/>
        <family val="3"/>
        <charset val="128"/>
        <scheme val="minor"/>
      </rPr>
      <t xml:space="preserve">
</t>
    </r>
    <rPh sb="60" eb="62">
      <t>シリョウ</t>
    </rPh>
    <rPh sb="75" eb="81">
      <t>オウボシンセイイコウ</t>
    </rPh>
    <rPh sb="82" eb="83">
      <t>アラ</t>
    </rPh>
    <rPh sb="85" eb="88">
      <t>ケッサンショ</t>
    </rPh>
    <rPh sb="89" eb="90">
      <t>デ</t>
    </rPh>
    <rPh sb="91" eb="93">
      <t>バアイ</t>
    </rPh>
    <rPh sb="95" eb="97">
      <t>コウフ</t>
    </rPh>
    <rPh sb="97" eb="100">
      <t>シンセイジ</t>
    </rPh>
    <rPh sb="110" eb="111">
      <t>ムネ</t>
    </rPh>
    <rPh sb="112" eb="115">
      <t>ビコウラン</t>
    </rPh>
    <rPh sb="116" eb="118">
      <t>キサイ</t>
    </rPh>
    <rPh sb="139" eb="143">
      <t>キニュウフヨウ</t>
    </rPh>
    <rPh sb="147" eb="149">
      <t>ヘンシュウ</t>
    </rPh>
    <rPh sb="150" eb="152">
      <t>サクジョ</t>
    </rPh>
    <rPh sb="165" eb="169">
      <t>フクスウネンド</t>
    </rPh>
    <rPh sb="169" eb="171">
      <t>ジギョウ</t>
    </rPh>
    <rPh sb="172" eb="174">
      <t>サイタク</t>
    </rPh>
    <rPh sb="177" eb="179">
      <t>バアイ</t>
    </rPh>
    <rPh sb="182" eb="187">
      <t>ネンドメイコウ</t>
    </rPh>
    <rPh sb="188" eb="193">
      <t>コウフシンセイジ</t>
    </rPh>
    <rPh sb="194" eb="196">
      <t>キサイ</t>
    </rPh>
    <rPh sb="221" eb="222">
      <t>キ</t>
    </rPh>
    <rPh sb="223" eb="224">
      <t>イズ</t>
    </rPh>
    <rPh sb="259" eb="261">
      <t>オウボ</t>
    </rPh>
    <rPh sb="271" eb="273">
      <t>ガイトウ</t>
    </rPh>
    <rPh sb="275" eb="277">
      <t>バアイ</t>
    </rPh>
    <rPh sb="279" eb="281">
      <t>ジゼン</t>
    </rPh>
    <rPh sb="282" eb="284">
      <t>キョウカイ</t>
    </rPh>
    <rPh sb="286" eb="288">
      <t>ソウダン</t>
    </rPh>
    <phoneticPr fontId="11"/>
  </si>
  <si>
    <t>【代表事業者の概要】
＊「設立日」は、シリアル値で入力してください。和暦で表示されます。
　　1985年5月22日　→　「1985/5/22」又は「S60/5/22」と入力してください。
＊設立日の右欄は「業種種別」の選択に応じて「資本金」、「基本財産」、「財政力指数」が表示されますので、
　該当する内容を記載してください。「財政力指数」が表示された場合（（９）に該当する地方公共団体が代表
　事業者の場合）は、最新の指数を記載してください。（令和８年４月最新版は「令和５年度時点」になります）
　を記入してください。
＊「主な事業内容」は、定款に記載している事業について、主なものを簡潔に記載してください。（最大４行程度）
　＜記載例＞
　・エネルギー事業の企画・開発及び管理、不動産の取引、発電設備等の設計等
　・太陽光・地熱・バイオマス等発電事業、電力の売買および需給管理事業、省エネ支援サービス等　
　・OA機器の部品製造販売、精密加工生産用設備の設計・製造・販売等
＊「企業規模」については、中小企業基本法における企業規模を選択してください。
　「中小企業者」もしくは「小規模企業者」を選択した場合は、業種と定義も選択してください。</t>
    <rPh sb="95" eb="98">
      <t>セツリツビ</t>
    </rPh>
    <rPh sb="99" eb="101">
      <t>ミギラン</t>
    </rPh>
    <rPh sb="103" eb="107">
      <t>ギョウシュシュベツ</t>
    </rPh>
    <rPh sb="109" eb="111">
      <t>センタク</t>
    </rPh>
    <rPh sb="112" eb="113">
      <t>オウ</t>
    </rPh>
    <rPh sb="116" eb="119">
      <t>シホンキン</t>
    </rPh>
    <rPh sb="122" eb="126">
      <t>キホンザイサン</t>
    </rPh>
    <rPh sb="129" eb="134">
      <t>ザイセイリョクシスウ</t>
    </rPh>
    <rPh sb="136" eb="138">
      <t>ヒョウジ</t>
    </rPh>
    <rPh sb="147" eb="149">
      <t>ガイトウ</t>
    </rPh>
    <rPh sb="151" eb="153">
      <t>ナイヨウ</t>
    </rPh>
    <rPh sb="154" eb="156">
      <t>キサイ</t>
    </rPh>
    <rPh sb="171" eb="173">
      <t>ヒョウジ</t>
    </rPh>
    <rPh sb="176" eb="178">
      <t>バアイ</t>
    </rPh>
    <rPh sb="183" eb="185">
      <t>ガイトウ</t>
    </rPh>
    <rPh sb="187" eb="193">
      <t>チホウコウキョウダンタイ</t>
    </rPh>
    <rPh sb="202" eb="204">
      <t>バアイ</t>
    </rPh>
    <rPh sb="207" eb="209">
      <t>サイシン</t>
    </rPh>
    <rPh sb="210" eb="212">
      <t>シスウ</t>
    </rPh>
    <rPh sb="213" eb="215">
      <t>キサイ</t>
    </rPh>
    <rPh sb="223" eb="225">
      <t>レイワ</t>
    </rPh>
    <rPh sb="226" eb="227">
      <t>ネン</t>
    </rPh>
    <rPh sb="228" eb="229">
      <t>ガツ</t>
    </rPh>
    <rPh sb="229" eb="232">
      <t>サイシンハン</t>
    </rPh>
    <rPh sb="441" eb="445">
      <t>キギョウキボ</t>
    </rPh>
    <rPh sb="468" eb="470">
      <t>センタク</t>
    </rPh>
    <rPh sb="480" eb="485">
      <t>チュウショウキギョウシャ</t>
    </rPh>
    <rPh sb="491" eb="497">
      <t>ショウキボキギョウシャ</t>
    </rPh>
    <rPh sb="499" eb="501">
      <t>センタク</t>
    </rPh>
    <rPh sb="503" eb="505">
      <t>バアイ</t>
    </rPh>
    <rPh sb="507" eb="509">
      <t>ギョウシュ</t>
    </rPh>
    <rPh sb="510" eb="512">
      <t>テイギ</t>
    </rPh>
    <rPh sb="513" eb="515">
      <t>センタク</t>
    </rPh>
    <phoneticPr fontId="11"/>
  </si>
  <si>
    <t>地域共生型太陽光発電設備導入事業</t>
    <phoneticPr fontId="11"/>
  </si>
  <si>
    <t>二酸化炭素排出抑制対策事業費等補助金
（民間企業等による再エネの導入及び地域共生加速化事業）
設置場所の特性に応じた再エネ導入・価格低減促進事業のうち</t>
    <rPh sb="32" eb="34">
      <t>ドウニュウ</t>
    </rPh>
    <rPh sb="34" eb="35">
      <t>オヨ</t>
    </rPh>
    <rPh sb="36" eb="40">
      <t>チイキキョウセイ</t>
    </rPh>
    <rPh sb="40" eb="45">
      <t>カソクカジギョウ</t>
    </rPh>
    <rPh sb="47" eb="51">
      <t>セッチバショ</t>
    </rPh>
    <rPh sb="52" eb="54">
      <t>トクセイ</t>
    </rPh>
    <rPh sb="55" eb="56">
      <t>オウ</t>
    </rPh>
    <rPh sb="58" eb="59">
      <t>サイ</t>
    </rPh>
    <rPh sb="61" eb="63">
      <t>ドウニュウ</t>
    </rPh>
    <rPh sb="64" eb="68">
      <t>カカクテイゲン</t>
    </rPh>
    <rPh sb="68" eb="72">
      <t>ソクシンジギョウ</t>
    </rPh>
    <phoneticPr fontId="11"/>
  </si>
  <si>
    <t>【代表事業者の種目】</t>
    <phoneticPr fontId="11"/>
  </si>
  <si>
    <t>種目</t>
    <rPh sb="0" eb="2">
      <t>シュモク</t>
    </rPh>
    <phoneticPr fontId="11"/>
  </si>
  <si>
    <t>※該当項目をチェックし確認できる文書等を別添E-1-6として提出してください。</t>
    <rPh sb="3" eb="5">
      <t>コウモク</t>
    </rPh>
    <phoneticPr fontId="11"/>
  </si>
  <si>
    <t>本事業で実施する事業は、「交付規程　別紙 1」および「公募要領　２ 公募する事業の対象等」に
記載された「補助事業の区分」と「対象事業の要件」について全て満たしていることを確認した。</t>
    <rPh sb="0" eb="1">
      <t>ホン</t>
    </rPh>
    <rPh sb="1" eb="3">
      <t>ジギョウ</t>
    </rPh>
    <rPh sb="4" eb="6">
      <t>ジッシ</t>
    </rPh>
    <rPh sb="8" eb="10">
      <t>ジギョウ</t>
    </rPh>
    <rPh sb="13" eb="15">
      <t>コウフ</t>
    </rPh>
    <rPh sb="15" eb="17">
      <t>キテイ</t>
    </rPh>
    <rPh sb="18" eb="20">
      <t>ベッシ</t>
    </rPh>
    <rPh sb="27" eb="29">
      <t>コウボ</t>
    </rPh>
    <rPh sb="29" eb="31">
      <t>ヨウリョウ</t>
    </rPh>
    <rPh sb="34" eb="36">
      <t>コウボ</t>
    </rPh>
    <rPh sb="38" eb="40">
      <t>ジギョウ</t>
    </rPh>
    <rPh sb="41" eb="44">
      <t>タイショウナド</t>
    </rPh>
    <rPh sb="47" eb="49">
      <t>キサイ</t>
    </rPh>
    <rPh sb="53" eb="55">
      <t>ホジョ</t>
    </rPh>
    <rPh sb="55" eb="57">
      <t>ジギョウ</t>
    </rPh>
    <rPh sb="58" eb="60">
      <t>クブン</t>
    </rPh>
    <rPh sb="63" eb="65">
      <t>タイショウ</t>
    </rPh>
    <rPh sb="65" eb="67">
      <t>ジギョウ</t>
    </rPh>
    <rPh sb="68" eb="70">
      <t>ヨウケン</t>
    </rPh>
    <rPh sb="75" eb="76">
      <t>スベ</t>
    </rPh>
    <rPh sb="77" eb="78">
      <t>ミ</t>
    </rPh>
    <rPh sb="86" eb="88">
      <t>カクニン</t>
    </rPh>
    <phoneticPr fontId="11"/>
  </si>
  <si>
    <t>建築基準法の多雪区域
（垂直積雪量100cm以上）</t>
    <rPh sb="8" eb="10">
      <t>クイキ</t>
    </rPh>
    <rPh sb="14" eb="17">
      <t>セキセツリョウ</t>
    </rPh>
    <phoneticPr fontId="11"/>
  </si>
  <si>
    <r>
      <t>蓄電システム以外の経費の切り分けが「できる」　場合の経費金額(R)</t>
    </r>
    <r>
      <rPr>
        <vertAlign val="superscript"/>
        <sz val="10"/>
        <rFont val="游ゴシック"/>
        <family val="3"/>
        <charset val="128"/>
        <scheme val="minor"/>
      </rPr>
      <t>※1</t>
    </r>
    <rPh sb="0" eb="2">
      <t>チクデン</t>
    </rPh>
    <rPh sb="6" eb="8">
      <t>イガイ</t>
    </rPh>
    <rPh sb="9" eb="11">
      <t>ケイヒ</t>
    </rPh>
    <rPh sb="12" eb="13">
      <t>キ</t>
    </rPh>
    <rPh sb="14" eb="15">
      <t>ワ</t>
    </rPh>
    <phoneticPr fontId="11"/>
  </si>
  <si>
    <r>
      <t>蓄電システム以外の経費の切り分けが「できない」場合の経費金額(S)</t>
    </r>
    <r>
      <rPr>
        <vertAlign val="superscript"/>
        <sz val="10"/>
        <rFont val="游ゴシック"/>
        <family val="3"/>
        <charset val="128"/>
        <scheme val="minor"/>
      </rPr>
      <t>※2</t>
    </r>
    <rPh sb="0" eb="2">
      <t>チクデン</t>
    </rPh>
    <rPh sb="6" eb="8">
      <t>イガイ</t>
    </rPh>
    <rPh sb="9" eb="11">
      <t>ケイヒ</t>
    </rPh>
    <rPh sb="12" eb="13">
      <t>キ</t>
    </rPh>
    <rPh sb="14" eb="15">
      <t>ワ</t>
    </rPh>
    <phoneticPr fontId="11"/>
  </si>
  <si>
    <t>【導入設備の仕様・性能】の備考欄</t>
    <rPh sb="13" eb="15">
      <t>ビコウ</t>
    </rPh>
    <rPh sb="15" eb="16">
      <t>ラン</t>
    </rPh>
    <phoneticPr fontId="11"/>
  </si>
  <si>
    <t>１．『（太陽光発電設備の補助対象経費）×（1/2）
　÷（パワーコンディショナの最大定格出力合計）』が設置基準費（コスト要件）を下回っているか。</t>
    <rPh sb="4" eb="7">
      <t>タイヨウコウ</t>
    </rPh>
    <rPh sb="7" eb="9">
      <t>ハツデン</t>
    </rPh>
    <rPh sb="9" eb="11">
      <t>セツビ</t>
    </rPh>
    <rPh sb="12" eb="14">
      <t>ホジョ</t>
    </rPh>
    <rPh sb="14" eb="16">
      <t>タイショウ</t>
    </rPh>
    <rPh sb="16" eb="18">
      <t>ケイヒ</t>
    </rPh>
    <rPh sb="47" eb="49">
      <t>ゴウケイ</t>
    </rPh>
    <rPh sb="61" eb="63">
      <t>ヨウケン</t>
    </rPh>
    <phoneticPr fontId="11"/>
  </si>
  <si>
    <t>経費区分集計表合計</t>
    <rPh sb="0" eb="2">
      <t>ケイヒ</t>
    </rPh>
    <rPh sb="2" eb="4">
      <t>クブン</t>
    </rPh>
    <rPh sb="3" eb="4">
      <t>ブン</t>
    </rPh>
    <rPh sb="4" eb="6">
      <t>シュウケイ</t>
    </rPh>
    <rPh sb="6" eb="7">
      <t>ヒョウ</t>
    </rPh>
    <rPh sb="7" eb="9">
      <t>ゴウケイ</t>
    </rPh>
    <phoneticPr fontId="11"/>
  </si>
  <si>
    <t>C0-2経費区分集計表（１年目）</t>
    <rPh sb="4" eb="6">
      <t>ケイヒ</t>
    </rPh>
    <rPh sb="6" eb="8">
      <t>クブン</t>
    </rPh>
    <rPh sb="8" eb="10">
      <t>シュウケイ</t>
    </rPh>
    <rPh sb="10" eb="11">
      <t>ヒョウ</t>
    </rPh>
    <rPh sb="13" eb="15">
      <t>ネンメ</t>
    </rPh>
    <phoneticPr fontId="12"/>
  </si>
  <si>
    <t>C0-2経費区分集計表（2年目）</t>
    <rPh sb="4" eb="6">
      <t>ケイヒ</t>
    </rPh>
    <rPh sb="6" eb="8">
      <t>クブン</t>
    </rPh>
    <rPh sb="8" eb="10">
      <t>シュウケイ</t>
    </rPh>
    <rPh sb="10" eb="11">
      <t>ヒョウ</t>
    </rPh>
    <rPh sb="13" eb="15">
      <t>ネンメ</t>
    </rPh>
    <phoneticPr fontId="12"/>
  </si>
  <si>
    <r>
      <rPr>
        <sz val="12"/>
        <rFont val="ＭＳ ゴシック"/>
        <family val="3"/>
        <charset val="128"/>
      </rPr>
      <t>（消費税）</t>
    </r>
    <r>
      <rPr>
        <vertAlign val="superscript"/>
        <sz val="12"/>
        <rFont val="ＭＳ ゴシック"/>
        <family val="3"/>
        <charset val="128"/>
      </rPr>
      <t>注</t>
    </r>
    <r>
      <rPr>
        <vertAlign val="superscript"/>
        <sz val="12"/>
        <rFont val="Arial"/>
        <family val="2"/>
      </rPr>
      <t>1)</t>
    </r>
    <rPh sb="1" eb="4">
      <t>ショウヒゼイ</t>
    </rPh>
    <rPh sb="5" eb="6">
      <t>チュウ</t>
    </rPh>
    <phoneticPr fontId="11"/>
  </si>
  <si>
    <r>
      <rPr>
        <sz val="10"/>
        <rFont val="ＭＳ ゴシック"/>
        <family val="3"/>
        <charset val="128"/>
      </rPr>
      <t>計上額</t>
    </r>
    <r>
      <rPr>
        <sz val="6"/>
        <rFont val="ＭＳ ゴシック"/>
        <family val="3"/>
        <charset val="128"/>
      </rPr>
      <t xml:space="preserve"> </t>
    </r>
    <r>
      <rPr>
        <vertAlign val="superscript"/>
        <sz val="9"/>
        <rFont val="游ゴシック Light"/>
        <family val="3"/>
        <charset val="128"/>
      </rPr>
      <t>注2)</t>
    </r>
    <rPh sb="0" eb="2">
      <t>ケイジョウ</t>
    </rPh>
    <rPh sb="2" eb="3">
      <t>ガク</t>
    </rPh>
    <rPh sb="3" eb="4">
      <t>チュウ</t>
    </rPh>
    <phoneticPr fontId="22"/>
  </si>
  <si>
    <r>
      <rPr>
        <sz val="11"/>
        <rFont val="ＭＳ ゴシック"/>
        <family val="3"/>
        <charset val="128"/>
      </rPr>
      <t>目標価格</t>
    </r>
    <r>
      <rPr>
        <sz val="11"/>
        <rFont val="Arial"/>
        <family val="2"/>
      </rPr>
      <t>×</t>
    </r>
    <r>
      <rPr>
        <sz val="11"/>
        <rFont val="ＭＳ ゴシック"/>
        <family val="3"/>
        <charset val="128"/>
      </rPr>
      <t>蓄電池容量</t>
    </r>
    <r>
      <rPr>
        <vertAlign val="superscript"/>
        <sz val="11"/>
        <rFont val="Arial"/>
        <family val="2"/>
      </rPr>
      <t xml:space="preserve"> </t>
    </r>
    <r>
      <rPr>
        <vertAlign val="superscript"/>
        <sz val="11"/>
        <rFont val="ＭＳ ゴシック"/>
        <family val="3"/>
        <charset val="128"/>
      </rPr>
      <t>注</t>
    </r>
    <r>
      <rPr>
        <vertAlign val="superscript"/>
        <sz val="11"/>
        <rFont val="Arial"/>
        <family val="2"/>
      </rPr>
      <t>3)</t>
    </r>
    <rPh sb="0" eb="4">
      <t>モクヒョウカカク</t>
    </rPh>
    <rPh sb="5" eb="10">
      <t>チクデンチヨウリョウ</t>
    </rPh>
    <rPh sb="11" eb="12">
      <t>チュウ</t>
    </rPh>
    <phoneticPr fontId="22"/>
  </si>
  <si>
    <r>
      <rPr>
        <sz val="11"/>
        <color theme="1"/>
        <rFont val="ＭＳ ゴシック"/>
        <family val="3"/>
        <charset val="128"/>
      </rPr>
      <t>注</t>
    </r>
    <r>
      <rPr>
        <sz val="11"/>
        <color theme="1"/>
        <rFont val="Arial"/>
        <family val="2"/>
      </rPr>
      <t>1)</t>
    </r>
    <r>
      <rPr>
        <sz val="11"/>
        <color theme="1"/>
        <rFont val="ＭＳ Ｐゴシック"/>
        <family val="2"/>
        <charset val="128"/>
      </rPr>
      <t>　</t>
    </r>
    <r>
      <rPr>
        <sz val="11"/>
        <color theme="1"/>
        <rFont val="ＭＳ ゴシック"/>
        <family val="3"/>
        <charset val="128"/>
      </rPr>
      <t>「消費税」は「補助金交付額に消費税を含む対象事業者に該当する場合」のみ補助対象経費になります。</t>
    </r>
    <rPh sb="0" eb="1">
      <t>チュウ</t>
    </rPh>
    <phoneticPr fontId="11"/>
  </si>
  <si>
    <r>
      <rPr>
        <sz val="11"/>
        <color theme="1"/>
        <rFont val="ＭＳ ゴシック"/>
        <family val="3"/>
        <charset val="128"/>
      </rPr>
      <t>注</t>
    </r>
    <r>
      <rPr>
        <sz val="11"/>
        <color theme="1"/>
        <rFont val="Arial"/>
        <family val="2"/>
      </rPr>
      <t>2)</t>
    </r>
    <r>
      <rPr>
        <sz val="11"/>
        <color theme="1"/>
        <rFont val="ＭＳ Ｐゴシック"/>
        <family val="2"/>
        <charset val="128"/>
      </rPr>
      <t>　</t>
    </r>
    <r>
      <rPr>
        <sz val="11"/>
        <color theme="1"/>
        <rFont val="ＭＳ ゴシック"/>
        <family val="3"/>
        <charset val="128"/>
      </rPr>
      <t>「</t>
    </r>
    <r>
      <rPr>
        <sz val="11"/>
        <color theme="1"/>
        <rFont val="Arial"/>
        <family val="2"/>
      </rPr>
      <t>C0-2</t>
    </r>
    <r>
      <rPr>
        <sz val="11"/>
        <color theme="1"/>
        <rFont val="ＭＳ ゴシック"/>
        <family val="3"/>
        <charset val="128"/>
      </rPr>
      <t>経費区分集計表」【定置用蓄電池】表の補助対象経費合計金額。</t>
    </r>
    <rPh sb="0" eb="1">
      <t>チュウ</t>
    </rPh>
    <phoneticPr fontId="11"/>
  </si>
  <si>
    <r>
      <rPr>
        <sz val="11"/>
        <color theme="1"/>
        <rFont val="ＭＳ ゴシック"/>
        <family val="3"/>
        <charset val="128"/>
      </rPr>
      <t>注</t>
    </r>
    <r>
      <rPr>
        <sz val="11"/>
        <color theme="1"/>
        <rFont val="Arial"/>
        <family val="2"/>
      </rPr>
      <t>3)</t>
    </r>
    <r>
      <rPr>
        <sz val="11"/>
        <color theme="1"/>
        <rFont val="ＭＳ ゴシック"/>
        <family val="3"/>
        <charset val="128"/>
      </rPr>
      <t>　定置用蓄電池が目標価格を満たさない場合の補助対象経費限度額。</t>
    </r>
    <rPh sb="0" eb="1">
      <t>チュウ</t>
    </rPh>
    <phoneticPr fontId="11"/>
  </si>
  <si>
    <r>
      <rPr>
        <sz val="11"/>
        <rFont val="ＭＳ ゴシック"/>
        <family val="3"/>
        <charset val="128"/>
      </rPr>
      <t>注</t>
    </r>
    <r>
      <rPr>
        <sz val="11"/>
        <rFont val="Arial"/>
        <family val="2"/>
      </rPr>
      <t>4)</t>
    </r>
    <r>
      <rPr>
        <sz val="11"/>
        <rFont val="ＭＳ Ｐゴシック"/>
        <family val="2"/>
        <charset val="128"/>
      </rPr>
      <t xml:space="preserve">　 </t>
    </r>
    <r>
      <rPr>
        <sz val="11"/>
        <rFont val="ＭＳ ゴシック"/>
        <family val="3"/>
        <charset val="128"/>
      </rPr>
      <t>事業採択後は各年度ごとの採択金額が上限額になります。</t>
    </r>
    <rPh sb="0" eb="1">
      <t>チュウ</t>
    </rPh>
    <phoneticPr fontId="11"/>
  </si>
  <si>
    <r>
      <rPr>
        <sz val="12"/>
        <rFont val="ＭＳ ゴシック"/>
        <family val="3"/>
        <charset val="128"/>
      </rPr>
      <t>消費税</t>
    </r>
    <r>
      <rPr>
        <sz val="12"/>
        <rFont val="Arial"/>
        <family val="2"/>
      </rPr>
      <t xml:space="preserve"> </t>
    </r>
    <r>
      <rPr>
        <vertAlign val="superscript"/>
        <sz val="12"/>
        <rFont val="游ゴシック Light"/>
        <family val="3"/>
        <charset val="128"/>
      </rPr>
      <t>注</t>
    </r>
    <r>
      <rPr>
        <vertAlign val="superscript"/>
        <sz val="12"/>
        <rFont val="Arial"/>
        <family val="2"/>
      </rPr>
      <t>1)</t>
    </r>
    <rPh sb="0" eb="3">
      <t>ショウヒゼイ</t>
    </rPh>
    <phoneticPr fontId="22"/>
  </si>
  <si>
    <r>
      <rPr>
        <sz val="12"/>
        <rFont val="ＭＳ ゴシック"/>
        <family val="3"/>
        <charset val="128"/>
      </rPr>
      <t>補助金上限額</t>
    </r>
    <r>
      <rPr>
        <sz val="6"/>
        <rFont val="ＭＳ ゴシック"/>
        <family val="3"/>
        <charset val="128"/>
      </rPr>
      <t xml:space="preserve"> </t>
    </r>
    <r>
      <rPr>
        <vertAlign val="superscript"/>
        <sz val="12"/>
        <rFont val="ＭＳ ゴシック"/>
        <family val="3"/>
        <charset val="128"/>
      </rPr>
      <t>注</t>
    </r>
    <r>
      <rPr>
        <vertAlign val="superscript"/>
        <sz val="12"/>
        <rFont val="Arial"/>
        <family val="3"/>
      </rPr>
      <t>4)</t>
    </r>
    <rPh sb="0" eb="6">
      <t>ホジョキンジョウゲンガク</t>
    </rPh>
    <phoneticPr fontId="22"/>
  </si>
  <si>
    <t>＊遵守できない事項がある場合はその理由を、特記事項がる場合はその内容を記入してください。</t>
    <rPh sb="32" eb="34">
      <t>ナイヨウ</t>
    </rPh>
    <phoneticPr fontId="11"/>
  </si>
  <si>
    <t>【IoT製品のセキュリティ対策に関する事項】</t>
    <rPh sb="4" eb="6">
      <t>セイヒン</t>
    </rPh>
    <rPh sb="16" eb="17">
      <t>カン</t>
    </rPh>
    <phoneticPr fontId="11"/>
  </si>
  <si>
    <t>（提出書類：B-12）</t>
    <phoneticPr fontId="11"/>
  </si>
  <si>
    <t>➀</t>
    <phoneticPr fontId="11"/>
  </si>
  <si>
    <t>登録番号</t>
    <rPh sb="0" eb="4">
      <t>トウロクバンゴウ</t>
    </rPh>
    <phoneticPr fontId="11"/>
  </si>
  <si>
    <t>ラベル取得者</t>
  </si>
  <si>
    <t>取得状況→</t>
    <rPh sb="0" eb="2">
      <t>シュトク</t>
    </rPh>
    <rPh sb="2" eb="4">
      <t>ジョウキョウ</t>
    </rPh>
    <phoneticPr fontId="11"/>
  </si>
  <si>
    <t>➁</t>
    <phoneticPr fontId="11"/>
  </si>
  <si>
    <r>
      <rPr>
        <b/>
        <u/>
        <sz val="11"/>
        <color rgb="FFFF0000"/>
        <rFont val="游ゴシック"/>
        <family val="3"/>
        <charset val="128"/>
        <scheme val="minor"/>
      </rPr>
      <t>＜10.事業実施に関連する事項＞</t>
    </r>
    <r>
      <rPr>
        <b/>
        <sz val="11"/>
        <color rgb="FFFF0000"/>
        <rFont val="游ゴシック"/>
        <family val="3"/>
        <charset val="128"/>
        <scheme val="minor"/>
      </rPr>
      <t xml:space="preserve">　
【再エネ発電設備等の設置や電力供給等に係る関係法令・基準等に係る遵守事項】
＊公募要領「４．補助事業の応募申請、実施及び完了後に係る留意事項　4.4 その他留意事項」の、　
　「4.4.2 再エネ発電設備等の設置や電力供給等に係る関係法令・基準等に係る遵守事項」記載の、
　「〇再エネ発電設備等の設置や電力供給等に係る関係法令・基準等」、「事業計画策定ガイドライン」及び
　「説明会及び事前周知措置実施ガイドライン」に定める遵守事項等に準拠して事業を実施することに問題が
　ない場合は水色のプルダウンメニューから「✓」を選択してください。
　また、「事業計画策定ガイドライン付録」及び「太陽光発電の環境配慮ガイドラインチェックシート」等を確認
　してください。　もし、遵守できない事項があれば具体的に理由を記入してください。
【他の補助金との関係】
＊他の国の補助金等（固定価格買取制度を含む。）への応募状況について、水色のプルダウンメニューから選択して
　ください。　該当あり「✓」を選択した場合は、その内容を記載してください。
</t>
    </r>
    <phoneticPr fontId="11"/>
  </si>
  <si>
    <t>【許認可、権利関係等事業実施の前提となる事項及び実施上問題となる事項】
＊補助事業遂行上、許認可、権利関係等関係者間の調整が必要となる事項について、水色のプルダウンメニューから
　選択してください。該当ありに「✓」を選択した場合は、その内容を記載してください。
＊その他の項目がある場合は、表下部に追記してください。
　（例）・土地使用許可　・開発許可　・道路占有許可　・設備設置承諾　・建築確認申請　　
　　　　・市街化調整区域に関する申請（例：区画変更、形質変更等）・電力会社系統連系申込　
　　　　・電気事業法に関する届出（例：基礎情報の届出、使用前自己確認結果の届出等）・消防関係届出など　
＊項目が記載しきれない場合は、別紙に纏めて提出してください。
　別紙に纏める場合や特記事項がある場合は、「備考」にその旨記載してください。</t>
    <rPh sb="134" eb="135">
      <t>タ</t>
    </rPh>
    <rPh sb="136" eb="138">
      <t>コウモク</t>
    </rPh>
    <rPh sb="141" eb="143">
      <t>バアイ</t>
    </rPh>
    <rPh sb="145" eb="146">
      <t>ヒョウ</t>
    </rPh>
    <rPh sb="146" eb="148">
      <t>シタブ</t>
    </rPh>
    <rPh sb="149" eb="151">
      <t>ツイキ</t>
    </rPh>
    <rPh sb="172" eb="176">
      <t>カイハツキョカ</t>
    </rPh>
    <rPh sb="301" eb="303">
      <t>コウモク</t>
    </rPh>
    <rPh sb="304" eb="306">
      <t>キサイ</t>
    </rPh>
    <rPh sb="311" eb="313">
      <t>バアイ</t>
    </rPh>
    <rPh sb="341" eb="345">
      <t>トッキジコウ</t>
    </rPh>
    <rPh sb="348" eb="350">
      <t>バアイ</t>
    </rPh>
    <phoneticPr fontId="11"/>
  </si>
  <si>
    <r>
      <rPr>
        <b/>
        <u/>
        <sz val="11"/>
        <color rgb="FFFF0000"/>
        <rFont val="游ゴシック"/>
        <family val="3"/>
        <charset val="128"/>
        <scheme val="minor"/>
      </rPr>
      <t>＜9.補助対象設備・工事等の発注先＞</t>
    </r>
    <r>
      <rPr>
        <b/>
        <sz val="11"/>
        <color rgb="FFFF0000"/>
        <rFont val="游ゴシック"/>
        <family val="3"/>
        <charset val="128"/>
        <scheme val="minor"/>
      </rPr>
      <t xml:space="preserve">
＊発注先は、①補助事業者自身、②外部、③補助事業者＋外部、または④その他を選択してください。
　①補助事業者自身と②外部のどちらもある場合は③を選択してください。
＊選定方法は、発注先で「①補助事業者自身」以外を選択した場合にいずれかを選択してください。
　（競争原理の働く方法で、工事等発注先を選定する必要があります）。
＊発注先・選定方法で「その他」、「随意契約」を選んだ場合や特記事項等があれば、理由や内容を備考欄に
　記載してください。また、発注先に外部が含まれる場合は、発注先の選定状況を選択してください。</t>
    </r>
    <rPh sb="68" eb="72">
      <t>ホジョジギョウ</t>
    </rPh>
    <rPh sb="72" eb="75">
      <t>シャジシン</t>
    </rPh>
    <rPh sb="77" eb="79">
      <t>ガイブ</t>
    </rPh>
    <rPh sb="86" eb="88">
      <t>バアイ</t>
    </rPh>
    <rPh sb="91" eb="93">
      <t>センタク</t>
    </rPh>
    <rPh sb="108" eb="111">
      <t>ハッチュウサキ</t>
    </rPh>
    <rPh sb="171" eb="173">
      <t>ヒツヨウ</t>
    </rPh>
    <rPh sb="220" eb="222">
      <t>リユウ</t>
    </rPh>
    <rPh sb="244" eb="247">
      <t>ハッチュウサキ</t>
    </rPh>
    <rPh sb="248" eb="250">
      <t>ガイブ</t>
    </rPh>
    <rPh sb="251" eb="252">
      <t>フク</t>
    </rPh>
    <rPh sb="255" eb="257">
      <t>バアイ</t>
    </rPh>
    <rPh sb="259" eb="262">
      <t>ハッチュウサキ</t>
    </rPh>
    <rPh sb="263" eb="267">
      <t>センテイジョウキョウ</t>
    </rPh>
    <rPh sb="268" eb="270">
      <t>センタク</t>
    </rPh>
    <phoneticPr fontId="11"/>
  </si>
  <si>
    <t>（３）経理担当者（補助金窓口）</t>
    <rPh sb="3" eb="5">
      <t>ケイリ</t>
    </rPh>
    <rPh sb="9" eb="12">
      <t>ホジョキン</t>
    </rPh>
    <rPh sb="12" eb="14">
      <t>マドグチ</t>
    </rPh>
    <phoneticPr fontId="11"/>
  </si>
  <si>
    <r>
      <t>（代表事業者及び共同事業者の責任者及び担当者の氏名、連絡先等）　
＊それぞれの方の、住所、所属、職名、氏名及び連絡先（E-mail、電話番号）を
　記入してください。（記載した内容は、B-1実施計画書に転記されます。）
＊（１）事業実施の責任者、（２）事業実施の担当者（事業の窓口）、
　（３）補助金の経理担当者（補助金窓口）は、代表事業者所属の方にしてください。
　なお、（１）（２）（３）は同一の方でも構いません。
　ただし、</t>
    </r>
    <r>
      <rPr>
        <b/>
        <u/>
        <sz val="12"/>
        <color rgb="FFFF0000"/>
        <rFont val="游ゴシック"/>
        <family val="3"/>
        <charset val="128"/>
        <scheme val="minor"/>
      </rPr>
      <t>社外の方（コンサルタント、共同事業者所属等）は不可</t>
    </r>
    <r>
      <rPr>
        <b/>
        <sz val="12"/>
        <color rgb="FFFF0000"/>
        <rFont val="游ゴシック"/>
        <family val="3"/>
        <charset val="128"/>
        <scheme val="minor"/>
      </rPr>
      <t>です。
＊（３）経理担当者は、応募申請時に決まっていない場合は、
　未記載で構いませんが、交付申請時には必ず記載が必要です。
＊責任者と担当者の住所が同じ場合は、担当者の住所は「同上」と記入してください。
＊</t>
    </r>
    <r>
      <rPr>
        <b/>
        <u/>
        <sz val="12"/>
        <color rgb="FFFF0000"/>
        <rFont val="游ゴシック"/>
        <family val="3"/>
        <charset val="128"/>
        <scheme val="minor"/>
      </rPr>
      <t xml:space="preserve">電話番号は、平日昼間に常時連絡がつく番号を記入してください。
</t>
    </r>
    <r>
      <rPr>
        <b/>
        <sz val="12"/>
        <color rgb="FFFF0000"/>
        <rFont val="游ゴシック"/>
        <family val="3"/>
        <charset val="128"/>
        <scheme val="minor"/>
      </rPr>
      <t>　090-xxxx-xxxxのように、電気通信事業者番号のセクション（4桁）と加入者番号（4桁）の
　間に「-」を入れた記載にしてください。
＊（４）共同事業者は、共同で事業を実施する場合に記載してください。
　応募申請書の（応募者に関する情報）の表において、共同事業者の団体名が空白の場合
　（共同事業者がいない場合）は、入力欄はグレーアウトされますので記入不要です。
　</t>
    </r>
    <rPh sb="39" eb="40">
      <t>カタ</t>
    </rPh>
    <rPh sb="42" eb="44">
      <t>ジュウショ</t>
    </rPh>
    <rPh sb="48" eb="50">
      <t>ショクメイ</t>
    </rPh>
    <rPh sb="66" eb="70">
      <t>デンワバンゴウ</t>
    </rPh>
    <rPh sb="166" eb="171">
      <t>ダイヒョウジギョウシャ</t>
    </rPh>
    <rPh sb="174" eb="175">
      <t>カタ</t>
    </rPh>
    <rPh sb="204" eb="205">
      <t>カマ</t>
    </rPh>
    <rPh sb="219" eb="220">
      <t>カタ</t>
    </rPh>
    <rPh sb="229" eb="234">
      <t>キョウドウジギョウシャ</t>
    </rPh>
    <rPh sb="234" eb="236">
      <t>ショゾク</t>
    </rPh>
    <rPh sb="257" eb="262">
      <t>オウボシンセイジ</t>
    </rPh>
    <rPh sb="263" eb="264">
      <t>キ</t>
    </rPh>
    <rPh sb="270" eb="272">
      <t>バアイ</t>
    </rPh>
    <rPh sb="276" eb="279">
      <t>ミキサイ</t>
    </rPh>
    <rPh sb="280" eb="281">
      <t>カマ</t>
    </rPh>
    <rPh sb="287" eb="292">
      <t>コウフシンセイジ</t>
    </rPh>
    <rPh sb="294" eb="295">
      <t>カナラ</t>
    </rPh>
    <rPh sb="296" eb="298">
      <t>キサイ</t>
    </rPh>
    <rPh sb="299" eb="301">
      <t>ヒツヨウ</t>
    </rPh>
    <rPh sb="324" eb="327">
      <t>タントウシャ</t>
    </rPh>
    <rPh sb="328" eb="330">
      <t>ジュウショ</t>
    </rPh>
    <rPh sb="455" eb="460">
      <t>キョウドウジギョウシャ</t>
    </rPh>
    <rPh sb="462" eb="464">
      <t>キョウドウ</t>
    </rPh>
    <rPh sb="465" eb="467">
      <t>ジギョウ</t>
    </rPh>
    <rPh sb="468" eb="470">
      <t>ジッシ</t>
    </rPh>
    <rPh sb="472" eb="474">
      <t>バアイ</t>
    </rPh>
    <rPh sb="475" eb="477">
      <t>キサイ</t>
    </rPh>
    <rPh sb="486" eb="491">
      <t>オウボシンセイショ</t>
    </rPh>
    <rPh sb="504" eb="505">
      <t>ヒョウ</t>
    </rPh>
    <rPh sb="510" eb="515">
      <t>キョウドウジギョウシャ</t>
    </rPh>
    <rPh sb="516" eb="519">
      <t>ダンタイメイ</t>
    </rPh>
    <rPh sb="520" eb="522">
      <t>クウハク</t>
    </rPh>
    <rPh sb="523" eb="525">
      <t>バアイ</t>
    </rPh>
    <rPh sb="528" eb="533">
      <t>キョウドウジギョウシャ</t>
    </rPh>
    <rPh sb="537" eb="539">
      <t>バアイ</t>
    </rPh>
    <rPh sb="542" eb="545">
      <t>ニュウリョクラン</t>
    </rPh>
    <rPh sb="558" eb="562">
      <t>キニュウフヨウ</t>
    </rPh>
    <phoneticPr fontId="11"/>
  </si>
  <si>
    <t>(B1)</t>
    <phoneticPr fontId="11"/>
  </si>
  <si>
    <t>CO2削減コスト(全体)</t>
    <phoneticPr fontId="11"/>
  </si>
  <si>
    <t>＊事業名、事業実施の責任者、事業実施の担当者（事業の窓口）、
　経理担当者（補助金窓口）、共同事業者の情報は、
　A-0応募申請書および事業者基本情報から転記されますので、
　正しく転記されているか確認してください。
＊不具合などがあった場合は、協会までご相談ください。</t>
    <rPh sb="1" eb="4">
      <t>ジギョウメイ</t>
    </rPh>
    <rPh sb="5" eb="9">
      <t>ジギョウジッシ</t>
    </rPh>
    <rPh sb="10" eb="13">
      <t>セキニンシャ</t>
    </rPh>
    <rPh sb="14" eb="18">
      <t>ジギョウジッシ</t>
    </rPh>
    <rPh sb="19" eb="22">
      <t>タントウシャ</t>
    </rPh>
    <rPh sb="23" eb="25">
      <t>ジギョウ</t>
    </rPh>
    <rPh sb="26" eb="28">
      <t>マドグチ</t>
    </rPh>
    <rPh sb="32" eb="37">
      <t>ケイリタントウシャ</t>
    </rPh>
    <rPh sb="88" eb="89">
      <t>タダ</t>
    </rPh>
    <rPh sb="91" eb="93">
      <t>テンキ</t>
    </rPh>
    <rPh sb="99" eb="101">
      <t>カクニン</t>
    </rPh>
    <rPh sb="110" eb="113">
      <t>フグアイ</t>
    </rPh>
    <rPh sb="119" eb="121">
      <t>バアイ</t>
    </rPh>
    <rPh sb="123" eb="125">
      <t>キョウカイ</t>
    </rPh>
    <rPh sb="128" eb="130">
      <t>ソウダン</t>
    </rPh>
    <phoneticPr fontId="11"/>
  </si>
  <si>
    <r>
      <t>経理担当者</t>
    </r>
    <r>
      <rPr>
        <sz val="8"/>
        <rFont val="游ゴシック"/>
        <family val="3"/>
        <charset val="128"/>
        <scheme val="minor"/>
      </rPr>
      <t xml:space="preserve">
（補助金窓口）</t>
    </r>
    <rPh sb="0" eb="2">
      <t>ケイリ</t>
    </rPh>
    <rPh sb="2" eb="5">
      <t>タントウシャ</t>
    </rPh>
    <rPh sb="7" eb="10">
      <t>ホジョキン</t>
    </rPh>
    <rPh sb="10" eb="12">
      <t>マドグチ</t>
    </rPh>
    <phoneticPr fontId="11"/>
  </si>
  <si>
    <r>
      <rPr>
        <b/>
        <u/>
        <sz val="11"/>
        <color rgb="FFFF0000"/>
        <rFont val="游ゴシック"/>
        <family val="3"/>
        <charset val="128"/>
        <scheme val="minor"/>
      </rPr>
      <t>&lt;１.各年度の総事業費及び補助金所要額、CO2削減効果&gt;</t>
    </r>
    <r>
      <rPr>
        <b/>
        <sz val="11"/>
        <color rgb="FFFF0000"/>
        <rFont val="游ゴシック"/>
        <family val="3"/>
        <charset val="128"/>
        <scheme val="minor"/>
      </rPr>
      <t xml:space="preserve">
＊事業は、A-0応募申請書の「（事業者の基本情報等）【応募する事業の事業期間】」から自動転記されます。
＊経費は、シート「C0-1経費内訳」の内容が自動反映されます（ここでは直接記入は不可です）。
　「C0-１経費内訳」は、事業を実施する年度すべてについて作成してください。
＊「補助金対象経費に消費税を含む対象事業者に該当しているか」については「C0-3消費税仕入税額控除の取扱い
　チェックリスト」シートの判定結果が、自動転記されます。。
　「該当している」以外の結果になった場合は「（うち消費税相当分）｝のセルはグレーアウトされます。
＊CO2削減量(G)とCO2削減コスト(全体)は、蓄電池の影響を考慮しています（自動算出されます）。
　CO2削減コストは、補助対象経費（消費税抜き）÷Σ（CO2削減量×法定耐用年数）です。
＊複数年度事業の場合は、毎年度毎に事業実施と補助対象経費の計上が必要です。</t>
    </r>
    <rPh sb="30" eb="32">
      <t>ジギョウ</t>
    </rPh>
    <rPh sb="37" eb="42">
      <t>オウボシンセイショ</t>
    </rPh>
    <rPh sb="71" eb="75">
      <t>ジドウテンキ</t>
    </rPh>
    <rPh sb="82" eb="84">
      <t>ケイヒ</t>
    </rPh>
    <rPh sb="100" eb="102">
      <t>ナイヨウ</t>
    </rPh>
    <rPh sb="121" eb="123">
      <t>フカ</t>
    </rPh>
    <rPh sb="136" eb="138">
      <t>ウチワケ</t>
    </rPh>
    <rPh sb="172" eb="176">
      <t>タイショウケイヒ</t>
    </rPh>
    <rPh sb="240" eb="244">
      <t>ジドウテンキ</t>
    </rPh>
    <rPh sb="253" eb="255">
      <t>ガイトウ</t>
    </rPh>
    <rPh sb="260" eb="262">
      <t>イガイ</t>
    </rPh>
    <rPh sb="263" eb="265">
      <t>ケッカ</t>
    </rPh>
    <rPh sb="269" eb="271">
      <t>バアイ</t>
    </rPh>
    <rPh sb="320" eb="322">
      <t>ゼンタイ</t>
    </rPh>
    <rPh sb="325" eb="328">
      <t>チクデンチ</t>
    </rPh>
    <rPh sb="329" eb="331">
      <t>エイキョウ</t>
    </rPh>
    <rPh sb="332" eb="334">
      <t>コウリョ</t>
    </rPh>
    <rPh sb="340" eb="342">
      <t>ジドウ</t>
    </rPh>
    <rPh sb="397" eb="403">
      <t>フクスウネンドジギョウ</t>
    </rPh>
    <rPh sb="404" eb="406">
      <t>バアイ</t>
    </rPh>
    <rPh sb="408" eb="411">
      <t>マイネンド</t>
    </rPh>
    <rPh sb="418" eb="424">
      <t>ホジョタイショウケイヒ</t>
    </rPh>
    <rPh sb="425" eb="427">
      <t>ケイジョウ</t>
    </rPh>
    <rPh sb="428" eb="430">
      <t>ヒツヨウ</t>
    </rPh>
    <phoneticPr fontId="11"/>
  </si>
  <si>
    <r>
      <rPr>
        <b/>
        <u/>
        <sz val="11"/>
        <color rgb="FFFF0000"/>
        <rFont val="游ゴシック"/>
        <family val="3"/>
        <charset val="128"/>
        <scheme val="minor"/>
      </rPr>
      <t xml:space="preserve">＜２.事業の要件＞
</t>
    </r>
    <r>
      <rPr>
        <b/>
        <sz val="11"/>
        <color rgb="FFFF0000"/>
        <rFont val="游ゴシック"/>
        <family val="3"/>
        <charset val="128"/>
        <scheme val="minor"/>
      </rPr>
      <t>【事業要件の確認】
＊本事業で実施する事業が、「交付規程　別紙 1」および「公募要領　２. 公募する事業の対象等」の
　「２.２ 対象事業の要件」では、記載の事業要件を全て満たしていることを確認して、水色のプルダウン
　メニューから選択して「✓」を選択してください。（チェックされていない場合は、応募できません）
＊対象事業の要件については、「補助事業の区分等」も含めて、必ず交付規程・公募要領も確認してください。</t>
    </r>
    <rPh sb="6" eb="8">
      <t>ヨウケン</t>
    </rPh>
    <rPh sb="75" eb="79">
      <t>タイショウジギョウ</t>
    </rPh>
    <rPh sb="80" eb="82">
      <t>ヨウケン</t>
    </rPh>
    <rPh sb="198" eb="202">
      <t>コウフキテイ</t>
    </rPh>
    <rPh sb="203" eb="207">
      <t>コウボヨウリョウ</t>
    </rPh>
    <phoneticPr fontId="11"/>
  </si>
  <si>
    <r>
      <rPr>
        <b/>
        <u/>
        <sz val="10"/>
        <color rgb="FFFF0000"/>
        <rFont val="游ゴシック"/>
        <family val="3"/>
        <charset val="128"/>
        <scheme val="minor"/>
      </rPr>
      <t>＜3.事業の実施場所＞</t>
    </r>
    <r>
      <rPr>
        <b/>
        <sz val="10"/>
        <color rgb="FFFF0000"/>
        <rFont val="游ゴシック"/>
        <family val="3"/>
        <charset val="128"/>
        <scheme val="minor"/>
      </rPr>
      <t xml:space="preserve">
＊事業区分は、応募申請書で選択した区分が自動的に転記されます。占有率も自動計算されます。
＊「発電所」及び「電力需要施設」について、情報を記載してください。
　・「所在地」の郵便番号は不要です。
　・敷地、建物の「所有者」または「管理者」が代表事業者と同じ場合は代表事業者と同じと記入してください。
　　異なる場合は、所有者名を記載し、借地契約書、設備設置承諾書等を提出してください。
　　設備設置承諾書等には、支柱を含む発電設備の撤去について、設置者が費用を負担することを基本として、
　　当該費用の負担について合意されていることがわかるように記載してください。
　・「発電所から電力需要施設までの距離」及び「送電方法」について
　　同一敷地内の場合は「０ｍ」と記載して、送電方法は「同一敷地内」を選択してください。
　　送電方法の「系統線」は、電力需要施設の「施設の分類」が「⑶農林漁業関連施設」、「⑷地方公共団体の施設」
　　又は「⑸地域防災計画に位置づけられた避難施設」の場合のみ可能です。
　・電力需要施設の「施設の分類」は、以下のようにプルダウンメニューを選択してください。
　　-発電所と同じ敷地内の場合は「⑴当該発電設備と同一敷地内」
　　-自営線で電力を供給する場合は「</t>
    </r>
    <r>
      <rPr>
        <b/>
        <sz val="10"/>
        <color rgb="FFFF0000"/>
        <rFont val="游ゴシック"/>
        <family val="3"/>
        <charset val="128"/>
      </rPr>
      <t>⑵</t>
    </r>
    <r>
      <rPr>
        <b/>
        <sz val="10"/>
        <color rgb="FFFF0000"/>
        <rFont val="游ゴシック"/>
        <family val="3"/>
        <charset val="128"/>
        <scheme val="minor"/>
      </rPr>
      <t>自営線供給が可能な施設」
　　-農林漁業関連施設の場合は「⑶農林漁業関連施設」を選択し、「事業の分類」で当該施設の 所有又は管理する
　　　事業者が直近決算期における売上高構成比率の最も高い事業について「① 農業、林業」、「②漁業」、
　　「③その他」（日本標準産業分類に基づく大分類による分類） を選択し、その根拠資料B-1を添付してください。
　　-地方公共団体の施設の場合は「(4)地方公共団体の施設」を選択してください。
　　-地域防災計画に位置づけられた避難施設の場合は「(5)地域防災計画に位置づけられた避難施設」を選択し、
　　 その根拠資料をB-1に添付してください。
　・「竣工年月」は、西暦（例「2023年6月」）で記載してください（建設中、建設予定の場合は竣工予定年月を
　　記載してください）。「敷地面積」、「１階床面積」、「延床面積」は、概数で差し支えありません。
＊発電所と電力需要施設の位置関係がわかる地図・図面（離れている場合は、その距離がわかる）を添付してください（B-2）
＊「事業の分類」は、「施設の分類」で「(3)農林漁業関連施設」を選択した場合のみ選択してください。</t>
    </r>
    <rPh sb="29" eb="31">
      <t>クブン</t>
    </rPh>
    <rPh sb="43" eb="46">
      <t>センユウリツ</t>
    </rPh>
    <rPh sb="47" eb="51">
      <t>ジドウケイサン</t>
    </rPh>
    <rPh sb="63" eb="64">
      <t>オヨ</t>
    </rPh>
    <rPh sb="81" eb="83">
      <t>キサイ</t>
    </rPh>
    <rPh sb="94" eb="97">
      <t>ショザイチ</t>
    </rPh>
    <rPh sb="112" eb="114">
      <t>シキチ</t>
    </rPh>
    <rPh sb="164" eb="165">
      <t>コト</t>
    </rPh>
    <rPh sb="167" eb="169">
      <t>バアイ</t>
    </rPh>
    <rPh sb="344" eb="346">
      <t>キサイ</t>
    </rPh>
    <rPh sb="496" eb="498">
      <t>センタク</t>
    </rPh>
    <rPh sb="1052" eb="1054">
      <t>センタク</t>
    </rPh>
    <phoneticPr fontId="11"/>
  </si>
  <si>
    <t>【補助対象設備の設置場所に係る地域特性】について
＊事業実施場所が、土砂災害と浸水被害（高潮および津波想定区域も含む）対象であるか否かについて、
　水色のプルダウンメニューを選択してください。
＊土砂災害と浸水被害（高潮および津波想定区域も含む）の双方のハザードマップを添付し、マップ上に事業
　場所を記してください。（ハザードマップが１つになっている場合は、１つで可）
＊設置場所が土砂災害地域又は浸水被害危険性地域に該当する場合は、土砂災害の危険性が回避されている
　理由や浸水時にも設備を保全させるための措置などを記載してください。
＊環境影響が考えられる事項について必要な対策を実施すること。また、地域の状況等に応じ他にも講ずべき
　対策が生じた場合には適切に対応すること。
＊土地の安定性を確保するために以下の資料等を確認し、現地での地質・土質調査結果、気象や地形、造成
　計画等を踏まえ検討を行うこと。
　・地上設置型太陽光発電システムの設計ガイドライン2019年版、・宅地防災マニュアル
　・太陽光発電事業の評価ガイド（平成31年太陽光発電事業の評価ガイド策定委員会）
　発電事業者や設計者、施工者において技術的判断が難しい場合は、工学的な知見を有する専門家等の協力を得て
　対策を検討してください。また、復旧に備えた火災保険や地震保険、第三者賠償保険等への加入に努めてください。</t>
    <phoneticPr fontId="11"/>
  </si>
  <si>
    <t>【導入設備の仕様・性能】
＊導入する設備の内容（仕様・台数など）を入力してください（小数点２位未満切捨て）
　・積載率（太陽電池モジュール容量÷パワーコンディショナの最大定格出力）は「１以上である」が要件です。
　　パワコンの最大定格出力の合計値は、10kW以上であることが必要です。
　・蓄電池を導入する場合には、「区分は」はリストから「業務・産業用」又は「家庭用」を選択してください。
　　→ 公募要領の「表1目標価格」に記載の区分に従うこと
＊「設置場所の環境」は、プルダウンメニューで区分及び多雪区域を選択するとともに、設置場所における建築基準法
　に基づく基準風速及び垂直積雪量を記入し、充足することを示すとともに、その根拠資料をB-1に補足資料として添付
　してください。
＊「設計値」とは、基準風速または基準積雪を元に算出される、架台の設置において要求される設計荷重を表します。
　「実力値」とは、実際に設置する架台の強度です。
＊表作成にあたって、記入欄が不足する場合（例えば、太陽光発電設備、パワーコンディショナ、定置用蓄電池を
　複数種類導入する）は、合計の容量を１台として記載し、表の上部「【導入設備の仕様・性能】の備考欄」に
　内訳を記入してください。
　また、その際は、表の数量の単位を「枚」、「台」から「式」に変えてください。</t>
    <rPh sb="6" eb="8">
      <t>シヨウ</t>
    </rPh>
    <rPh sb="9" eb="11">
      <t>セイノウ</t>
    </rPh>
    <rPh sb="24" eb="26">
      <t>シヨウ</t>
    </rPh>
    <rPh sb="27" eb="29">
      <t>ダイスウ</t>
    </rPh>
    <rPh sb="62" eb="64">
      <t>デンチ</t>
    </rPh>
    <rPh sb="122" eb="123">
      <t>チ</t>
    </rPh>
    <rPh sb="129" eb="131">
      <t>イジョウ</t>
    </rPh>
    <rPh sb="137" eb="139">
      <t>ヒツヨウ</t>
    </rPh>
    <rPh sb="246" eb="248">
      <t>クブン</t>
    </rPh>
    <rPh sb="248" eb="249">
      <t>オヨ</t>
    </rPh>
    <rPh sb="250" eb="254">
      <t>タセツクイキ</t>
    </rPh>
    <rPh sb="255" eb="257">
      <t>センタク</t>
    </rPh>
    <rPh sb="345" eb="348">
      <t>セッケイチ</t>
    </rPh>
    <rPh sb="352" eb="356">
      <t>キジュンフウソク</t>
    </rPh>
    <rPh sb="359" eb="363">
      <t>キジュンセキセツ</t>
    </rPh>
    <rPh sb="364" eb="365">
      <t>モト</t>
    </rPh>
    <rPh sb="366" eb="368">
      <t>サンシュツ</t>
    </rPh>
    <rPh sb="372" eb="374">
      <t>カダイ</t>
    </rPh>
    <rPh sb="375" eb="377">
      <t>セッチ</t>
    </rPh>
    <rPh sb="381" eb="383">
      <t>ヨウキュウ</t>
    </rPh>
    <rPh sb="386" eb="390">
      <t>セッケイカジュウ</t>
    </rPh>
    <rPh sb="391" eb="392">
      <t>アラワ</t>
    </rPh>
    <rPh sb="399" eb="402">
      <t>ジツリョクチ</t>
    </rPh>
    <rPh sb="406" eb="408">
      <t>ジッサイ</t>
    </rPh>
    <rPh sb="409" eb="411">
      <t>セッチ</t>
    </rPh>
    <rPh sb="413" eb="415">
      <t>カダイ</t>
    </rPh>
    <rPh sb="416" eb="418">
      <t>キョウド</t>
    </rPh>
    <rPh sb="423" eb="424">
      <t>ヒョウ</t>
    </rPh>
    <rPh sb="424" eb="426">
      <t>サクセイ</t>
    </rPh>
    <rPh sb="432" eb="435">
      <t>キニュウラン</t>
    </rPh>
    <rPh sb="436" eb="438">
      <t>フソク</t>
    </rPh>
    <rPh sb="440" eb="442">
      <t>バアイ</t>
    </rPh>
    <rPh sb="443" eb="444">
      <t>タト</t>
    </rPh>
    <rPh sb="447" eb="452">
      <t>タイヨウコウハツデン</t>
    </rPh>
    <rPh sb="452" eb="454">
      <t>セツビ</t>
    </rPh>
    <rPh sb="466" eb="472">
      <t>テイチヨウチクデンチ</t>
    </rPh>
    <rPh sb="526" eb="528">
      <t>ウチワケ</t>
    </rPh>
    <rPh sb="529" eb="531">
      <t>キニュウ</t>
    </rPh>
    <rPh sb="545" eb="546">
      <t>サイ</t>
    </rPh>
    <rPh sb="548" eb="549">
      <t>ヒョウ</t>
    </rPh>
    <rPh sb="550" eb="552">
      <t>スウリョウ</t>
    </rPh>
    <rPh sb="553" eb="555">
      <t>タンイ</t>
    </rPh>
    <rPh sb="561" eb="562">
      <t>ダイ</t>
    </rPh>
    <rPh sb="566" eb="567">
      <t>シキ</t>
    </rPh>
    <rPh sb="569" eb="570">
      <t>カ</t>
    </rPh>
    <phoneticPr fontId="11"/>
  </si>
  <si>
    <t>【設備の保守体制・計画】
＊導入設備の保守体制・計画を具体的に記入してください。
　また、詳細図面等をB-4として提出してください。
＊導入設備の保守に係るメンテナンス費用の内訳については、B-11に添付してください。</t>
    <rPh sb="6" eb="8">
      <t>タイセイ</t>
    </rPh>
    <rPh sb="68" eb="72">
      <t>ドウニュウセツビ</t>
    </rPh>
    <rPh sb="73" eb="75">
      <t>ホシュ</t>
    </rPh>
    <rPh sb="76" eb="77">
      <t>カカワ</t>
    </rPh>
    <rPh sb="84" eb="86">
      <t>ヒヨウ</t>
    </rPh>
    <rPh sb="87" eb="89">
      <t>ウチワケ</t>
    </rPh>
    <rPh sb="100" eb="102">
      <t>テンプ</t>
    </rPh>
    <phoneticPr fontId="11"/>
  </si>
  <si>
    <r>
      <rPr>
        <b/>
        <u/>
        <sz val="11"/>
        <color rgb="FFFF0000"/>
        <rFont val="游ゴシック"/>
        <family val="3"/>
        <charset val="128"/>
        <scheme val="minor"/>
      </rPr>
      <t>＜7.導入設備＞</t>
    </r>
    <r>
      <rPr>
        <b/>
        <sz val="11"/>
        <color rgb="FFFF0000"/>
        <rFont val="游ゴシック"/>
        <family val="3"/>
        <charset val="128"/>
        <scheme val="minor"/>
      </rPr>
      <t xml:space="preserve">
【導入予定設備】
＊本様式ファイルの、B-6設備導入一覧表を最初に作成して導入する設備情報（名称、品番、容量、数量、合計）を
　転記してください。必要に応じて行の追加をしてください。
＊記載内容はB-6と合わせてください。（B-6設備導入一覧表はシート内の記載例に従って作成してください。）
＊本事業は令和８年度の公募では、営農地・水面等どちらも単年度事業のみです。
　　太陽光発電設備
　　・太陽電池モジュール　　PV-450-C　  450W × 25枚 ＝  11.25kW
　　・パワーコンディショナ　PCS-500-A　5kW  ×   2台 ＝  10.00kW（自立運転機能あり）
　　・パワーコンディショナ　PCS-500-B　5kW  ×   2台 ＝  10.00kW（自立運転機能なし、蓄電池ハイブリッド）
　　・定置用蓄電池　　　　　BAT-30　　　10kWh　×　3個　＝30kWh　　
　　・計測装置　　　　　　　CONT-A　　　　　　　　1式
＊導入設備について、下記の資料を提出してください。
　・導入機器一覧表(名称/型番/数量/メーカー)、・導入機器の仕様書、・単線結線図、システム系統図、
　・架台（ため池事業ではフロート）の図面、カタログ、耐風／耐雪／強度（耐震）の各計算書</t>
    </r>
    <rPh sb="104" eb="106">
      <t>ナイヨウ</t>
    </rPh>
    <rPh sb="208" eb="210">
      <t>デンチ</t>
    </rPh>
    <rPh sb="375" eb="378">
      <t>テイチヨウ</t>
    </rPh>
    <phoneticPr fontId="11"/>
  </si>
  <si>
    <t xml:space="preserve">＜コスト要件を満たすことの説明＞
１．導入費用（パワコン最大定格出力別）
＊（太陽光発電設備の補助対象経費）×（1／2）÷（パワーコンディショナの最大定格出力）が、
　・10kW以上50kW未満：23.9万/kW、
　・50kW以上：18.04万円/kWを下回るものであること。
　但し、建築基準法の多雪区域（垂直100cm以上）においては、
　・10kW以上50kW未満：28.68万円/kW、50kW以上：21.64万円/kWを下回るものであること。
　　を判定します。（判定が「×」の場合は、補助金を交付できません。）
</t>
    <rPh sb="152" eb="154">
      <t>クイキ</t>
    </rPh>
    <phoneticPr fontId="11"/>
  </si>
  <si>
    <t>※3 公募要領「2.2 対象事業の要件」(3)ｲの設置基準費（コスト要件））（パワーコンディショナの合計出力は10㎾以上必要です）　　　　　　　　</t>
    <rPh sb="3" eb="7">
      <t>コウボヨウリョウ</t>
    </rPh>
    <phoneticPr fontId="11"/>
  </si>
  <si>
    <t>＊表の「設置基準費（対象事業の要件（2）のコスト要件）」が、事業におけるコスト要件になります。
　コスト要件が正しく設定されるために、＜4.事業の目的・概要＞【導入設備の仕様・性能】の表に
　情報を正しく記入してください。</t>
    <rPh sb="1" eb="2">
      <t>ヒョウ</t>
    </rPh>
    <rPh sb="30" eb="32">
      <t>ジギョウ</t>
    </rPh>
    <rPh sb="39" eb="41">
      <t>ヨウケン</t>
    </rPh>
    <rPh sb="52" eb="54">
      <t>ヨウケン</t>
    </rPh>
    <rPh sb="55" eb="56">
      <t>タダ</t>
    </rPh>
    <rPh sb="58" eb="60">
      <t>セッテイ</t>
    </rPh>
    <rPh sb="92" eb="93">
      <t>ヒョウ</t>
    </rPh>
    <rPh sb="96" eb="98">
      <t>ジョウホウ</t>
    </rPh>
    <rPh sb="99" eb="100">
      <t>タダ</t>
    </rPh>
    <rPh sb="102" eb="104">
      <t>キニュウ</t>
    </rPh>
    <phoneticPr fontId="11"/>
  </si>
  <si>
    <r>
      <rPr>
        <b/>
        <u/>
        <sz val="11"/>
        <color rgb="FFFF0000"/>
        <rFont val="游ゴシック"/>
        <family val="3"/>
        <charset val="128"/>
        <scheme val="minor"/>
      </rPr>
      <t>＜11.資金計画＞</t>
    </r>
    <r>
      <rPr>
        <b/>
        <sz val="11"/>
        <color rgb="FFFF0000"/>
        <rFont val="游ゴシック"/>
        <family val="3"/>
        <charset val="128"/>
        <scheme val="minor"/>
      </rPr>
      <t xml:space="preserve">
＊資金調達方法について、水色のプルダウンメニューから選択をして、補助事業に要する経費を支払う
　ための資金の調達計画及び調達先を記入してください。
＊資金合計額は、自己資金と外部からの資金調達１，２の合計です。（自動計算されます）
＊総事業費は、C0-1経費内訳の総事業費（消費税額が含まれていない場合は消費税（×1.1）を加えて
　千円未満を切り上げた金額）です。
　資金調達先の種類は、「借入金」、「出資金」、「その他」から選択して、資金調達先の名称を記載
　してください。「その他」を選択した場合は、その根拠となる資料を提出してください。
＊消費税額を含んだ額です。（総事業費×1.1）
　計算式は小数点以下を切り上げています。
＊外部より資金を調達する場合は、資金調達先の情報および資金調達状況を記載してください。
　該当なしの場合（外部資金調達がない）場合は、グレーアウトされます。</t>
    </r>
    <rPh sb="11" eb="17">
      <t>シキンチョウタツホウホウ</t>
    </rPh>
    <rPh sb="22" eb="24">
      <t>ミズイロ</t>
    </rPh>
    <rPh sb="36" eb="38">
      <t>センタク</t>
    </rPh>
    <rPh sb="308" eb="311">
      <t>ケイサンシキ</t>
    </rPh>
    <rPh sb="312" eb="317">
      <t>ショウスウテンイカ</t>
    </rPh>
    <rPh sb="330" eb="332">
      <t>ガイブ</t>
    </rPh>
    <rPh sb="334" eb="336">
      <t>シキン</t>
    </rPh>
    <rPh sb="337" eb="339">
      <t>チョウタツ</t>
    </rPh>
    <rPh sb="341" eb="343">
      <t>バアイ</t>
    </rPh>
    <rPh sb="349" eb="350">
      <t>サキ</t>
    </rPh>
    <rPh sb="351" eb="353">
      <t>ジョウホウ</t>
    </rPh>
    <rPh sb="358" eb="360">
      <t>チョウタツ</t>
    </rPh>
    <rPh sb="363" eb="365">
      <t>キサイ</t>
    </rPh>
    <rPh sb="374" eb="376">
      <t>ガイトウ</t>
    </rPh>
    <rPh sb="379" eb="381">
      <t>バアイ</t>
    </rPh>
    <rPh sb="382" eb="388">
      <t>ガイブシキンチョウタツ</t>
    </rPh>
    <rPh sb="392" eb="394">
      <t>バアイ</t>
    </rPh>
    <phoneticPr fontId="11"/>
  </si>
  <si>
    <r>
      <t xml:space="preserve">〇 </t>
    </r>
    <r>
      <rPr>
        <u/>
        <sz val="10"/>
        <rFont val="游ゴシック"/>
        <family val="3"/>
        <charset val="128"/>
        <scheme val="minor"/>
      </rPr>
      <t>対象事業の要件</t>
    </r>
    <r>
      <rPr>
        <sz val="10"/>
        <rFont val="游ゴシック"/>
        <family val="3"/>
        <charset val="128"/>
        <scheme val="minor"/>
      </rPr>
      <t xml:space="preserve">
　（ア）農業の生産活動に係る適切な事業継続が確保されていること。【営農地事業に限る】
　（イ）『（太陽光発電設備の補助対象経費）×１／２）÷（パワーコンディショナの最大定格
　　　出力）』が、10kW 以上 50kW 未満＊：23.9 万円/kW、50kW 以上＊：18.04 万円/kW を
　　　下回るものであること。
　　　また、建築基準法の多雪区域（垂直 100 ㎝以上）においては10kW 以上 50kW 未満＊
          </t>
    </r>
    <r>
      <rPr>
        <sz val="9"/>
        <rFont val="游ゴシック"/>
        <family val="3"/>
        <charset val="128"/>
        <scheme val="minor"/>
      </rPr>
      <t>：28.68 万円/kW、50kW 以上＊：21.64 万円/kW を下回るものであること。　
　　　＊は、パワーコンディショナの最大定格出力</t>
    </r>
    <r>
      <rPr>
        <sz val="10"/>
        <rFont val="游ゴシック"/>
        <family val="3"/>
        <charset val="128"/>
        <scheme val="minor"/>
      </rPr>
      <t xml:space="preserve">
　（ウ）パワーコンディショナの最大定格出力の合計が10kW 以上であること。また、積載率
　　　（太陽光発電モジュール容量÷パワーコンディショナの最大定格出力）は、1 以上であること。
　（エ）導入する太陽光発電設備が発電した電気の供給先が以下のいずれかであること。
</t>
    </r>
    <r>
      <rPr>
        <sz val="9"/>
        <rFont val="游ゴシック"/>
        <family val="3"/>
        <charset val="128"/>
        <scheme val="minor"/>
      </rPr>
      <t xml:space="preserve">　　　　①同一敷地内の施設又は自営線供給が可能な施設（当該施設から当該電気を電力系統に逆潮流しないこと）
　　　　②太陽光発電設備を設置する都道府県と同一の都道府県内の施設で以下のもの。
　　　　　・農林漁業関連施設、・地方公共団体の施設、・地域防災計画に位置づけられている避難施設
</t>
    </r>
    <r>
      <rPr>
        <sz val="10"/>
        <rFont val="游ゴシック"/>
        <family val="3"/>
        <charset val="128"/>
        <scheme val="minor"/>
      </rPr>
      <t>　（オ）停電時に電力供給可能とするシステム構成であること。
　（カ）本事業によって得られる環境価値のうち、需要家に供給を行った電力量に紐付く環境価値を
　　　　需要家に帰属させるものであること。
　（キ）再生可能エネルギー電気の利用の促進に関する特別措置法（平成２３年法律第１０８号。
　　　　以下「再エネ特措法」という。）に基づく固定価格買取制度（以下「FIT」という。）の
　　　　認定又は FIP（Feed in Premium）制度の認定を取得しないこと。
　（ク）電気事業法第２条第１項第５号ロに定める接続供給（自己託送）を行わないものであること。
　（ケ）交付申請時に、事業の実施体制及び導入設備の設置場所が確定していること。</t>
    </r>
    <rPh sb="2" eb="6">
      <t>タイショウジギョウ</t>
    </rPh>
    <rPh sb="7" eb="9">
      <t>ヨウケン</t>
    </rPh>
    <rPh sb="186" eb="188">
      <t>クイキ</t>
    </rPh>
    <phoneticPr fontId="11"/>
  </si>
  <si>
    <t xml:space="preserve">【IoT製品のセキュリティ対策に関する事項】
＊太陽光発電システムのセキュリティ対策について、対象となる設備の内容及びJC-STARの登録番号（16桁)
　およびURL情報を記載するとともに、登録証書をB-1２として提出してください。
＊「取得状況」（JC-STAR適合品が採用できない場合も含む）欄について、水色のプルダウンメニューから
　該当する項目を選択してください。適合している場合は、「適合品」を選択してください。
　「⑤その他（JC－STAR取得対象外）」を選択した場合は、備考欄にその内容を記載してください。
＊補足事項が有る場合や、設備数が６以上になり別紙に纏める必要がある場合は、「備考・追記欄」に
　その内容を記載してください。
</t>
    <rPh sb="4" eb="6">
      <t>セイヒン</t>
    </rPh>
    <rPh sb="40" eb="42">
      <t>タイサク</t>
    </rPh>
    <rPh sb="47" eb="49">
      <t>タイショウ</t>
    </rPh>
    <rPh sb="52" eb="54">
      <t>セツビ</t>
    </rPh>
    <rPh sb="55" eb="58">
      <t>ナイヨウオヨ</t>
    </rPh>
    <rPh sb="67" eb="71">
      <t>トウロクバンゴウ</t>
    </rPh>
    <rPh sb="74" eb="75">
      <t>ケタ</t>
    </rPh>
    <rPh sb="84" eb="86">
      <t>ジョウホウ</t>
    </rPh>
    <rPh sb="87" eb="89">
      <t>キサイ</t>
    </rPh>
    <rPh sb="120" eb="124">
      <t>シュトクジョウキョウ</t>
    </rPh>
    <rPh sb="133" eb="136">
      <t>テキゴウヒン</t>
    </rPh>
    <rPh sb="137" eb="139">
      <t>サイヨウ</t>
    </rPh>
    <rPh sb="143" eb="145">
      <t>バアイ</t>
    </rPh>
    <rPh sb="146" eb="147">
      <t>フク</t>
    </rPh>
    <rPh sb="149" eb="150">
      <t>ラン</t>
    </rPh>
    <rPh sb="155" eb="157">
      <t>ミズイロ</t>
    </rPh>
    <rPh sb="171" eb="173">
      <t>ガイトウ</t>
    </rPh>
    <rPh sb="175" eb="177">
      <t>コウモク</t>
    </rPh>
    <rPh sb="178" eb="180">
      <t>センタク</t>
    </rPh>
    <rPh sb="187" eb="189">
      <t>テキゴウ</t>
    </rPh>
    <rPh sb="193" eb="195">
      <t>バアイ</t>
    </rPh>
    <rPh sb="198" eb="201">
      <t>テキゴウヒン</t>
    </rPh>
    <rPh sb="203" eb="205">
      <t>センタク</t>
    </rPh>
    <rPh sb="218" eb="219">
      <t>タ</t>
    </rPh>
    <rPh sb="227" eb="232">
      <t>シュトクタイショウガイ</t>
    </rPh>
    <rPh sb="235" eb="237">
      <t>センタク</t>
    </rPh>
    <rPh sb="239" eb="241">
      <t>バアイ</t>
    </rPh>
    <rPh sb="243" eb="246">
      <t>ビコウラン</t>
    </rPh>
    <rPh sb="249" eb="251">
      <t>ナイヨウ</t>
    </rPh>
    <rPh sb="252" eb="254">
      <t>キサイ</t>
    </rPh>
    <rPh sb="263" eb="267">
      <t>ホソクジコウ</t>
    </rPh>
    <rPh sb="268" eb="269">
      <t>ア</t>
    </rPh>
    <rPh sb="270" eb="272">
      <t>バアイ</t>
    </rPh>
    <rPh sb="274" eb="277">
      <t>セツビスウ</t>
    </rPh>
    <rPh sb="279" eb="281">
      <t>イジョウ</t>
    </rPh>
    <rPh sb="290" eb="292">
      <t>ヒツヨウ</t>
    </rPh>
    <rPh sb="312" eb="314">
      <t>ナイヨウ</t>
    </rPh>
    <phoneticPr fontId="11"/>
  </si>
  <si>
    <t>＊各年度の経費の集計額が算出されています。
＊補助金上限額は、【営農地事業】【水面等事業】とも、 150,000,000円です。　
　なお、事業者が「補助金交付額に消費税を含む対象事業者に該当している」以外の場合は、
　消費税の内訳はグレーアウトされます。</t>
    <rPh sb="33" eb="36">
      <t>エイノウチ</t>
    </rPh>
    <rPh sb="36" eb="38">
      <t>ジギョウ</t>
    </rPh>
    <rPh sb="40" eb="43">
      <t>スイメントウ</t>
    </rPh>
    <rPh sb="43" eb="45">
      <t>ジギョウ</t>
    </rPh>
    <rPh sb="61" eb="62">
      <t>エン</t>
    </rPh>
    <rPh sb="71" eb="74">
      <t>ジギョウシャ</t>
    </rPh>
    <phoneticPr fontId="22"/>
  </si>
  <si>
    <r>
      <rPr>
        <b/>
        <u/>
        <sz val="9"/>
        <color rgb="FFFF0000"/>
        <rFont val="游ゴシック"/>
        <family val="3"/>
        <charset val="128"/>
        <scheme val="minor"/>
      </rPr>
      <t>＜6.実施スケジュール＞</t>
    </r>
    <r>
      <rPr>
        <b/>
        <sz val="9"/>
        <color rgb="FFFF0000"/>
        <rFont val="游ゴシック"/>
        <family val="3"/>
        <charset val="128"/>
        <scheme val="minor"/>
      </rPr>
      <t xml:space="preserve">
＊事業の実施スケジュールについて年度ごとの計画を記入してください。
　令和8年5月31日の場合は「R8/5/31」又は「2026/5/31」と入力してください。和暦で表示されます。
　　「R8/5/31」と入力　→　「令和8年5月31日」と表示されます。　
＊実施予定段階（交付決定日以前）では、予定日を記載してください。＊事業（工事）期間については、
　事業者自身で事業を実施する場合は、事業開始から完了日まで、
　外部へ発注を行う場合は、発注業務の着手日（発注（契約）の日以降）から完了（納品）日を記載してください。
＊実施スケジュールの詳細は、本様式ファイルの「B-5 実施スケジュール」で作成してください。
　スケジュール記載の日付に齟齬が無いことを確認してください。
＊事業期間でないセルはグレーアウトされますので記入不要です。
　ただし、事前に、A-0応募申請書の「（事業者の基本情報等）【応募する事業の事業期間】」において、
　「事業期間」の選択がされている事が必要です。
</t>
    </r>
    <rPh sb="191" eb="196">
      <t>ジギョウシャジシン</t>
    </rPh>
    <rPh sb="197" eb="199">
      <t>ジギョウ</t>
    </rPh>
    <rPh sb="200" eb="202">
      <t>ジッシ</t>
    </rPh>
    <rPh sb="204" eb="206">
      <t>バアイ</t>
    </rPh>
    <rPh sb="212" eb="214">
      <t>カンリョウ</t>
    </rPh>
    <rPh sb="216" eb="217">
      <t>ヒ</t>
    </rPh>
    <rPh sb="222" eb="224">
      <t>ガイブ</t>
    </rPh>
    <rPh sb="225" eb="227">
      <t>ハッチュウ</t>
    </rPh>
    <rPh sb="228" eb="229">
      <t>オコナ</t>
    </rPh>
    <rPh sb="230" eb="232">
      <t>バアイ</t>
    </rPh>
    <rPh sb="234" eb="238">
      <t>ハッチュウギョウム</t>
    </rPh>
    <rPh sb="239" eb="241">
      <t>チャクシュ</t>
    </rPh>
    <rPh sb="241" eb="242">
      <t>ヒ</t>
    </rPh>
    <rPh sb="243" eb="245">
      <t>ハッチュウ</t>
    </rPh>
    <rPh sb="246" eb="248">
      <t>ケイヤク</t>
    </rPh>
    <rPh sb="250" eb="251">
      <t>ヒ</t>
    </rPh>
    <rPh sb="251" eb="253">
      <t>イコウ</t>
    </rPh>
    <rPh sb="256" eb="258">
      <t>カンリョウ</t>
    </rPh>
    <rPh sb="259" eb="261">
      <t>ノウヒン</t>
    </rPh>
    <rPh sb="262" eb="263">
      <t>ヒ</t>
    </rPh>
    <rPh sb="264" eb="266">
      <t>キサイ</t>
    </rPh>
    <rPh sb="275" eb="277">
      <t>ジッシ</t>
    </rPh>
    <rPh sb="284" eb="286">
      <t>ショウサイ</t>
    </rPh>
    <rPh sb="288" eb="291">
      <t>ホンヨウシキ</t>
    </rPh>
    <rPh sb="301" eb="303">
      <t>ジッシ</t>
    </rPh>
    <rPh sb="311" eb="313">
      <t>サクセイ</t>
    </rPh>
    <rPh sb="328" eb="330">
      <t>キサイ</t>
    </rPh>
    <rPh sb="331" eb="333">
      <t>ヒヅケ</t>
    </rPh>
    <rPh sb="334" eb="336">
      <t>ソゴ</t>
    </rPh>
    <rPh sb="337" eb="338">
      <t>ナ</t>
    </rPh>
    <rPh sb="342" eb="344">
      <t>カクニン</t>
    </rPh>
    <rPh sb="353" eb="357">
      <t>ジギョウキカン</t>
    </rPh>
    <rPh sb="375" eb="377">
      <t>キニュウ</t>
    </rPh>
    <rPh sb="377" eb="379">
      <t>フヨウ</t>
    </rPh>
    <rPh sb="388" eb="390">
      <t>ジゼン</t>
    </rPh>
    <rPh sb="395" eb="400">
      <t>オウボシンセイショ</t>
    </rPh>
    <rPh sb="435" eb="439">
      <t>ジギョウキカン</t>
    </rPh>
    <rPh sb="441" eb="443">
      <t>センタク</t>
    </rPh>
    <rPh sb="449" eb="450">
      <t>コト</t>
    </rPh>
    <rPh sb="451" eb="453">
      <t>ヒツヨウ</t>
    </rPh>
    <phoneticPr fontId="11"/>
  </si>
  <si>
    <r>
      <rPr>
        <sz val="10"/>
        <color theme="1"/>
        <rFont val="ＭＳ 明朝"/>
        <family val="1"/>
        <charset val="128"/>
      </rPr>
      <t>（１）</t>
    </r>
    <r>
      <rPr>
        <sz val="10"/>
        <color theme="1"/>
        <rFont val="Century"/>
        <family val="1"/>
      </rPr>
      <t xml:space="preserve"> </t>
    </r>
    <r>
      <rPr>
        <sz val="10"/>
        <color theme="1"/>
        <rFont val="ＭＳ 明朝"/>
        <family val="1"/>
        <charset val="128"/>
      </rPr>
      <t>責任者：</t>
    </r>
    <r>
      <rPr>
        <sz val="10"/>
        <color theme="1"/>
        <rFont val="游ゴシック"/>
        <family val="1"/>
        <charset val="128"/>
      </rPr>
      <t>ＧＸ担当部長</t>
    </r>
    <r>
      <rPr>
        <sz val="10"/>
        <color theme="1"/>
        <rFont val="ＭＳ 明朝"/>
        <family val="1"/>
        <charset val="128"/>
      </rPr>
      <t>　下村　善嗣</t>
    </r>
    <rPh sb="4" eb="7">
      <t>セキニンシャ</t>
    </rPh>
    <rPh sb="10" eb="12">
      <t>タントウ</t>
    </rPh>
    <rPh sb="12" eb="14">
      <t>ブチョウ</t>
    </rPh>
    <rPh sb="15" eb="17">
      <t>シモムラ</t>
    </rPh>
    <rPh sb="18" eb="19">
      <t>ゼン</t>
    </rPh>
    <rPh sb="19" eb="20">
      <t>ツグ</t>
    </rPh>
    <phoneticPr fontId="11"/>
  </si>
  <si>
    <t>単年度事業</t>
  </si>
  <si>
    <t>1年目</t>
  </si>
  <si>
    <t>【応募申請用】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</si>
</sst>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1">
    <numFmt numFmtId="176" formatCode="#,##0\ "/>
    <numFmt numFmtId="177" formatCode="#,##0.0"/>
    <numFmt numFmtId="178" formatCode="#,##0\ \ "/>
    <numFmt numFmtId="179" formatCode="\(\ #,##0"/>
    <numFmt numFmtId="180" formatCode="ge\.m\.d\(aaa\)"/>
    <numFmt numFmtId="181" formatCode="[$-411]ggge&quot;年&quot;m&quot;月&quot;d&quot;日&quot;;@"/>
    <numFmt numFmtId="182" formatCode="0.0%"/>
    <numFmt numFmtId="183" formatCode="#,##0.0\ \ "/>
    <numFmt numFmtId="184" formatCode="0.0_ "/>
    <numFmt numFmtId="185" formatCode="#,##0.00&quot;㎡&quot;"/>
    <numFmt numFmtId="186" formatCode="#,##0.0&quot; m&quot;"/>
    <numFmt numFmtId="187" formatCode="0.0"/>
    <numFmt numFmtId="188" formatCode="#"/>
    <numFmt numFmtId="189" formatCode="#,###&quot;円&quot;"/>
    <numFmt numFmtId="190" formatCode="[$-411]yyyy&quot;年&quot;m&quot;月&quot;d&quot;日&quot;"/>
    <numFmt numFmtId="191" formatCode="#,##0.00_ "/>
    <numFmt numFmtId="192" formatCode="0.00_ "/>
    <numFmt numFmtId="193" formatCode="#,##0_ "/>
    <numFmt numFmtId="194" formatCode="0_ ;[Red]\-0\ "/>
    <numFmt numFmtId="195" formatCode="#,###"/>
    <numFmt numFmtId="196" formatCode="yyyy&quot;年&quot;m&quot;月&quot;;@"/>
    <numFmt numFmtId="197" formatCode="#,##0&quot;円&quot;"/>
    <numFmt numFmtId="198" formatCode="#,##0.0;[Red]\-#,##0.0"/>
    <numFmt numFmtId="199" formatCode="##&quot;.&quot;"/>
    <numFmt numFmtId="200" formatCode="##&quot;．&quot;"/>
    <numFmt numFmtId="201" formatCode="[$-411]ge&quot;年度（1年目）&quot;"/>
    <numFmt numFmtId="202" formatCode="[$-411]ge&quot;年&quot;m&quot;月&quot;"/>
    <numFmt numFmtId="203" formatCode="[$-411]m&quot;月&quot;"/>
    <numFmt numFmtId="204" formatCode="[$-411]ge&quot;年度（2年目）&quot;"/>
    <numFmt numFmtId="205" formatCode="[$-411]ge\.m\.d;@"/>
    <numFmt numFmtId="206" formatCode="[$-411]ge&quot;年度&quot;\(bbbb&quot;年度&quot;\)"/>
    <numFmt numFmtId="207" formatCode="[$-411]ge&quot;年度&quot;"/>
    <numFmt numFmtId="208" formatCode="[$]ggge&quot;年&quot;" x16r2:formatCode16="[$-ja-JP-x-gannen]ggge&quot;年&quot;"/>
    <numFmt numFmtId="209" formatCode="#,##0_);[Red]\(#,##0\)"/>
    <numFmt numFmtId="210" formatCode="#,##0_ ;[Red]\-#,##0\ "/>
    <numFmt numFmtId="211" formatCode="#,##0.0_ "/>
    <numFmt numFmtId="212" formatCode="##0.00,"/>
    <numFmt numFmtId="213" formatCode="0_ "/>
    <numFmt numFmtId="214" formatCode="[&lt;=999]000;[&lt;=9999]000\-00;000\-0000"/>
    <numFmt numFmtId="215" formatCode="#,##0.00_);[Red]\(#,##0.00\)"/>
    <numFmt numFmtId="216" formatCode="&quot;（上限額）&quot;#,##0&quot;円&quot;"/>
  </numFmts>
  <fonts count="253">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scheme val="minor"/>
    </font>
    <font>
      <sz val="6"/>
      <name val="游ゴシック"/>
      <family val="2"/>
      <charset val="128"/>
      <scheme val="minor"/>
    </font>
    <font>
      <sz val="11"/>
      <name val="ＭＳ 明朝"/>
      <family val="1"/>
      <charset val="128"/>
    </font>
    <font>
      <sz val="11"/>
      <color theme="1"/>
      <name val="游ゴシック"/>
      <family val="2"/>
      <scheme val="minor"/>
    </font>
    <font>
      <sz val="10"/>
      <color theme="1"/>
      <name val="游ゴシック"/>
      <family val="3"/>
      <charset val="128"/>
      <scheme val="minor"/>
    </font>
    <font>
      <b/>
      <sz val="10"/>
      <color rgb="FFFF0000"/>
      <name val="游ゴシック"/>
      <family val="3"/>
      <charset val="128"/>
      <scheme val="minor"/>
    </font>
    <font>
      <sz val="9"/>
      <color theme="1"/>
      <name val="游ゴシック"/>
      <family val="3"/>
      <charset val="128"/>
      <scheme val="minor"/>
    </font>
    <font>
      <sz val="11"/>
      <color theme="1"/>
      <name val="游ゴシック"/>
      <family val="3"/>
      <charset val="128"/>
      <scheme val="minor"/>
    </font>
    <font>
      <sz val="6"/>
      <name val="ＭＳ Ｐゴシック"/>
      <family val="3"/>
      <charset val="128"/>
    </font>
    <font>
      <sz val="12"/>
      <name val="ＭＳ 明朝"/>
      <family val="1"/>
      <charset val="128"/>
    </font>
    <font>
      <b/>
      <sz val="14"/>
      <name val="ＭＳ 明朝"/>
      <family val="1"/>
      <charset val="128"/>
    </font>
    <font>
      <sz val="6"/>
      <name val="游ゴシック"/>
      <family val="3"/>
      <charset val="128"/>
    </font>
    <font>
      <b/>
      <sz val="12"/>
      <name val="ＭＳ 明朝"/>
      <family val="1"/>
      <charset val="128"/>
    </font>
    <font>
      <sz val="12"/>
      <name val="Arial"/>
      <family val="2"/>
    </font>
    <font>
      <b/>
      <sz val="11"/>
      <color rgb="FFFF0000"/>
      <name val="游ゴシック"/>
      <family val="3"/>
      <charset val="128"/>
      <scheme val="minor"/>
    </font>
    <font>
      <b/>
      <sz val="18"/>
      <color theme="1"/>
      <name val="游ゴシック"/>
      <family val="3"/>
      <charset val="128"/>
      <scheme val="minor"/>
    </font>
    <font>
      <b/>
      <sz val="16"/>
      <color rgb="FFFF0000"/>
      <name val="游ゴシック"/>
      <family val="3"/>
      <charset val="128"/>
      <scheme val="minor"/>
    </font>
    <font>
      <sz val="14"/>
      <color theme="1"/>
      <name val="游ゴシック"/>
      <family val="3"/>
      <charset val="128"/>
      <scheme val="minor"/>
    </font>
    <font>
      <sz val="12"/>
      <color theme="1"/>
      <name val="游ゴシック"/>
      <family val="3"/>
      <charset val="128"/>
      <scheme val="minor"/>
    </font>
    <font>
      <b/>
      <sz val="12"/>
      <color rgb="FFFF0000"/>
      <name val="游ゴシック"/>
      <family val="3"/>
      <charset val="128"/>
      <scheme val="minor"/>
    </font>
    <font>
      <sz val="10"/>
      <color theme="1"/>
      <name val="游ゴシック"/>
      <family val="2"/>
      <charset val="128"/>
      <scheme val="minor"/>
    </font>
    <font>
      <sz val="10"/>
      <color theme="1"/>
      <name val="Arial"/>
      <family val="2"/>
    </font>
    <font>
      <b/>
      <sz val="11"/>
      <color theme="1"/>
      <name val="游ゴシック"/>
      <family val="3"/>
      <charset val="128"/>
      <scheme val="minor"/>
    </font>
    <font>
      <sz val="10"/>
      <color theme="1"/>
      <name val="游ゴシック"/>
      <family val="3"/>
      <charset val="128"/>
    </font>
    <font>
      <sz val="10"/>
      <color rgb="FFFF0000"/>
      <name val="游ゴシック"/>
      <family val="3"/>
      <charset val="128"/>
      <scheme val="minor"/>
    </font>
    <font>
      <sz val="10"/>
      <color rgb="FFFF0000"/>
      <name val="Arial"/>
      <family val="2"/>
    </font>
    <font>
      <sz val="10"/>
      <color rgb="FFFF0000"/>
      <name val="游ゴシック"/>
      <family val="2"/>
      <charset val="128"/>
      <scheme val="minor"/>
    </font>
    <font>
      <sz val="11"/>
      <color rgb="FFFF0000"/>
      <name val="游ゴシック"/>
      <family val="2"/>
      <scheme val="minor"/>
    </font>
    <font>
      <sz val="10"/>
      <name val="游ゴシック"/>
      <family val="3"/>
      <charset val="128"/>
      <scheme val="minor"/>
    </font>
    <font>
      <sz val="9"/>
      <color rgb="FFFF0000"/>
      <name val="游ゴシック"/>
      <family val="3"/>
      <charset val="128"/>
      <scheme val="minor"/>
    </font>
    <font>
      <sz val="9"/>
      <name val="游ゴシック"/>
      <family val="3"/>
      <charset val="128"/>
      <scheme val="minor"/>
    </font>
    <font>
      <sz val="11"/>
      <color rgb="FFFF0000"/>
      <name val="游ゴシック"/>
      <family val="3"/>
      <charset val="128"/>
      <scheme val="minor"/>
    </font>
    <font>
      <b/>
      <sz val="9"/>
      <name val="游ゴシック"/>
      <family val="3"/>
      <charset val="128"/>
      <scheme val="minor"/>
    </font>
    <font>
      <u/>
      <sz val="11"/>
      <color theme="10"/>
      <name val="游ゴシック"/>
      <family val="2"/>
      <charset val="128"/>
      <scheme val="minor"/>
    </font>
    <font>
      <sz val="11"/>
      <name val="游ゴシック"/>
      <family val="3"/>
      <charset val="128"/>
      <scheme val="minor"/>
    </font>
    <font>
      <b/>
      <sz val="12"/>
      <name val="游ゴシック"/>
      <family val="3"/>
      <charset val="128"/>
      <scheme val="minor"/>
    </font>
    <font>
      <b/>
      <sz val="10"/>
      <name val="游ゴシック"/>
      <family val="3"/>
      <charset val="128"/>
      <scheme val="minor"/>
    </font>
    <font>
      <sz val="10.5"/>
      <name val="ＭＳ 明朝"/>
      <family val="1"/>
      <charset val="128"/>
    </font>
    <font>
      <b/>
      <sz val="11"/>
      <name val="游ゴシック"/>
      <family val="3"/>
      <charset val="128"/>
      <scheme val="minor"/>
    </font>
    <font>
      <b/>
      <u/>
      <sz val="16"/>
      <color rgb="FFFF0000"/>
      <name val="游ゴシック"/>
      <family val="3"/>
      <charset val="128"/>
      <scheme val="minor"/>
    </font>
    <font>
      <sz val="10"/>
      <color theme="1"/>
      <name val="游ゴシック"/>
      <family val="2"/>
      <scheme val="minor"/>
    </font>
    <font>
      <b/>
      <sz val="14"/>
      <color rgb="FFFF0000"/>
      <name val="游ゴシック"/>
      <family val="3"/>
      <charset val="128"/>
      <scheme val="minor"/>
    </font>
    <font>
      <b/>
      <u/>
      <sz val="14"/>
      <color rgb="FFFF0000"/>
      <name val="游ゴシック"/>
      <family val="3"/>
      <charset val="128"/>
      <scheme val="minor"/>
    </font>
    <font>
      <sz val="12"/>
      <name val="游ゴシック"/>
      <family val="3"/>
      <charset val="128"/>
      <scheme val="minor"/>
    </font>
    <font>
      <u/>
      <sz val="11"/>
      <color theme="10"/>
      <name val="游ゴシック"/>
      <family val="2"/>
      <scheme val="minor"/>
    </font>
    <font>
      <sz val="9"/>
      <color rgb="FF00B050"/>
      <name val="游ゴシック"/>
      <family val="3"/>
      <charset val="128"/>
      <scheme val="minor"/>
    </font>
    <font>
      <sz val="8"/>
      <name val="游ゴシック"/>
      <family val="3"/>
      <charset val="128"/>
      <scheme val="minor"/>
    </font>
    <font>
      <sz val="12"/>
      <name val="Century"/>
      <family val="1"/>
    </font>
    <font>
      <b/>
      <sz val="8"/>
      <color rgb="FFFF0000"/>
      <name val="游ゴシック"/>
      <family val="3"/>
      <charset val="128"/>
      <scheme val="minor"/>
    </font>
    <font>
      <b/>
      <sz val="12"/>
      <color theme="1"/>
      <name val="游ゴシック"/>
      <family val="3"/>
      <charset val="128"/>
      <scheme val="minor"/>
    </font>
    <font>
      <b/>
      <sz val="10"/>
      <color theme="1"/>
      <name val="游ゴシック"/>
      <family val="3"/>
      <charset val="128"/>
      <scheme val="minor"/>
    </font>
    <font>
      <b/>
      <sz val="11"/>
      <name val="ＭＳ Ｐゴシック"/>
      <family val="3"/>
      <charset val="128"/>
    </font>
    <font>
      <sz val="8"/>
      <color theme="1"/>
      <name val="游ゴシック"/>
      <family val="3"/>
      <charset val="128"/>
      <scheme val="minor"/>
    </font>
    <font>
      <sz val="11"/>
      <name val="Century"/>
      <family val="1"/>
    </font>
    <font>
      <b/>
      <sz val="14"/>
      <name val="Century"/>
      <family val="1"/>
    </font>
    <font>
      <b/>
      <sz val="9"/>
      <color rgb="FFFF0000"/>
      <name val="游ゴシック"/>
      <family val="3"/>
      <charset val="128"/>
      <scheme val="minor"/>
    </font>
    <font>
      <b/>
      <u/>
      <sz val="12"/>
      <color rgb="FFFF0000"/>
      <name val="游ゴシック"/>
      <family val="3"/>
      <charset val="128"/>
      <scheme val="minor"/>
    </font>
    <font>
      <b/>
      <sz val="16"/>
      <color rgb="FF0070C0"/>
      <name val="游ゴシック"/>
      <family val="3"/>
      <charset val="128"/>
      <scheme val="minor"/>
    </font>
    <font>
      <b/>
      <sz val="20"/>
      <color rgb="FF0070C0"/>
      <name val="游ゴシック"/>
      <family val="3"/>
      <charset val="128"/>
      <scheme val="minor"/>
    </font>
    <font>
      <sz val="12"/>
      <name val="ＭＳ ゴシック"/>
      <family val="3"/>
      <charset val="128"/>
    </font>
    <font>
      <sz val="10"/>
      <name val="ＭＳ ゴシック"/>
      <family val="3"/>
      <charset val="128"/>
    </font>
    <font>
      <b/>
      <sz val="12"/>
      <color rgb="FF0070C0"/>
      <name val="游ゴシック"/>
      <family val="3"/>
      <charset val="128"/>
      <scheme val="minor"/>
    </font>
    <font>
      <b/>
      <sz val="11"/>
      <color rgb="FF0070C0"/>
      <name val="游ゴシック"/>
      <family val="3"/>
      <charset val="128"/>
      <scheme val="minor"/>
    </font>
    <font>
      <b/>
      <sz val="20"/>
      <color rgb="FF7030A0"/>
      <name val="游ゴシック"/>
      <family val="3"/>
      <charset val="128"/>
      <scheme val="minor"/>
    </font>
    <font>
      <sz val="10.5"/>
      <color theme="1"/>
      <name val="Arial"/>
      <family val="2"/>
    </font>
    <font>
      <sz val="10.5"/>
      <color theme="1"/>
      <name val="ＭＳ ゴシック"/>
      <family val="3"/>
      <charset val="128"/>
    </font>
    <font>
      <u/>
      <sz val="10.5"/>
      <color theme="1"/>
      <name val="Arial"/>
      <family val="2"/>
    </font>
    <font>
      <u/>
      <sz val="10.5"/>
      <color theme="1"/>
      <name val="ＭＳ ゴシック"/>
      <family val="3"/>
      <charset val="128"/>
    </font>
    <font>
      <sz val="10.5"/>
      <color theme="1"/>
      <name val="Arial"/>
      <family val="3"/>
      <charset val="128"/>
    </font>
    <font>
      <sz val="10.5"/>
      <color theme="1"/>
      <name val="Segoe UI Symbol"/>
      <family val="3"/>
    </font>
    <font>
      <sz val="12"/>
      <color theme="1"/>
      <name val="ＭＳ ゴシック"/>
      <family val="3"/>
      <charset val="128"/>
    </font>
    <font>
      <sz val="10"/>
      <color theme="1"/>
      <name val="ＭＳ ゴシック"/>
      <family val="3"/>
      <charset val="128"/>
    </font>
    <font>
      <b/>
      <sz val="18"/>
      <color rgb="FF7030A0"/>
      <name val="游ゴシック"/>
      <family val="3"/>
      <charset val="128"/>
      <scheme val="minor"/>
    </font>
    <font>
      <sz val="11"/>
      <color theme="1"/>
      <name val="Arial"/>
      <family val="2"/>
    </font>
    <font>
      <sz val="10.5"/>
      <color theme="1"/>
      <name val="Arial"/>
      <family val="3"/>
      <charset val="1"/>
    </font>
    <font>
      <sz val="10.5"/>
      <color theme="1"/>
      <name val="MS UI Gothic"/>
      <family val="3"/>
      <charset val="1"/>
    </font>
    <font>
      <sz val="10.5"/>
      <color theme="1"/>
      <name val="ＭＳ Ｐゴシック"/>
      <family val="3"/>
      <charset val="128"/>
    </font>
    <font>
      <b/>
      <sz val="10.5"/>
      <color rgb="FF0000FF"/>
      <name val="Arial"/>
      <family val="2"/>
    </font>
    <font>
      <b/>
      <sz val="10.5"/>
      <color rgb="FF0000FF"/>
      <name val="ＭＳ ゴシック"/>
      <family val="3"/>
      <charset val="128"/>
    </font>
    <font>
      <b/>
      <sz val="10.5"/>
      <color theme="1"/>
      <name val="Arial"/>
      <family val="2"/>
    </font>
    <font>
      <sz val="14"/>
      <color theme="1"/>
      <name val="ＭＳ ゴシック"/>
      <family val="3"/>
      <charset val="128"/>
    </font>
    <font>
      <sz val="9"/>
      <color theme="1"/>
      <name val="Arial"/>
      <family val="2"/>
    </font>
    <font>
      <b/>
      <sz val="9"/>
      <color theme="1"/>
      <name val="Arial"/>
      <family val="2"/>
    </font>
    <font>
      <sz val="24"/>
      <color rgb="FFFF0000"/>
      <name val="ＭＳ ゴシック"/>
      <family val="3"/>
      <charset val="128"/>
    </font>
    <font>
      <b/>
      <sz val="18"/>
      <color rgb="FFFF0000"/>
      <name val="Arial"/>
      <family val="2"/>
    </font>
    <font>
      <b/>
      <sz val="18"/>
      <color rgb="FFFF0000"/>
      <name val="ＭＳ ゴシック"/>
      <family val="3"/>
      <charset val="128"/>
    </font>
    <font>
      <b/>
      <sz val="14"/>
      <color rgb="FFFF0000"/>
      <name val="Arial"/>
      <family val="2"/>
    </font>
    <font>
      <b/>
      <sz val="18"/>
      <color rgb="FFFF0000"/>
      <name val="Arial"/>
      <family val="3"/>
      <charset val="128"/>
    </font>
    <font>
      <b/>
      <sz val="11"/>
      <color rgb="FFFF0000"/>
      <name val="Arial"/>
      <family val="2"/>
    </font>
    <font>
      <b/>
      <sz val="18"/>
      <color rgb="FFFF0000"/>
      <name val="ＭＳ ゴシック"/>
      <family val="2"/>
      <charset val="128"/>
    </font>
    <font>
      <b/>
      <sz val="14"/>
      <color rgb="FFFF0000"/>
      <name val="Arial"/>
      <family val="3"/>
      <charset val="128"/>
    </font>
    <font>
      <b/>
      <sz val="20"/>
      <color theme="1"/>
      <name val="Arial"/>
      <family val="2"/>
    </font>
    <font>
      <b/>
      <sz val="20"/>
      <color theme="1"/>
      <name val="ＭＳ ゴシック"/>
      <family val="3"/>
      <charset val="128"/>
    </font>
    <font>
      <sz val="20"/>
      <color theme="1"/>
      <name val="Arial"/>
      <family val="2"/>
    </font>
    <font>
      <sz val="20"/>
      <color theme="1"/>
      <name val="ＭＳ ゴシック"/>
      <family val="3"/>
      <charset val="128"/>
    </font>
    <font>
      <sz val="14"/>
      <color theme="1"/>
      <name val="Arial"/>
      <family val="2"/>
    </font>
    <font>
      <sz val="14"/>
      <name val="Arial"/>
      <family val="2"/>
    </font>
    <font>
      <sz val="14"/>
      <name val="ＭＳ ゴシック"/>
      <family val="3"/>
      <charset val="128"/>
    </font>
    <font>
      <sz val="18"/>
      <color theme="1"/>
      <name val="Arial"/>
      <family val="2"/>
    </font>
    <font>
      <b/>
      <sz val="14"/>
      <name val="Arial"/>
      <family val="2"/>
    </font>
    <font>
      <b/>
      <sz val="14"/>
      <name val="ＭＳ ゴシック"/>
      <family val="3"/>
      <charset val="128"/>
    </font>
    <font>
      <sz val="11"/>
      <name val="Arial"/>
      <family val="2"/>
    </font>
    <font>
      <sz val="14"/>
      <name val="游ゴシック Light"/>
      <family val="3"/>
      <charset val="128"/>
    </font>
    <font>
      <sz val="14"/>
      <color rgb="FFFF0000"/>
      <name val="Arial"/>
      <family val="2"/>
    </font>
    <font>
      <sz val="14"/>
      <color rgb="FFFF0000"/>
      <name val="Segoe UI Symbol"/>
      <family val="2"/>
    </font>
    <font>
      <sz val="14"/>
      <color rgb="FFFF0000"/>
      <name val="ＭＳ ゴシック"/>
      <family val="2"/>
      <charset val="128"/>
    </font>
    <font>
      <sz val="11"/>
      <color rgb="FFFF0000"/>
      <name val="Arial"/>
      <family val="2"/>
    </font>
    <font>
      <sz val="11"/>
      <name val="ＭＳ ゴシック"/>
      <family val="3"/>
      <charset val="128"/>
    </font>
    <font>
      <sz val="11"/>
      <name val="ＭＳ Ｐゴシック"/>
      <family val="2"/>
      <charset val="128"/>
    </font>
    <font>
      <sz val="11"/>
      <color rgb="FFFF0000"/>
      <name val="ＭＳ ゴシック"/>
      <family val="3"/>
      <charset val="128"/>
    </font>
    <font>
      <sz val="12"/>
      <name val="ＭＳ ゴシック"/>
      <family val="2"/>
      <charset val="128"/>
    </font>
    <font>
      <sz val="14"/>
      <color theme="1"/>
      <name val="Arial"/>
      <family val="3"/>
      <charset val="128"/>
    </font>
    <font>
      <sz val="12"/>
      <color theme="1"/>
      <name val="Arial"/>
      <family val="2"/>
    </font>
    <font>
      <sz val="11"/>
      <color rgb="FFFF0000"/>
      <name val="HG丸ｺﾞｼｯｸM-PRO"/>
      <family val="3"/>
      <charset val="128"/>
    </font>
    <font>
      <b/>
      <sz val="24"/>
      <color rgb="FFFF0000"/>
      <name val="ＭＳ ゴシック"/>
      <family val="3"/>
      <charset val="128"/>
    </font>
    <font>
      <b/>
      <vertAlign val="superscript"/>
      <sz val="11"/>
      <color rgb="FFFF0000"/>
      <name val="游ゴシック"/>
      <family val="3"/>
      <charset val="128"/>
      <scheme val="minor"/>
    </font>
    <font>
      <sz val="10"/>
      <name val="Arial"/>
      <family val="2"/>
    </font>
    <font>
      <vertAlign val="superscript"/>
      <sz val="10"/>
      <name val="游ゴシック"/>
      <family val="3"/>
      <charset val="128"/>
      <scheme val="minor"/>
    </font>
    <font>
      <sz val="9"/>
      <color theme="1"/>
      <name val="游ゴシック"/>
      <family val="2"/>
      <charset val="128"/>
      <scheme val="minor"/>
    </font>
    <font>
      <b/>
      <u/>
      <sz val="11"/>
      <color rgb="FFFF0000"/>
      <name val="游ゴシック"/>
      <family val="3"/>
      <charset val="128"/>
      <scheme val="minor"/>
    </font>
    <font>
      <b/>
      <sz val="22"/>
      <color rgb="FF0070C0"/>
      <name val="游ゴシック"/>
      <family val="3"/>
      <charset val="128"/>
      <scheme val="minor"/>
    </font>
    <font>
      <b/>
      <sz val="24"/>
      <color rgb="FF0070C0"/>
      <name val="游ゴシック"/>
      <family val="3"/>
      <charset val="128"/>
      <scheme val="minor"/>
    </font>
    <font>
      <b/>
      <sz val="14"/>
      <name val="游ゴシック"/>
      <family val="3"/>
      <charset val="128"/>
      <scheme val="minor"/>
    </font>
    <font>
      <b/>
      <sz val="12"/>
      <name val="Century"/>
      <family val="1"/>
    </font>
    <font>
      <b/>
      <sz val="22"/>
      <color rgb="FFFF0000"/>
      <name val="游ゴシック"/>
      <family val="3"/>
      <charset val="128"/>
      <scheme val="minor"/>
    </font>
    <font>
      <b/>
      <sz val="14"/>
      <color rgb="FF0070C0"/>
      <name val="游ゴシック"/>
      <family val="3"/>
      <charset val="128"/>
      <scheme val="minor"/>
    </font>
    <font>
      <b/>
      <u/>
      <sz val="12"/>
      <color rgb="FF0070C0"/>
      <name val="游ゴシック"/>
      <family val="3"/>
      <charset val="128"/>
      <scheme val="minor"/>
    </font>
    <font>
      <u/>
      <sz val="10"/>
      <name val="游ゴシック"/>
      <family val="3"/>
      <charset val="128"/>
      <scheme val="minor"/>
    </font>
    <font>
      <sz val="12"/>
      <color theme="1"/>
      <name val="游ゴシック"/>
      <family val="2"/>
      <scheme val="minor"/>
    </font>
    <font>
      <b/>
      <sz val="18"/>
      <color rgb="FFFF0000"/>
      <name val="HG丸ｺﾞｼｯｸM-PRO"/>
      <family val="3"/>
      <charset val="128"/>
    </font>
    <font>
      <sz val="11"/>
      <color theme="1"/>
      <name val="HG丸ｺﾞｼｯｸM-PRO"/>
      <family val="3"/>
      <charset val="128"/>
    </font>
    <font>
      <b/>
      <sz val="14"/>
      <color rgb="FFFF0000"/>
      <name val="HG丸ｺﾞｼｯｸM-PRO"/>
      <family val="3"/>
      <charset val="128"/>
    </font>
    <font>
      <b/>
      <sz val="16"/>
      <color rgb="FFFF0000"/>
      <name val="HG丸ｺﾞｼｯｸM-PRO"/>
      <family val="3"/>
      <charset val="128"/>
    </font>
    <font>
      <b/>
      <sz val="14"/>
      <name val="HG丸ｺﾞｼｯｸM-PRO"/>
      <family val="3"/>
      <charset val="128"/>
    </font>
    <font>
      <b/>
      <sz val="11"/>
      <color rgb="FFFF0000"/>
      <name val="HG丸ｺﾞｼｯｸM-PRO"/>
      <family val="3"/>
      <charset val="128"/>
    </font>
    <font>
      <b/>
      <sz val="24"/>
      <color rgb="FFFF0000"/>
      <name val="Arial"/>
      <family val="2"/>
    </font>
    <font>
      <b/>
      <sz val="24"/>
      <color rgb="FFFF0000"/>
      <name val="HG丸ｺﾞｼｯｸM-PRO"/>
      <family val="3"/>
      <charset val="128"/>
    </font>
    <font>
      <sz val="10"/>
      <color theme="0"/>
      <name val="游ゴシック"/>
      <family val="3"/>
      <charset val="128"/>
      <scheme val="minor"/>
    </font>
    <font>
      <b/>
      <sz val="14"/>
      <color theme="1"/>
      <name val="HG丸ｺﾞｼｯｸM-PRO"/>
      <family val="3"/>
      <charset val="128"/>
    </font>
    <font>
      <b/>
      <sz val="12"/>
      <color theme="1"/>
      <name val="游ゴシック"/>
      <family val="3"/>
      <charset val="128"/>
    </font>
    <font>
      <sz val="12"/>
      <color theme="1"/>
      <name val="游ゴシック"/>
      <family val="3"/>
      <charset val="128"/>
    </font>
    <font>
      <b/>
      <sz val="24"/>
      <name val="HG丸ｺﾞｼｯｸM-PRO"/>
      <family val="3"/>
      <charset val="128"/>
    </font>
    <font>
      <b/>
      <u/>
      <sz val="24"/>
      <name val="HG丸ｺﾞｼｯｸM-PRO"/>
      <family val="3"/>
      <charset val="128"/>
    </font>
    <font>
      <b/>
      <sz val="18"/>
      <name val="HG丸ｺﾞｼｯｸM-PRO"/>
      <family val="3"/>
      <charset val="128"/>
    </font>
    <font>
      <sz val="18"/>
      <name val="HG丸ｺﾞｼｯｸM-PRO"/>
      <family val="3"/>
      <charset val="128"/>
    </font>
    <font>
      <b/>
      <sz val="13"/>
      <name val="HG丸ｺﾞｼｯｸM-PRO"/>
      <family val="3"/>
      <charset val="128"/>
    </font>
    <font>
      <sz val="14"/>
      <name val="HG丸ｺﾞｼｯｸM-PRO"/>
      <family val="3"/>
      <charset val="128"/>
    </font>
    <font>
      <b/>
      <sz val="16"/>
      <name val="HG丸ｺﾞｼｯｸM-PRO"/>
      <family val="3"/>
      <charset val="128"/>
    </font>
    <font>
      <b/>
      <sz val="16"/>
      <color rgb="FF0070C0"/>
      <name val="HG丸ｺﾞｼｯｸM-PRO"/>
      <family val="3"/>
      <charset val="128"/>
    </font>
    <font>
      <b/>
      <sz val="6"/>
      <name val="HG丸ｺﾞｼｯｸM-PRO"/>
      <family val="3"/>
      <charset val="128"/>
    </font>
    <font>
      <u/>
      <sz val="14"/>
      <color rgb="FF0070C0"/>
      <name val="HG丸ｺﾞｼｯｸM-PRO"/>
      <family val="3"/>
      <charset val="128"/>
    </font>
    <font>
      <sz val="14"/>
      <color rgb="FF0070C0"/>
      <name val="游ゴシック"/>
      <family val="2"/>
      <scheme val="minor"/>
    </font>
    <font>
      <sz val="10"/>
      <name val="HG丸ｺﾞｼｯｸM-PRO"/>
      <family val="3"/>
      <charset val="128"/>
    </font>
    <font>
      <b/>
      <sz val="9"/>
      <color theme="1"/>
      <name val="游ゴシック"/>
      <family val="3"/>
      <charset val="128"/>
      <scheme val="minor"/>
    </font>
    <font>
      <b/>
      <u/>
      <sz val="10"/>
      <color rgb="FFFF0000"/>
      <name val="游ゴシック"/>
      <family val="3"/>
      <charset val="128"/>
      <scheme val="minor"/>
    </font>
    <font>
      <b/>
      <sz val="10"/>
      <color rgb="FFFF0000"/>
      <name val="游ゴシック"/>
      <family val="3"/>
      <charset val="128"/>
    </font>
    <font>
      <b/>
      <sz val="10"/>
      <name val="ＭＳ Ｐゴシック"/>
      <family val="3"/>
      <charset val="128"/>
    </font>
    <font>
      <b/>
      <sz val="10"/>
      <color indexed="8"/>
      <name val="游ゴシック"/>
      <family val="3"/>
      <charset val="128"/>
      <scheme val="minor"/>
    </font>
    <font>
      <sz val="9"/>
      <color theme="1"/>
      <name val="游ゴシック"/>
      <family val="2"/>
      <scheme val="minor"/>
    </font>
    <font>
      <sz val="11"/>
      <color rgb="FFFF0000"/>
      <name val="游ゴシック"/>
      <family val="2"/>
      <charset val="128"/>
      <scheme val="minor"/>
    </font>
    <font>
      <sz val="9"/>
      <color theme="0"/>
      <name val="游ゴシック"/>
      <family val="3"/>
      <charset val="128"/>
      <scheme val="minor"/>
    </font>
    <font>
      <sz val="10"/>
      <name val="Arial"/>
      <family val="3"/>
      <charset val="128"/>
    </font>
    <font>
      <b/>
      <sz val="14"/>
      <color theme="1"/>
      <name val="游ゴシック"/>
      <family val="3"/>
      <charset val="128"/>
      <scheme val="minor"/>
    </font>
    <font>
      <b/>
      <sz val="11"/>
      <color theme="1"/>
      <name val="游ゴシック"/>
      <family val="2"/>
      <scheme val="minor"/>
    </font>
    <font>
      <b/>
      <sz val="10"/>
      <color theme="1"/>
      <name val="Arial"/>
      <family val="2"/>
    </font>
    <font>
      <b/>
      <sz val="11"/>
      <color theme="1"/>
      <name val="游ゴシック"/>
      <family val="2"/>
      <charset val="128"/>
      <scheme val="minor"/>
    </font>
    <font>
      <b/>
      <sz val="10"/>
      <color theme="1"/>
      <name val="游ゴシック"/>
      <family val="2"/>
      <scheme val="minor"/>
    </font>
    <font>
      <b/>
      <sz val="10"/>
      <color theme="1"/>
      <name val="游ゴシック"/>
      <family val="3"/>
      <charset val="128"/>
    </font>
    <font>
      <b/>
      <sz val="12"/>
      <color theme="1"/>
      <name val="游ゴシック"/>
      <family val="2"/>
      <scheme val="minor"/>
    </font>
    <font>
      <b/>
      <sz val="12"/>
      <color rgb="FFFF0000"/>
      <name val="Arial"/>
      <family val="2"/>
    </font>
    <font>
      <vertAlign val="superscript"/>
      <sz val="12"/>
      <name val="ＭＳ ゴシック"/>
      <family val="3"/>
      <charset val="128"/>
    </font>
    <font>
      <vertAlign val="superscript"/>
      <sz val="12"/>
      <name val="Arial"/>
      <family val="2"/>
    </font>
    <font>
      <sz val="12"/>
      <color rgb="FF000000"/>
      <name val="Arial"/>
      <family val="2"/>
    </font>
    <font>
      <sz val="12"/>
      <color rgb="FF000000"/>
      <name val="ＭＳ ゴシック"/>
      <family val="3"/>
      <charset val="128"/>
    </font>
    <font>
      <sz val="8"/>
      <name val="Arial"/>
      <family val="2"/>
    </font>
    <font>
      <sz val="12"/>
      <color theme="1"/>
      <name val="游ゴシック"/>
      <family val="2"/>
      <charset val="128"/>
      <scheme val="minor"/>
    </font>
    <font>
      <b/>
      <sz val="12"/>
      <color theme="1"/>
      <name val="Arial"/>
      <family val="2"/>
    </font>
    <font>
      <b/>
      <sz val="12"/>
      <color theme="1"/>
      <name val="游ゴシック"/>
      <family val="2"/>
      <charset val="128"/>
      <scheme val="minor"/>
    </font>
    <font>
      <sz val="9"/>
      <name val="ＭＳ ゴシック"/>
      <family val="3"/>
      <charset val="128"/>
    </font>
    <font>
      <b/>
      <sz val="18"/>
      <color rgb="FFFF0000"/>
      <name val="游ゴシック"/>
      <family val="3"/>
      <charset val="128"/>
      <scheme val="minor"/>
    </font>
    <font>
      <b/>
      <sz val="18"/>
      <color rgb="FF0070C0"/>
      <name val="游ゴシック"/>
      <family val="3"/>
      <charset val="128"/>
      <scheme val="minor"/>
    </font>
    <font>
      <b/>
      <vertAlign val="superscript"/>
      <sz val="12"/>
      <color rgb="FFFF0000"/>
      <name val="游ゴシック"/>
      <family val="3"/>
      <charset val="128"/>
      <scheme val="minor"/>
    </font>
    <font>
      <b/>
      <vertAlign val="superscript"/>
      <sz val="12"/>
      <color rgb="FF0070C0"/>
      <name val="游ゴシック"/>
      <family val="3"/>
      <charset val="128"/>
      <scheme val="minor"/>
    </font>
    <font>
      <u/>
      <sz val="10"/>
      <color rgb="FF0070C0"/>
      <name val="HG丸ｺﾞｼｯｸM-PRO"/>
      <family val="3"/>
      <charset val="128"/>
    </font>
    <font>
      <b/>
      <strike/>
      <sz val="11"/>
      <color rgb="FFFF0000"/>
      <name val="游ゴシック"/>
      <family val="3"/>
      <charset val="128"/>
      <scheme val="minor"/>
    </font>
    <font>
      <b/>
      <sz val="11"/>
      <color theme="1"/>
      <name val="HG丸ｺﾞｼｯｸM-PRO"/>
      <family val="3"/>
      <charset val="128"/>
    </font>
    <font>
      <vertAlign val="superscript"/>
      <sz val="11"/>
      <name val="ＭＳ ゴシック"/>
      <family val="3"/>
      <charset val="128"/>
    </font>
    <font>
      <vertAlign val="superscript"/>
      <sz val="11"/>
      <name val="Arial"/>
      <family val="2"/>
    </font>
    <font>
      <b/>
      <sz val="12"/>
      <name val="Arial"/>
      <family val="2"/>
    </font>
    <font>
      <b/>
      <sz val="16"/>
      <color rgb="FFFF0000"/>
      <name val="Arial"/>
      <family val="2"/>
    </font>
    <font>
      <b/>
      <sz val="16"/>
      <color rgb="FFFF0000"/>
      <name val="ＭＳ ゴシック"/>
      <family val="3"/>
      <charset val="128"/>
    </font>
    <font>
      <b/>
      <sz val="16"/>
      <color rgb="FFFF0000"/>
      <name val="Arial"/>
      <family val="3"/>
      <charset val="128"/>
    </font>
    <font>
      <b/>
      <sz val="16"/>
      <color rgb="FFFF0000"/>
      <name val="ＭＳ ゴシック"/>
      <family val="2"/>
      <charset val="128"/>
    </font>
    <font>
      <sz val="10.5"/>
      <color theme="1"/>
      <name val="ＭＳ Ｐゴシック"/>
      <family val="2"/>
      <charset val="128"/>
    </font>
    <font>
      <b/>
      <sz val="12"/>
      <color theme="1"/>
      <name val="ＭＳ ゴシック"/>
      <family val="2"/>
      <charset val="128"/>
    </font>
    <font>
      <b/>
      <sz val="12"/>
      <color theme="1"/>
      <name val="ＭＳ ゴシック"/>
      <family val="3"/>
      <charset val="128"/>
    </font>
    <font>
      <b/>
      <sz val="10"/>
      <color theme="1"/>
      <name val="ＭＳ ゴシック"/>
      <family val="3"/>
      <charset val="128"/>
    </font>
    <font>
      <sz val="10"/>
      <color theme="1"/>
      <name val="Century"/>
      <family val="1"/>
    </font>
    <font>
      <sz val="10"/>
      <name val="Century"/>
      <family val="1"/>
    </font>
    <font>
      <sz val="10"/>
      <name val="ＭＳ 明朝"/>
      <family val="1"/>
      <charset val="128"/>
    </font>
    <font>
      <sz val="12"/>
      <color rgb="FFFF0000"/>
      <name val="HGS創英角ﾎﾟｯﾌﾟ体"/>
      <family val="3"/>
      <charset val="128"/>
    </font>
    <font>
      <sz val="10.5"/>
      <color theme="1"/>
      <name val="Century"/>
      <family val="1"/>
    </font>
    <font>
      <sz val="10"/>
      <color theme="1"/>
      <name val="ＭＳ 明朝"/>
      <family val="1"/>
      <charset val="128"/>
    </font>
    <font>
      <sz val="10.5"/>
      <color theme="1"/>
      <name val="HG丸ｺﾞｼｯｸM-PRO"/>
      <family val="3"/>
      <charset val="128"/>
    </font>
    <font>
      <sz val="10.5"/>
      <color theme="1"/>
      <name val="ＭＳ Ｐ明朝"/>
      <family val="1"/>
      <charset val="128"/>
    </font>
    <font>
      <b/>
      <sz val="11"/>
      <color rgb="FF7030A0"/>
      <name val="HG丸ｺﾞｼｯｸM-PRO"/>
      <family val="3"/>
      <charset val="128"/>
    </font>
    <font>
      <sz val="11"/>
      <color rgb="FF7030A0"/>
      <name val="HG丸ｺﾞｼｯｸM-PRO"/>
      <family val="3"/>
      <charset val="128"/>
    </font>
    <font>
      <sz val="11"/>
      <name val="HG丸ｺﾞｼｯｸM-PRO"/>
      <family val="3"/>
      <charset val="128"/>
    </font>
    <font>
      <b/>
      <sz val="11"/>
      <name val="HG丸ｺﾞｼｯｸM-PRO"/>
      <family val="3"/>
      <charset val="128"/>
    </font>
    <font>
      <sz val="11"/>
      <color theme="1"/>
      <name val="Century"/>
      <family val="1"/>
    </font>
    <font>
      <b/>
      <u/>
      <sz val="11"/>
      <color rgb="FFFF0000"/>
      <name val="HG丸ｺﾞｼｯｸM-PRO"/>
      <family val="3"/>
      <charset val="128"/>
    </font>
    <font>
      <sz val="14"/>
      <color rgb="FF7030A0"/>
      <name val="HGS創英角ﾎﾟｯﾌﾟ体"/>
      <family val="3"/>
      <charset val="128"/>
    </font>
    <font>
      <sz val="24"/>
      <color rgb="FFFF0000"/>
      <name val="Arial"/>
      <family val="2"/>
    </font>
    <font>
      <b/>
      <sz val="18"/>
      <color rgb="FFFF0000"/>
      <name val="Arial"/>
      <family val="3"/>
    </font>
    <font>
      <sz val="16"/>
      <color theme="1"/>
      <name val="Arial"/>
      <family val="2"/>
    </font>
    <font>
      <sz val="14"/>
      <color theme="1"/>
      <name val="ＭＳ Ｐゴシック"/>
      <family val="2"/>
      <charset val="128"/>
    </font>
    <font>
      <b/>
      <sz val="14"/>
      <color theme="1"/>
      <name val="Arial"/>
      <family val="2"/>
    </font>
    <font>
      <sz val="14"/>
      <color theme="1"/>
      <name val="Arial"/>
      <family val="2"/>
      <charset val="128"/>
    </font>
    <font>
      <sz val="14"/>
      <color theme="1"/>
      <name val="Segoe UI Symbol"/>
      <family val="2"/>
    </font>
    <font>
      <sz val="16"/>
      <color rgb="FFFF0000"/>
      <name val="Arial"/>
      <family val="2"/>
    </font>
    <font>
      <sz val="16"/>
      <color rgb="FFFF0000"/>
      <name val="HG丸ｺﾞｼｯｸM-PRO"/>
      <family val="3"/>
      <charset val="128"/>
    </font>
    <font>
      <b/>
      <sz val="14"/>
      <color theme="1"/>
      <name val="ＭＳ ゴシック"/>
      <family val="3"/>
      <charset val="128"/>
    </font>
    <font>
      <sz val="12"/>
      <name val="Arial"/>
      <family val="3"/>
      <charset val="128"/>
    </font>
    <font>
      <vertAlign val="superscript"/>
      <sz val="12"/>
      <name val="Arial"/>
      <family val="3"/>
    </font>
    <font>
      <sz val="9"/>
      <name val="Arial"/>
      <family val="3"/>
      <charset val="128"/>
    </font>
    <font>
      <sz val="6"/>
      <name val="ＭＳ ゴシック"/>
      <family val="3"/>
      <charset val="128"/>
    </font>
    <font>
      <vertAlign val="superscript"/>
      <sz val="9"/>
      <name val="游ゴシック Light"/>
      <family val="3"/>
      <charset val="128"/>
    </font>
    <font>
      <sz val="9"/>
      <name val="Arial"/>
      <family val="2"/>
    </font>
    <font>
      <sz val="11"/>
      <name val="ＭＳ Ｐゴシック"/>
      <family val="3"/>
      <charset val="128"/>
    </font>
    <font>
      <sz val="11"/>
      <color theme="1"/>
      <name val="Arial"/>
      <family val="3"/>
      <charset val="128"/>
    </font>
    <font>
      <sz val="11"/>
      <color theme="1"/>
      <name val="ＭＳ ゴシック"/>
      <family val="3"/>
      <charset val="128"/>
    </font>
    <font>
      <sz val="11"/>
      <color theme="1"/>
      <name val="ＭＳ Ｐゴシック"/>
      <family val="2"/>
      <charset val="128"/>
    </font>
    <font>
      <sz val="11"/>
      <name val="Arial"/>
      <family val="3"/>
      <charset val="128"/>
    </font>
    <font>
      <vertAlign val="superscript"/>
      <sz val="12"/>
      <name val="游ゴシック Light"/>
      <family val="3"/>
      <charset val="128"/>
    </font>
    <font>
      <b/>
      <u/>
      <sz val="9"/>
      <color rgb="FFFF0000"/>
      <name val="游ゴシック"/>
      <family val="3"/>
      <charset val="128"/>
      <scheme val="minor"/>
    </font>
    <font>
      <sz val="10"/>
      <color theme="1"/>
      <name val="游ゴシック"/>
      <family val="1"/>
      <charset val="128"/>
    </font>
    <font>
      <sz val="10"/>
      <color theme="1"/>
      <name val="Century"/>
      <family val="1"/>
      <charset val="128"/>
    </font>
    <font>
      <sz val="8"/>
      <color theme="0"/>
      <name val="Arial"/>
      <family val="2"/>
    </font>
    <font>
      <sz val="11"/>
      <color theme="0"/>
      <name val="游ゴシック"/>
      <family val="3"/>
      <charset val="128"/>
      <scheme val="minor"/>
    </font>
    <font>
      <sz val="10"/>
      <color theme="0"/>
      <name val="Arial"/>
      <family val="2"/>
    </font>
    <font>
      <sz val="10"/>
      <color theme="0"/>
      <name val="游ゴシック"/>
      <family val="2"/>
      <charset val="128"/>
      <scheme val="minor"/>
    </font>
    <font>
      <sz val="11"/>
      <color theme="0"/>
      <name val="游ゴシック"/>
      <family val="2"/>
      <charset val="128"/>
      <scheme val="minor"/>
    </font>
  </fonts>
  <fills count="15">
    <fill>
      <patternFill patternType="none"/>
    </fill>
    <fill>
      <patternFill patternType="gray125"/>
    </fill>
    <fill>
      <patternFill patternType="solid">
        <fgColor theme="9" tint="0.79998168889431442"/>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rgb="FFCCFFFF"/>
        <bgColor indexed="64"/>
      </patternFill>
    </fill>
    <fill>
      <patternFill patternType="solid">
        <fgColor theme="0" tint="-0.249977111117893"/>
        <bgColor indexed="64"/>
      </patternFill>
    </fill>
    <fill>
      <patternFill patternType="solid">
        <fgColor rgb="FFFFFFCC"/>
        <bgColor indexed="64"/>
      </patternFill>
    </fill>
    <fill>
      <patternFill patternType="solid">
        <fgColor rgb="FFFFCCFF"/>
        <bgColor indexed="64"/>
      </patternFill>
    </fill>
    <fill>
      <patternFill patternType="solid">
        <fgColor rgb="FFFFFF00"/>
        <bgColor indexed="64"/>
      </patternFill>
    </fill>
    <fill>
      <patternFill patternType="solid">
        <fgColor rgb="FF66FF33"/>
        <bgColor indexed="64"/>
      </patternFill>
    </fill>
    <fill>
      <patternFill patternType="solid">
        <fgColor rgb="FFCCFFCC"/>
        <bgColor indexed="64"/>
      </patternFill>
    </fill>
  </fills>
  <borders count="361">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thin">
        <color auto="1"/>
      </right>
      <top style="thin">
        <color auto="1"/>
      </top>
      <bottom/>
      <diagonal/>
    </border>
    <border>
      <left style="medium">
        <color indexed="64"/>
      </left>
      <right/>
      <top style="thin">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hair">
        <color indexed="64"/>
      </right>
      <top style="medium">
        <color indexed="64"/>
      </top>
      <bottom style="hair">
        <color indexed="64"/>
      </bottom>
      <diagonal/>
    </border>
    <border>
      <left style="hair">
        <color indexed="64"/>
      </left>
      <right style="thin">
        <color indexed="64"/>
      </right>
      <top style="medium">
        <color indexed="64"/>
      </top>
      <bottom style="hair">
        <color indexed="64"/>
      </bottom>
      <diagonal/>
    </border>
    <border>
      <left style="hair">
        <color indexed="64"/>
      </left>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medium">
        <color indexed="64"/>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medium">
        <color indexed="64"/>
      </right>
      <top style="thin">
        <color indexed="64"/>
      </top>
      <bottom style="hair">
        <color indexed="64"/>
      </bottom>
      <diagonal/>
    </border>
    <border>
      <left/>
      <right/>
      <top style="hair">
        <color indexed="64"/>
      </top>
      <bottom style="medium">
        <color indexed="64"/>
      </bottom>
      <diagonal/>
    </border>
    <border>
      <left style="thin">
        <color indexed="64"/>
      </left>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thin">
        <color indexed="64"/>
      </bottom>
      <diagonal/>
    </border>
    <border>
      <left style="hair">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style="hair">
        <color indexed="64"/>
      </right>
      <top/>
      <bottom/>
      <diagonal/>
    </border>
    <border>
      <left/>
      <right/>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right style="thin">
        <color indexed="64"/>
      </right>
      <top style="thin">
        <color indexed="64"/>
      </top>
      <bottom style="medium">
        <color indexed="64"/>
      </bottom>
      <diagonal/>
    </border>
    <border>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thin">
        <color indexed="64"/>
      </right>
      <top style="hair">
        <color indexed="64"/>
      </top>
      <bottom style="thin">
        <color indexed="64"/>
      </bottom>
      <diagonal/>
    </border>
    <border>
      <left style="medium">
        <color indexed="64"/>
      </left>
      <right/>
      <top style="hair">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diagonal/>
    </border>
    <border>
      <left style="thin">
        <color indexed="64"/>
      </left>
      <right/>
      <top/>
      <bottom style="double">
        <color indexed="64"/>
      </bottom>
      <diagonal/>
    </border>
    <border>
      <left/>
      <right style="medium">
        <color indexed="64"/>
      </right>
      <top/>
      <bottom style="double">
        <color indexed="64"/>
      </bottom>
      <diagonal/>
    </border>
    <border>
      <left/>
      <right style="thin">
        <color indexed="64"/>
      </right>
      <top style="thin">
        <color indexed="64"/>
      </top>
      <bottom style="double">
        <color indexed="64"/>
      </bottom>
      <diagonal/>
    </border>
    <border>
      <left/>
      <right style="thin">
        <color indexed="64"/>
      </right>
      <top/>
      <bottom style="medium">
        <color indexed="64"/>
      </bottom>
      <diagonal/>
    </border>
    <border>
      <left style="medium">
        <color indexed="64"/>
      </left>
      <right/>
      <top style="thin">
        <color indexed="64"/>
      </top>
      <bottom style="double">
        <color indexed="64"/>
      </bottom>
      <diagonal/>
    </border>
    <border>
      <left/>
      <right/>
      <top style="thin">
        <color indexed="64"/>
      </top>
      <bottom style="double">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style="thin">
        <color auto="1"/>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top style="thin">
        <color indexed="64"/>
      </top>
      <bottom style="hair">
        <color indexed="64"/>
      </bottom>
      <diagonal/>
    </border>
    <border>
      <left/>
      <right style="hair">
        <color indexed="64"/>
      </right>
      <top style="hair">
        <color indexed="64"/>
      </top>
      <bottom style="thin">
        <color indexed="64"/>
      </bottom>
      <diagonal/>
    </border>
    <border>
      <left/>
      <right style="medium">
        <color indexed="64"/>
      </right>
      <top style="thin">
        <color indexed="64"/>
      </top>
      <bottom style="hair">
        <color indexed="64"/>
      </bottom>
      <diagonal/>
    </border>
    <border>
      <left style="hair">
        <color indexed="64"/>
      </left>
      <right/>
      <top style="thin">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Up="1">
      <left style="hair">
        <color indexed="64"/>
      </left>
      <right style="hair">
        <color indexed="64"/>
      </right>
      <top style="thin">
        <color indexed="64"/>
      </top>
      <bottom style="thin">
        <color indexed="64"/>
      </bottom>
      <diagonal style="hair">
        <color indexed="64"/>
      </diagonal>
    </border>
    <border diagonalUp="1">
      <left style="hair">
        <color indexed="64"/>
      </left>
      <right style="thin">
        <color indexed="64"/>
      </right>
      <top style="thin">
        <color indexed="64"/>
      </top>
      <bottom style="thin">
        <color indexed="64"/>
      </bottom>
      <diagonal style="hair">
        <color indexed="64"/>
      </diagonal>
    </border>
    <border>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top style="hair">
        <color indexed="64"/>
      </top>
      <bottom style="hair">
        <color indexed="64"/>
      </bottom>
      <diagonal/>
    </border>
    <border>
      <left style="thin">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style="hair">
        <color indexed="64"/>
      </left>
      <right/>
      <top/>
      <bottom style="hair">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rgb="FFFF0000"/>
      </left>
      <right style="thin">
        <color rgb="FFFF0000"/>
      </right>
      <top style="thin">
        <color rgb="FFFF0000"/>
      </top>
      <bottom/>
      <diagonal/>
    </border>
    <border>
      <left/>
      <right style="hair">
        <color indexed="64"/>
      </right>
      <top style="thin">
        <color indexed="64"/>
      </top>
      <bottom style="hair">
        <color indexed="64"/>
      </bottom>
      <diagonal/>
    </border>
    <border>
      <left style="hair">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hair">
        <color indexed="64"/>
      </right>
      <top style="medium">
        <color indexed="64"/>
      </top>
      <bottom style="hair">
        <color indexed="64"/>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auto="1"/>
      </top>
      <bottom style="medium">
        <color indexed="64"/>
      </bottom>
      <diagonal/>
    </border>
    <border>
      <left/>
      <right style="hair">
        <color indexed="64"/>
      </right>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rgb="FF7030A0"/>
      </left>
      <right style="medium">
        <color rgb="FF7030A0"/>
      </right>
      <top style="medium">
        <color rgb="FF7030A0"/>
      </top>
      <bottom/>
      <diagonal/>
    </border>
    <border>
      <left style="medium">
        <color rgb="FF7030A0"/>
      </left>
      <right style="medium">
        <color rgb="FF7030A0"/>
      </right>
      <top/>
      <bottom style="medium">
        <color rgb="FF7030A0"/>
      </bottom>
      <diagonal/>
    </border>
    <border>
      <left style="thin">
        <color indexed="64"/>
      </left>
      <right/>
      <top style="medium">
        <color indexed="64"/>
      </top>
      <bottom/>
      <diagonal/>
    </border>
    <border>
      <left style="medium">
        <color rgb="FF7030A0"/>
      </left>
      <right style="medium">
        <color rgb="FF7030A0"/>
      </right>
      <top/>
      <bottom/>
      <diagonal/>
    </border>
    <border>
      <left style="thin">
        <color indexed="64"/>
      </left>
      <right/>
      <top/>
      <bottom style="medium">
        <color indexed="64"/>
      </bottom>
      <diagonal/>
    </border>
    <border>
      <left style="thick">
        <color rgb="FF00B050"/>
      </left>
      <right/>
      <top style="thick">
        <color rgb="FF00B050"/>
      </top>
      <bottom style="thick">
        <color rgb="FF00B050"/>
      </bottom>
      <diagonal/>
    </border>
    <border>
      <left/>
      <right style="thick">
        <color rgb="FF00B050"/>
      </right>
      <top style="thick">
        <color rgb="FF00B050"/>
      </top>
      <bottom style="thick">
        <color rgb="FF00B050"/>
      </bottom>
      <diagonal/>
    </border>
    <border>
      <left style="medium">
        <color indexed="64"/>
      </left>
      <right/>
      <top style="thin">
        <color indexed="64"/>
      </top>
      <bottom style="medium">
        <color indexed="64"/>
      </bottom>
      <diagonal/>
    </border>
    <border>
      <left style="medium">
        <color indexed="64"/>
      </left>
      <right style="dotted">
        <color indexed="64"/>
      </right>
      <top style="thin">
        <color auto="1"/>
      </top>
      <bottom style="medium">
        <color indexed="64"/>
      </bottom>
      <diagonal/>
    </border>
    <border>
      <left style="dotted">
        <color auto="1"/>
      </left>
      <right style="dotted">
        <color auto="1"/>
      </right>
      <top style="thin">
        <color auto="1"/>
      </top>
      <bottom style="medium">
        <color indexed="64"/>
      </bottom>
      <diagonal/>
    </border>
    <border>
      <left style="thin">
        <color indexed="64"/>
      </left>
      <right style="dotted">
        <color indexed="64"/>
      </right>
      <top style="thin">
        <color indexed="64"/>
      </top>
      <bottom style="medium">
        <color indexed="64"/>
      </bottom>
      <diagonal/>
    </border>
    <border>
      <left style="dotted">
        <color indexed="64"/>
      </left>
      <right style="thin">
        <color indexed="64"/>
      </right>
      <top style="thin">
        <color auto="1"/>
      </top>
      <bottom style="medium">
        <color indexed="64"/>
      </bottom>
      <diagonal/>
    </border>
    <border>
      <left/>
      <right style="dotted">
        <color indexed="64"/>
      </right>
      <top style="thin">
        <color auto="1"/>
      </top>
      <bottom style="medium">
        <color indexed="64"/>
      </bottom>
      <diagonal/>
    </border>
    <border>
      <left style="dotted">
        <color indexed="64"/>
      </left>
      <right style="medium">
        <color indexed="64"/>
      </right>
      <top style="thin">
        <color auto="1"/>
      </top>
      <bottom style="medium">
        <color indexed="64"/>
      </bottom>
      <diagonal/>
    </border>
    <border>
      <left style="medium">
        <color indexed="64"/>
      </left>
      <right style="dotted">
        <color indexed="64"/>
      </right>
      <top/>
      <bottom style="thin">
        <color auto="1"/>
      </bottom>
      <diagonal/>
    </border>
    <border>
      <left style="dotted">
        <color auto="1"/>
      </left>
      <right style="dotted">
        <color auto="1"/>
      </right>
      <top/>
      <bottom style="thin">
        <color auto="1"/>
      </bottom>
      <diagonal/>
    </border>
    <border>
      <left style="thin">
        <color indexed="64"/>
      </left>
      <right style="dotted">
        <color indexed="64"/>
      </right>
      <top/>
      <bottom style="thin">
        <color auto="1"/>
      </bottom>
      <diagonal/>
    </border>
    <border>
      <left style="dotted">
        <color indexed="64"/>
      </left>
      <right style="thin">
        <color indexed="64"/>
      </right>
      <top/>
      <bottom style="thin">
        <color indexed="64"/>
      </bottom>
      <diagonal/>
    </border>
    <border>
      <left/>
      <right style="dotted">
        <color indexed="64"/>
      </right>
      <top/>
      <bottom style="thin">
        <color auto="1"/>
      </bottom>
      <diagonal/>
    </border>
    <border>
      <left style="dotted">
        <color auto="1"/>
      </left>
      <right style="medium">
        <color indexed="64"/>
      </right>
      <top/>
      <bottom style="thin">
        <color auto="1"/>
      </bottom>
      <diagonal/>
    </border>
    <border>
      <left style="medium">
        <color indexed="64"/>
      </left>
      <right style="dotted">
        <color indexed="64"/>
      </right>
      <top/>
      <bottom/>
      <diagonal/>
    </border>
    <border>
      <left style="dotted">
        <color auto="1"/>
      </left>
      <right style="dotted">
        <color auto="1"/>
      </right>
      <top/>
      <bottom/>
      <diagonal/>
    </border>
    <border>
      <left style="thin">
        <color indexed="64"/>
      </left>
      <right style="dotted">
        <color indexed="64"/>
      </right>
      <top/>
      <bottom/>
      <diagonal/>
    </border>
    <border>
      <left style="dotted">
        <color indexed="64"/>
      </left>
      <right style="thin">
        <color indexed="64"/>
      </right>
      <top/>
      <bottom/>
      <diagonal/>
    </border>
    <border>
      <left/>
      <right style="dotted">
        <color indexed="64"/>
      </right>
      <top/>
      <bottom/>
      <diagonal/>
    </border>
    <border>
      <left style="dotted">
        <color auto="1"/>
      </left>
      <right style="medium">
        <color indexed="64"/>
      </right>
      <top/>
      <bottom/>
      <diagonal/>
    </border>
    <border>
      <left style="medium">
        <color indexed="64"/>
      </left>
      <right style="dotted">
        <color indexed="64"/>
      </right>
      <top style="thin">
        <color indexed="64"/>
      </top>
      <bottom style="thin">
        <color indexed="64"/>
      </bottom>
      <diagonal/>
    </border>
    <border>
      <left style="dotted">
        <color auto="1"/>
      </left>
      <right style="dotted">
        <color auto="1"/>
      </right>
      <top style="thin">
        <color auto="1"/>
      </top>
      <bottom style="thin">
        <color auto="1"/>
      </bottom>
      <diagonal/>
    </border>
    <border>
      <left style="thin">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right style="dotted">
        <color indexed="64"/>
      </right>
      <top style="thin">
        <color indexed="64"/>
      </top>
      <bottom style="thin">
        <color indexed="64"/>
      </bottom>
      <diagonal/>
    </border>
    <border>
      <left style="dotted">
        <color auto="1"/>
      </left>
      <right style="medium">
        <color indexed="64"/>
      </right>
      <top style="thin">
        <color auto="1"/>
      </top>
      <bottom style="thin">
        <color auto="1"/>
      </bottom>
      <diagonal/>
    </border>
    <border>
      <left style="thick">
        <color rgb="FF00B050"/>
      </left>
      <right style="thin">
        <color indexed="64"/>
      </right>
      <top style="thick">
        <color rgb="FF00B050"/>
      </top>
      <bottom style="thin">
        <color indexed="64"/>
      </bottom>
      <diagonal/>
    </border>
    <border>
      <left style="thin">
        <color indexed="64"/>
      </left>
      <right/>
      <top style="thick">
        <color rgb="FF00B050"/>
      </top>
      <bottom style="thin">
        <color indexed="64"/>
      </bottom>
      <diagonal/>
    </border>
    <border>
      <left style="medium">
        <color indexed="64"/>
      </left>
      <right style="dotted">
        <color indexed="64"/>
      </right>
      <top style="thick">
        <color rgb="FF00B050"/>
      </top>
      <bottom style="thin">
        <color indexed="64"/>
      </bottom>
      <diagonal/>
    </border>
    <border>
      <left style="dotted">
        <color auto="1"/>
      </left>
      <right style="dotted">
        <color auto="1"/>
      </right>
      <top style="thick">
        <color rgb="FF00B050"/>
      </top>
      <bottom style="thin">
        <color indexed="64"/>
      </bottom>
      <diagonal/>
    </border>
    <border>
      <left style="thin">
        <color indexed="64"/>
      </left>
      <right style="dotted">
        <color indexed="64"/>
      </right>
      <top style="thick">
        <color rgb="FF00B050"/>
      </top>
      <bottom style="thin">
        <color indexed="64"/>
      </bottom>
      <diagonal/>
    </border>
    <border>
      <left style="dotted">
        <color indexed="64"/>
      </left>
      <right style="thin">
        <color indexed="64"/>
      </right>
      <top style="thick">
        <color rgb="FF00B050"/>
      </top>
      <bottom style="thin">
        <color indexed="64"/>
      </bottom>
      <diagonal/>
    </border>
    <border>
      <left/>
      <right style="dotted">
        <color indexed="64"/>
      </right>
      <top style="thick">
        <color rgb="FF00B050"/>
      </top>
      <bottom style="thin">
        <color indexed="64"/>
      </bottom>
      <diagonal/>
    </border>
    <border>
      <left style="dotted">
        <color auto="1"/>
      </left>
      <right style="thick">
        <color rgb="FF00B050"/>
      </right>
      <top style="thick">
        <color rgb="FF00B050"/>
      </top>
      <bottom style="thin">
        <color indexed="64"/>
      </bottom>
      <diagonal/>
    </border>
    <border>
      <left style="thick">
        <color rgb="FF00B050"/>
      </left>
      <right style="thin">
        <color indexed="64"/>
      </right>
      <top style="thin">
        <color indexed="64"/>
      </top>
      <bottom style="thin">
        <color indexed="64"/>
      </bottom>
      <diagonal/>
    </border>
    <border>
      <left style="dotted">
        <color auto="1"/>
      </left>
      <right style="thick">
        <color rgb="FF00B050"/>
      </right>
      <top style="thin">
        <color indexed="64"/>
      </top>
      <bottom style="thin">
        <color indexed="64"/>
      </bottom>
      <diagonal/>
    </border>
    <border>
      <left style="thick">
        <color rgb="FF00B050"/>
      </left>
      <right style="thin">
        <color indexed="64"/>
      </right>
      <top style="thin">
        <color indexed="64"/>
      </top>
      <bottom style="thick">
        <color rgb="FF00B050"/>
      </bottom>
      <diagonal/>
    </border>
    <border>
      <left style="thin">
        <color indexed="64"/>
      </left>
      <right/>
      <top style="thin">
        <color indexed="64"/>
      </top>
      <bottom style="thick">
        <color rgb="FF00B050"/>
      </bottom>
      <diagonal/>
    </border>
    <border>
      <left style="medium">
        <color indexed="64"/>
      </left>
      <right style="dotted">
        <color indexed="64"/>
      </right>
      <top style="thin">
        <color indexed="64"/>
      </top>
      <bottom style="thick">
        <color rgb="FF00B050"/>
      </bottom>
      <diagonal/>
    </border>
    <border>
      <left style="dotted">
        <color auto="1"/>
      </left>
      <right style="dotted">
        <color auto="1"/>
      </right>
      <top style="thin">
        <color indexed="64"/>
      </top>
      <bottom style="thick">
        <color rgb="FF00B050"/>
      </bottom>
      <diagonal/>
    </border>
    <border>
      <left style="thin">
        <color indexed="64"/>
      </left>
      <right style="dotted">
        <color indexed="64"/>
      </right>
      <top style="thin">
        <color indexed="64"/>
      </top>
      <bottom style="thick">
        <color rgb="FF00B050"/>
      </bottom>
      <diagonal/>
    </border>
    <border>
      <left style="dotted">
        <color indexed="64"/>
      </left>
      <right style="thin">
        <color indexed="64"/>
      </right>
      <top style="thin">
        <color indexed="64"/>
      </top>
      <bottom style="thick">
        <color rgb="FF00B050"/>
      </bottom>
      <diagonal/>
    </border>
    <border>
      <left/>
      <right style="dotted">
        <color indexed="64"/>
      </right>
      <top style="thin">
        <color indexed="64"/>
      </top>
      <bottom style="thick">
        <color rgb="FF00B050"/>
      </bottom>
      <diagonal/>
    </border>
    <border>
      <left style="dotted">
        <color indexed="64"/>
      </left>
      <right style="thick">
        <color rgb="FF00B050"/>
      </right>
      <top style="thin">
        <color indexed="64"/>
      </top>
      <bottom style="thick">
        <color rgb="FF00B050"/>
      </bottom>
      <diagonal/>
    </border>
    <border>
      <left style="medium">
        <color rgb="FF00B050"/>
      </left>
      <right style="thin">
        <color indexed="64"/>
      </right>
      <top style="medium">
        <color rgb="FF00B050"/>
      </top>
      <bottom style="thin">
        <color indexed="64"/>
      </bottom>
      <diagonal/>
    </border>
    <border>
      <left style="thin">
        <color indexed="64"/>
      </left>
      <right/>
      <top style="medium">
        <color rgb="FF00B050"/>
      </top>
      <bottom style="thin">
        <color indexed="64"/>
      </bottom>
      <diagonal/>
    </border>
    <border>
      <left style="medium">
        <color indexed="64"/>
      </left>
      <right style="dotted">
        <color indexed="64"/>
      </right>
      <top style="medium">
        <color rgb="FF00B050"/>
      </top>
      <bottom style="thin">
        <color indexed="64"/>
      </bottom>
      <diagonal/>
    </border>
    <border>
      <left style="dotted">
        <color auto="1"/>
      </left>
      <right style="dotted">
        <color auto="1"/>
      </right>
      <top style="medium">
        <color rgb="FF00B050"/>
      </top>
      <bottom style="thin">
        <color auto="1"/>
      </bottom>
      <diagonal/>
    </border>
    <border>
      <left style="thin">
        <color indexed="64"/>
      </left>
      <right style="dotted">
        <color indexed="64"/>
      </right>
      <top style="medium">
        <color rgb="FF00B050"/>
      </top>
      <bottom style="thin">
        <color indexed="64"/>
      </bottom>
      <diagonal/>
    </border>
    <border>
      <left style="dotted">
        <color indexed="64"/>
      </left>
      <right style="thin">
        <color indexed="64"/>
      </right>
      <top style="medium">
        <color rgb="FF00B050"/>
      </top>
      <bottom style="thin">
        <color indexed="64"/>
      </bottom>
      <diagonal/>
    </border>
    <border>
      <left/>
      <right style="dotted">
        <color indexed="64"/>
      </right>
      <top style="medium">
        <color rgb="FF00B050"/>
      </top>
      <bottom style="thin">
        <color indexed="64"/>
      </bottom>
      <diagonal/>
    </border>
    <border>
      <left style="dotted">
        <color auto="1"/>
      </left>
      <right style="medium">
        <color rgb="FF00B050"/>
      </right>
      <top style="medium">
        <color rgb="FF00B050"/>
      </top>
      <bottom style="thin">
        <color auto="1"/>
      </bottom>
      <diagonal/>
    </border>
    <border>
      <left style="medium">
        <color rgb="FF00B050"/>
      </left>
      <right style="thin">
        <color indexed="64"/>
      </right>
      <top style="thin">
        <color indexed="64"/>
      </top>
      <bottom style="thin">
        <color indexed="64"/>
      </bottom>
      <diagonal/>
    </border>
    <border>
      <left style="dotted">
        <color auto="1"/>
      </left>
      <right style="medium">
        <color rgb="FF00B050"/>
      </right>
      <top style="thin">
        <color auto="1"/>
      </top>
      <bottom style="thin">
        <color auto="1"/>
      </bottom>
      <diagonal/>
    </border>
    <border>
      <left style="dotted">
        <color auto="1"/>
      </left>
      <right style="medium">
        <color rgb="FF00B050"/>
      </right>
      <top/>
      <bottom style="thin">
        <color auto="1"/>
      </bottom>
      <diagonal/>
    </border>
    <border>
      <left style="medium">
        <color rgb="FF00B050"/>
      </left>
      <right style="thin">
        <color indexed="64"/>
      </right>
      <top style="thin">
        <color indexed="64"/>
      </top>
      <bottom style="medium">
        <color rgb="FF00B050"/>
      </bottom>
      <diagonal/>
    </border>
    <border>
      <left/>
      <right/>
      <top style="thin">
        <color indexed="64"/>
      </top>
      <bottom style="medium">
        <color rgb="FF00B050"/>
      </bottom>
      <diagonal/>
    </border>
    <border>
      <left style="medium">
        <color indexed="64"/>
      </left>
      <right style="dotted">
        <color indexed="64"/>
      </right>
      <top/>
      <bottom style="medium">
        <color rgb="FF00B050"/>
      </bottom>
      <diagonal/>
    </border>
    <border>
      <left style="dotted">
        <color auto="1"/>
      </left>
      <right style="dotted">
        <color auto="1"/>
      </right>
      <top/>
      <bottom style="medium">
        <color rgb="FF00B050"/>
      </bottom>
      <diagonal/>
    </border>
    <border>
      <left style="thin">
        <color indexed="64"/>
      </left>
      <right style="dotted">
        <color indexed="64"/>
      </right>
      <top/>
      <bottom style="medium">
        <color rgb="FF00B050"/>
      </bottom>
      <diagonal/>
    </border>
    <border>
      <left style="dotted">
        <color indexed="64"/>
      </left>
      <right style="thin">
        <color indexed="64"/>
      </right>
      <top/>
      <bottom style="medium">
        <color rgb="FF00B050"/>
      </bottom>
      <diagonal/>
    </border>
    <border>
      <left/>
      <right style="dotted">
        <color indexed="64"/>
      </right>
      <top/>
      <bottom style="medium">
        <color rgb="FF00B050"/>
      </bottom>
      <diagonal/>
    </border>
    <border>
      <left style="dotted">
        <color auto="1"/>
      </left>
      <right style="medium">
        <color rgb="FF00B050"/>
      </right>
      <top/>
      <bottom style="medium">
        <color rgb="FF00B050"/>
      </bottom>
      <diagonal/>
    </border>
    <border>
      <left style="thin">
        <color auto="1"/>
      </left>
      <right style="thin">
        <color auto="1"/>
      </right>
      <top style="thin">
        <color auto="1"/>
      </top>
      <bottom style="hair">
        <color auto="1"/>
      </bottom>
      <diagonal/>
    </border>
    <border>
      <left style="thin">
        <color indexed="64"/>
      </left>
      <right style="thin">
        <color indexed="64"/>
      </right>
      <top style="hair">
        <color indexed="64"/>
      </top>
      <bottom style="thin">
        <color indexed="64"/>
      </bottom>
      <diagonal/>
    </border>
    <border>
      <left style="thin">
        <color auto="1"/>
      </left>
      <right style="medium">
        <color indexed="64"/>
      </right>
      <top style="hair">
        <color auto="1"/>
      </top>
      <bottom style="medium">
        <color indexed="64"/>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style="hair">
        <color indexed="64"/>
      </bottom>
      <diagonal/>
    </border>
    <border>
      <left style="thin">
        <color auto="1"/>
      </left>
      <right style="thick">
        <color rgb="FF7030A0"/>
      </right>
      <top style="thick">
        <color rgb="FF7030A0"/>
      </top>
      <bottom style="thick">
        <color rgb="FF7030A0"/>
      </bottom>
      <diagonal/>
    </border>
    <border>
      <left style="thin">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style="hair">
        <color indexed="64"/>
      </top>
      <bottom/>
      <diagonal/>
    </border>
    <border>
      <left style="thin">
        <color indexed="64"/>
      </left>
      <right style="thin">
        <color indexed="64"/>
      </right>
      <top style="hair">
        <color indexed="64"/>
      </top>
      <bottom/>
      <diagonal/>
    </border>
    <border>
      <left style="medium">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medium">
        <color indexed="64"/>
      </bottom>
      <diagonal/>
    </border>
    <border>
      <left style="medium">
        <color indexed="64"/>
      </left>
      <right style="hair">
        <color indexed="64"/>
      </right>
      <top style="hair">
        <color indexed="64"/>
      </top>
      <bottom style="thin">
        <color indexed="64"/>
      </bottom>
      <diagonal/>
    </border>
    <border>
      <left style="hair">
        <color indexed="64"/>
      </left>
      <right style="medium">
        <color indexed="64"/>
      </right>
      <top style="hair">
        <color indexed="64"/>
      </top>
      <bottom style="thin">
        <color indexed="64"/>
      </bottom>
      <diagonal/>
    </border>
    <border>
      <left style="medium">
        <color rgb="FFFF0000"/>
      </left>
      <right style="medium">
        <color rgb="FFFF0000"/>
      </right>
      <top style="medium">
        <color rgb="FFFF0000"/>
      </top>
      <bottom/>
      <diagonal/>
    </border>
    <border>
      <left style="medium">
        <color rgb="FFFF0000"/>
      </left>
      <right style="medium">
        <color rgb="FFFF0000"/>
      </right>
      <top/>
      <bottom/>
      <diagonal/>
    </border>
    <border>
      <left style="medium">
        <color rgb="FFFF0000"/>
      </left>
      <right style="medium">
        <color rgb="FFFF0000"/>
      </right>
      <top/>
      <bottom style="medium">
        <color rgb="FFFF0000"/>
      </bottom>
      <diagonal/>
    </border>
    <border>
      <left style="medium">
        <color rgb="FF0070C0"/>
      </left>
      <right style="medium">
        <color rgb="FF0070C0"/>
      </right>
      <top style="medium">
        <color rgb="FF0070C0"/>
      </top>
      <bottom/>
      <diagonal/>
    </border>
    <border>
      <left style="medium">
        <color rgb="FF0070C0"/>
      </left>
      <right style="medium">
        <color rgb="FF0070C0"/>
      </right>
      <top/>
      <bottom/>
      <diagonal/>
    </border>
    <border>
      <left style="medium">
        <color rgb="FF0070C0"/>
      </left>
      <right style="medium">
        <color rgb="FF0070C0"/>
      </right>
      <top/>
      <bottom style="medium">
        <color rgb="FF0070C0"/>
      </bottom>
      <diagonal/>
    </border>
    <border>
      <left style="thick">
        <color auto="1"/>
      </left>
      <right style="thick">
        <color auto="1"/>
      </right>
      <top style="thick">
        <color auto="1"/>
      </top>
      <bottom/>
      <diagonal/>
    </border>
    <border>
      <left style="thick">
        <color auto="1"/>
      </left>
      <right style="thick">
        <color auto="1"/>
      </right>
      <top/>
      <bottom/>
      <diagonal/>
    </border>
    <border>
      <left style="thick">
        <color auto="1"/>
      </left>
      <right style="thick">
        <color auto="1"/>
      </right>
      <top/>
      <bottom style="thick">
        <color auto="1"/>
      </bottom>
      <diagonal/>
    </border>
    <border>
      <left style="medium">
        <color rgb="FFFF0000"/>
      </left>
      <right style="medium">
        <color rgb="FFFF0000"/>
      </right>
      <top style="medium">
        <color rgb="FFFF0000"/>
      </top>
      <bottom style="medium">
        <color rgb="FFFF0000"/>
      </bottom>
      <diagonal/>
    </border>
    <border>
      <left style="medium">
        <color rgb="FF0070C0"/>
      </left>
      <right style="medium">
        <color rgb="FF0070C0"/>
      </right>
      <top style="medium">
        <color rgb="FF0070C0"/>
      </top>
      <bottom style="medium">
        <color rgb="FF0070C0"/>
      </bottom>
      <diagonal/>
    </border>
    <border>
      <left style="medium">
        <color rgb="FF002060"/>
      </left>
      <right style="medium">
        <color rgb="FF002060"/>
      </right>
      <top style="medium">
        <color rgb="FF002060"/>
      </top>
      <bottom/>
      <diagonal/>
    </border>
    <border>
      <left style="medium">
        <color rgb="FF002060"/>
      </left>
      <right style="medium">
        <color rgb="FF002060"/>
      </right>
      <top/>
      <bottom/>
      <diagonal/>
    </border>
    <border>
      <left style="medium">
        <color rgb="FF002060"/>
      </left>
      <right style="medium">
        <color rgb="FF002060"/>
      </right>
      <top/>
      <bottom style="medium">
        <color rgb="FF002060"/>
      </bottom>
      <diagonal/>
    </border>
    <border>
      <left style="medium">
        <color rgb="FFFF0000"/>
      </left>
      <right style="medium">
        <color rgb="FFFF0000"/>
      </right>
      <top style="thin">
        <color rgb="FFFF0000"/>
      </top>
      <bottom style="thin">
        <color rgb="FFFF0000"/>
      </bottom>
      <diagonal/>
    </border>
    <border>
      <left style="medium">
        <color rgb="FFFF0000"/>
      </left>
      <right style="medium">
        <color rgb="FFFF0000"/>
      </right>
      <top style="thin">
        <color rgb="FFFF0000"/>
      </top>
      <bottom style="medium">
        <color rgb="FFFF0000"/>
      </bottom>
      <diagonal/>
    </border>
    <border>
      <left style="medium">
        <color auto="1"/>
      </left>
      <right style="medium">
        <color rgb="FFFF0000"/>
      </right>
      <top/>
      <bottom/>
      <diagonal/>
    </border>
    <border>
      <left/>
      <right style="medium">
        <color theme="1"/>
      </right>
      <top/>
      <bottom/>
      <diagonal/>
    </border>
    <border>
      <left style="medium">
        <color rgb="FFFF0000"/>
      </left>
      <right style="medium">
        <color rgb="FFFF0000"/>
      </right>
      <top/>
      <bottom style="thin">
        <color rgb="FFFF0000"/>
      </bottom>
      <diagonal/>
    </border>
    <border>
      <left style="medium">
        <color rgb="FFFF0000"/>
      </left>
      <right style="medium">
        <color rgb="FFFF0000"/>
      </right>
      <top style="thin">
        <color rgb="FFFF0000"/>
      </top>
      <bottom/>
      <diagonal/>
    </border>
    <border>
      <left/>
      <right/>
      <top style="medium">
        <color rgb="FFFF0000"/>
      </top>
      <bottom style="medium">
        <color rgb="FFFF0000"/>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hair">
        <color indexed="64"/>
      </left>
      <right style="thin">
        <color indexed="64"/>
      </right>
      <top style="thin">
        <color indexed="64"/>
      </top>
      <bottom style="medium">
        <color indexed="64"/>
      </bottom>
      <diagonal/>
    </border>
    <border>
      <left/>
      <right style="hair">
        <color indexed="64"/>
      </right>
      <top style="thin">
        <color indexed="64"/>
      </top>
      <bottom style="medium">
        <color indexed="64"/>
      </bottom>
      <diagonal/>
    </border>
    <border>
      <left style="hair">
        <color indexed="64"/>
      </left>
      <right/>
      <top style="thin">
        <color indexed="64"/>
      </top>
      <bottom style="medium">
        <color indexed="64"/>
      </bottom>
      <diagonal/>
    </border>
    <border>
      <left style="double">
        <color indexed="64"/>
      </left>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medium">
        <color rgb="FFFF0000"/>
      </left>
      <right style="medium">
        <color rgb="FFFF0000"/>
      </right>
      <top style="medium">
        <color rgb="FFFF0000"/>
      </top>
      <bottom style="thin">
        <color rgb="FFFF0000"/>
      </bottom>
      <diagonal/>
    </border>
    <border diagonalUp="1">
      <left style="thin">
        <color indexed="64"/>
      </left>
      <right style="thin">
        <color indexed="64"/>
      </right>
      <top style="thin">
        <color indexed="64"/>
      </top>
      <bottom style="thin">
        <color indexed="64"/>
      </bottom>
      <diagonal style="thin">
        <color indexed="64"/>
      </diagonal>
    </border>
    <border>
      <left/>
      <right/>
      <top/>
      <bottom style="medium">
        <color rgb="FFFF0000"/>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medium">
        <color theme="1"/>
      </left>
      <right/>
      <top/>
      <bottom/>
      <diagonal/>
    </border>
    <border diagonalUp="1">
      <left style="thin">
        <color indexed="64"/>
      </left>
      <right style="thin">
        <color indexed="64"/>
      </right>
      <top style="medium">
        <color indexed="64"/>
      </top>
      <bottom style="medium">
        <color indexed="64"/>
      </bottom>
      <diagonal style="thin">
        <color indexed="64"/>
      </diagonal>
    </border>
    <border>
      <left/>
      <right/>
      <top style="medium">
        <color rgb="FFFF0000"/>
      </top>
      <bottom/>
      <diagonal/>
    </border>
    <border>
      <left style="medium">
        <color rgb="FFFF0000"/>
      </left>
      <right/>
      <top style="medium">
        <color rgb="FFFF0000"/>
      </top>
      <bottom/>
      <diagonal/>
    </border>
    <border>
      <left/>
      <right style="medium">
        <color rgb="FFFF0000"/>
      </right>
      <top style="medium">
        <color rgb="FFFF0000"/>
      </top>
      <bottom/>
      <diagonal/>
    </border>
    <border>
      <left style="medium">
        <color rgb="FFFF0000"/>
      </left>
      <right/>
      <top/>
      <bottom/>
      <diagonal/>
    </border>
    <border>
      <left/>
      <right style="medium">
        <color rgb="FFFF0000"/>
      </right>
      <top/>
      <bottom/>
      <diagonal/>
    </border>
    <border>
      <left style="medium">
        <color rgb="FFFF0000"/>
      </left>
      <right/>
      <top/>
      <bottom style="medium">
        <color rgb="FFFF0000"/>
      </bottom>
      <diagonal/>
    </border>
    <border>
      <left/>
      <right style="medium">
        <color rgb="FFFF0000"/>
      </right>
      <top/>
      <bottom style="medium">
        <color rgb="FFFF0000"/>
      </bottom>
      <diagonal/>
    </border>
    <border>
      <left style="medium">
        <color rgb="FF0070C0"/>
      </left>
      <right/>
      <top style="medium">
        <color rgb="FF0070C0"/>
      </top>
      <bottom/>
      <diagonal/>
    </border>
    <border>
      <left/>
      <right/>
      <top style="medium">
        <color rgb="FF0070C0"/>
      </top>
      <bottom/>
      <diagonal/>
    </border>
    <border>
      <left/>
      <right style="medium">
        <color rgb="FF0070C0"/>
      </right>
      <top style="medium">
        <color rgb="FF0070C0"/>
      </top>
      <bottom/>
      <diagonal/>
    </border>
    <border>
      <left style="medium">
        <color rgb="FF0070C0"/>
      </left>
      <right/>
      <top/>
      <bottom/>
      <diagonal/>
    </border>
    <border>
      <left/>
      <right style="medium">
        <color rgb="FF0070C0"/>
      </right>
      <top/>
      <bottom/>
      <diagonal/>
    </border>
    <border>
      <left style="medium">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right/>
      <top style="medium">
        <color rgb="FF002060"/>
      </top>
      <bottom/>
      <diagonal/>
    </border>
    <border>
      <left style="medium">
        <color indexed="64"/>
      </left>
      <right style="medium">
        <color indexed="64"/>
      </right>
      <top style="medium">
        <color rgb="FFFF0000"/>
      </top>
      <bottom style="thin">
        <color indexed="64"/>
      </bottom>
      <diagonal/>
    </border>
    <border>
      <left style="medium">
        <color indexed="64"/>
      </left>
      <right style="medium">
        <color indexed="64"/>
      </right>
      <top style="thin">
        <color indexed="64"/>
      </top>
      <bottom style="medium">
        <color rgb="FF0070C0"/>
      </bottom>
      <diagonal/>
    </border>
    <border>
      <left style="thin">
        <color rgb="FFFF0000"/>
      </left>
      <right style="thin">
        <color rgb="FFFF0000"/>
      </right>
      <top style="thin">
        <color rgb="FFFF0000"/>
      </top>
      <bottom style="thin">
        <color rgb="FFFF0000"/>
      </bottom>
      <diagonal/>
    </border>
    <border>
      <left style="thin">
        <color rgb="FFFF0000"/>
      </left>
      <right style="thin">
        <color rgb="FFFF0000"/>
      </right>
      <top/>
      <bottom/>
      <diagonal/>
    </border>
    <border>
      <left style="thin">
        <color rgb="FFFF0000"/>
      </left>
      <right style="thin">
        <color rgb="FFFF0000"/>
      </right>
      <top/>
      <bottom style="thin">
        <color rgb="FFFF0000"/>
      </bottom>
      <diagonal/>
    </border>
    <border>
      <left/>
      <right/>
      <top/>
      <bottom style="thin">
        <color rgb="FF7030A0"/>
      </bottom>
      <diagonal/>
    </border>
    <border>
      <left style="thin">
        <color rgb="FF7030A0"/>
      </left>
      <right style="thin">
        <color rgb="FF7030A0"/>
      </right>
      <top style="thin">
        <color rgb="FF7030A0"/>
      </top>
      <bottom/>
      <diagonal/>
    </border>
    <border>
      <left style="thin">
        <color rgb="FF7030A0"/>
      </left>
      <right style="thin">
        <color rgb="FF7030A0"/>
      </right>
      <top/>
      <bottom style="thin">
        <color rgb="FF7030A0"/>
      </bottom>
      <diagonal/>
    </border>
    <border>
      <left style="thin">
        <color rgb="FF7030A0"/>
      </left>
      <right style="thin">
        <color rgb="FF7030A0"/>
      </right>
      <top/>
      <bottom/>
      <diagonal/>
    </border>
    <border>
      <left style="thick">
        <color rgb="FF0070C0"/>
      </left>
      <right style="thin">
        <color rgb="FF0070C0"/>
      </right>
      <top style="thick">
        <color rgb="FF0070C0"/>
      </top>
      <bottom/>
      <diagonal/>
    </border>
    <border>
      <left style="thin">
        <color rgb="FF0070C0"/>
      </left>
      <right style="thin">
        <color rgb="FF0070C0"/>
      </right>
      <top style="thick">
        <color rgb="FF0070C0"/>
      </top>
      <bottom/>
      <diagonal/>
    </border>
    <border>
      <left style="thin">
        <color rgb="FF0070C0"/>
      </left>
      <right style="thick">
        <color rgb="FF0070C0"/>
      </right>
      <top style="thick">
        <color rgb="FF0070C0"/>
      </top>
      <bottom/>
      <diagonal/>
    </border>
    <border>
      <left style="thick">
        <color rgb="FFFF0000"/>
      </left>
      <right style="thin">
        <color indexed="64"/>
      </right>
      <top style="thick">
        <color rgb="FFFF0000"/>
      </top>
      <bottom style="thick">
        <color rgb="FFFF0000"/>
      </bottom>
      <diagonal/>
    </border>
    <border>
      <left style="thin">
        <color indexed="64"/>
      </left>
      <right style="thin">
        <color indexed="64"/>
      </right>
      <top style="thick">
        <color rgb="FFFF0000"/>
      </top>
      <bottom style="thick">
        <color rgb="FFFF0000"/>
      </bottom>
      <diagonal/>
    </border>
    <border>
      <left style="thin">
        <color indexed="64"/>
      </left>
      <right style="thick">
        <color rgb="FFFF0000"/>
      </right>
      <top style="thick">
        <color rgb="FFFF0000"/>
      </top>
      <bottom style="thick">
        <color rgb="FFFF0000"/>
      </bottom>
      <diagonal/>
    </border>
    <border>
      <left style="thick">
        <color rgb="FF00B050"/>
      </left>
      <right style="thin">
        <color theme="1"/>
      </right>
      <top style="thick">
        <color rgb="FF00B050"/>
      </top>
      <bottom style="hair">
        <color indexed="64"/>
      </bottom>
      <diagonal/>
    </border>
    <border>
      <left style="thin">
        <color theme="1"/>
      </left>
      <right style="thin">
        <color theme="1"/>
      </right>
      <top style="thick">
        <color rgb="FF00B050"/>
      </top>
      <bottom style="hair">
        <color indexed="64"/>
      </bottom>
      <diagonal/>
    </border>
    <border>
      <left style="thick">
        <color rgb="FF00B050"/>
      </left>
      <right style="thin">
        <color theme="1"/>
      </right>
      <top style="hair">
        <color indexed="64"/>
      </top>
      <bottom style="hair">
        <color indexed="64"/>
      </bottom>
      <diagonal/>
    </border>
    <border>
      <left style="thin">
        <color theme="1"/>
      </left>
      <right style="thin">
        <color theme="1"/>
      </right>
      <top style="hair">
        <color indexed="64"/>
      </top>
      <bottom style="hair">
        <color indexed="64"/>
      </bottom>
      <diagonal/>
    </border>
    <border>
      <left style="thick">
        <color rgb="FF00B050"/>
      </left>
      <right style="thin">
        <color theme="1"/>
      </right>
      <top style="hair">
        <color indexed="64"/>
      </top>
      <bottom style="thick">
        <color rgb="FF00B050"/>
      </bottom>
      <diagonal/>
    </border>
    <border>
      <left style="thin">
        <color theme="1"/>
      </left>
      <right style="thin">
        <color theme="1"/>
      </right>
      <top style="hair">
        <color indexed="64"/>
      </top>
      <bottom style="thick">
        <color rgb="FF00B050"/>
      </bottom>
      <diagonal/>
    </border>
    <border>
      <left style="medium">
        <color indexed="64"/>
      </left>
      <right style="medium">
        <color indexed="64"/>
      </right>
      <top/>
      <bottom style="hair">
        <color indexed="64"/>
      </bottom>
      <diagonal/>
    </border>
    <border>
      <left/>
      <right style="medium">
        <color indexed="64"/>
      </right>
      <top/>
      <bottom style="hair">
        <color indexed="64"/>
      </bottom>
      <diagonal/>
    </border>
    <border>
      <left style="thick">
        <color rgb="FF7030A0"/>
      </left>
      <right style="thin">
        <color theme="1"/>
      </right>
      <top style="thick">
        <color rgb="FF7030A0"/>
      </top>
      <bottom style="thick">
        <color rgb="FF7030A0"/>
      </bottom>
      <diagonal/>
    </border>
    <border>
      <left style="thin">
        <color theme="1"/>
      </left>
      <right style="thin">
        <color theme="1"/>
      </right>
      <top style="thick">
        <color rgb="FF7030A0"/>
      </top>
      <bottom style="thick">
        <color rgb="FF7030A0"/>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hair">
        <color indexed="64"/>
      </top>
      <bottom/>
      <diagonal/>
    </border>
    <border>
      <left style="medium">
        <color indexed="64"/>
      </left>
      <right style="medium">
        <color indexed="64"/>
      </right>
      <top style="thick">
        <color rgb="FF00B050"/>
      </top>
      <bottom style="hair">
        <color indexed="64"/>
      </bottom>
      <diagonal/>
    </border>
    <border>
      <left style="thin">
        <color indexed="64"/>
      </left>
      <right style="thick">
        <color rgb="FF00B050"/>
      </right>
      <top style="thick">
        <color rgb="FF00B050"/>
      </top>
      <bottom style="hair">
        <color indexed="64"/>
      </bottom>
      <diagonal/>
    </border>
    <border>
      <left style="thin">
        <color indexed="64"/>
      </left>
      <right style="thick">
        <color rgb="FF00B050"/>
      </right>
      <top style="hair">
        <color indexed="64"/>
      </top>
      <bottom style="hair">
        <color indexed="64"/>
      </bottom>
      <diagonal/>
    </border>
    <border>
      <left style="medium">
        <color indexed="64"/>
      </left>
      <right style="medium">
        <color indexed="64"/>
      </right>
      <top style="hair">
        <color indexed="64"/>
      </top>
      <bottom style="thick">
        <color rgb="FF00B050"/>
      </bottom>
      <diagonal/>
    </border>
    <border>
      <left style="thin">
        <color indexed="64"/>
      </left>
      <right style="thick">
        <color rgb="FF00B050"/>
      </right>
      <top style="hair">
        <color indexed="64"/>
      </top>
      <bottom style="thick">
        <color rgb="FF00B050"/>
      </bottom>
      <diagonal/>
    </border>
    <border>
      <left style="medium">
        <color indexed="64"/>
      </left>
      <right style="medium">
        <color indexed="64"/>
      </right>
      <top style="thick">
        <color rgb="FF7030A0"/>
      </top>
      <bottom style="thick">
        <color rgb="FF7030A0"/>
      </bottom>
      <diagonal/>
    </border>
  </borders>
  <cellStyleXfs count="45">
    <xf numFmtId="0" fontId="0" fillId="0" borderId="0"/>
    <xf numFmtId="38" fontId="14" fillId="0" borderId="0" applyFont="0" applyFill="0" applyBorder="0" applyAlignment="0" applyProtection="0">
      <alignment vertical="center"/>
    </xf>
    <xf numFmtId="0" fontId="18" fillId="0" borderId="0"/>
    <xf numFmtId="0" fontId="15" fillId="0" borderId="0">
      <alignment vertical="center"/>
    </xf>
    <xf numFmtId="0" fontId="10" fillId="0" borderId="0">
      <alignment vertical="center"/>
    </xf>
    <xf numFmtId="38" fontId="10" fillId="0" borderId="0" applyFont="0" applyFill="0" applyBorder="0" applyAlignment="0" applyProtection="0">
      <alignment vertical="center"/>
    </xf>
    <xf numFmtId="38" fontId="15" fillId="0" borderId="0" applyFont="0" applyFill="0" applyBorder="0" applyAlignment="0" applyProtection="0">
      <alignment vertical="center"/>
    </xf>
    <xf numFmtId="0" fontId="18" fillId="0" borderId="0">
      <alignment vertical="center"/>
    </xf>
    <xf numFmtId="38" fontId="18" fillId="0" borderId="0" applyFont="0" applyFill="0" applyBorder="0" applyAlignment="0" applyProtection="0">
      <alignment vertical="center"/>
    </xf>
    <xf numFmtId="0" fontId="9" fillId="0" borderId="0">
      <alignment vertical="center"/>
    </xf>
    <xf numFmtId="38" fontId="9" fillId="0" borderId="0" applyFont="0" applyFill="0" applyBorder="0" applyAlignment="0" applyProtection="0">
      <alignment vertical="center"/>
    </xf>
    <xf numFmtId="0" fontId="44" fillId="0" borderId="0" applyNumberFormat="0" applyFill="0" applyBorder="0" applyAlignment="0" applyProtection="0">
      <alignment vertical="center"/>
    </xf>
    <xf numFmtId="38" fontId="8" fillId="0" borderId="0" applyFont="0" applyFill="0" applyBorder="0" applyAlignment="0" applyProtection="0">
      <alignment vertical="center"/>
    </xf>
    <xf numFmtId="0" fontId="7" fillId="0" borderId="0">
      <alignment vertical="center"/>
    </xf>
    <xf numFmtId="38" fontId="7" fillId="0" borderId="0" applyFont="0" applyFill="0" applyBorder="0" applyAlignment="0" applyProtection="0">
      <alignment vertical="center"/>
    </xf>
    <xf numFmtId="38" fontId="7" fillId="0" borderId="0" applyFont="0" applyFill="0" applyBorder="0" applyAlignment="0" applyProtection="0">
      <alignment vertical="center"/>
    </xf>
    <xf numFmtId="0" fontId="6" fillId="0" borderId="0">
      <alignment vertical="center"/>
    </xf>
    <xf numFmtId="0" fontId="5" fillId="0" borderId="0">
      <alignment vertical="center"/>
    </xf>
    <xf numFmtId="38" fontId="5" fillId="0" borderId="0" applyFont="0" applyFill="0" applyBorder="0" applyAlignment="0" applyProtection="0">
      <alignment vertical="center"/>
    </xf>
    <xf numFmtId="38" fontId="5"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xf numFmtId="0" fontId="14" fillId="0" borderId="0"/>
    <xf numFmtId="38" fontId="14" fillId="0" borderId="0" applyFont="0" applyFill="0" applyBorder="0" applyAlignment="0" applyProtection="0">
      <alignment vertical="center"/>
    </xf>
    <xf numFmtId="0" fontId="55" fillId="0" borderId="0" applyNumberFormat="0" applyFont="0" applyFill="0" applyBorder="0" applyAlignment="0" applyProtection="0"/>
    <xf numFmtId="0" fontId="14" fillId="0" borderId="0"/>
    <xf numFmtId="38" fontId="14"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0" fontId="18" fillId="0" borderId="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xf numFmtId="0" fontId="2" fillId="0" borderId="0">
      <alignment vertical="center"/>
    </xf>
  </cellStyleXfs>
  <cellXfs count="3254">
    <xf numFmtId="0" fontId="0" fillId="0" borderId="0" xfId="0"/>
    <xf numFmtId="38" fontId="32" fillId="0" borderId="5" xfId="6" applyFont="1" applyBorder="1" applyAlignment="1" applyProtection="1">
      <alignment vertical="center" shrinkToFit="1"/>
      <protection locked="0"/>
    </xf>
    <xf numFmtId="38" fontId="32" fillId="0" borderId="8" xfId="6" applyFont="1" applyBorder="1" applyAlignment="1" applyProtection="1">
      <alignment vertical="center" shrinkToFit="1"/>
      <protection locked="0"/>
    </xf>
    <xf numFmtId="0" fontId="5" fillId="0" borderId="0" xfId="17">
      <alignment vertical="center"/>
    </xf>
    <xf numFmtId="0" fontId="5" fillId="0" borderId="0" xfId="17" applyAlignment="1">
      <alignment horizontal="center" vertical="center"/>
    </xf>
    <xf numFmtId="0" fontId="28" fillId="0" borderId="0" xfId="17" applyFont="1" applyAlignment="1">
      <alignment horizontal="center" vertical="center"/>
    </xf>
    <xf numFmtId="0" fontId="18" fillId="0" borderId="0" xfId="17" applyFont="1" applyAlignment="1">
      <alignment horizontal="center" vertical="center"/>
    </xf>
    <xf numFmtId="38" fontId="24" fillId="4" borderId="44" xfId="1" applyFont="1" applyFill="1" applyBorder="1" applyAlignment="1" applyProtection="1">
      <alignment horizontal="right" vertical="center" wrapText="1"/>
      <protection locked="0"/>
    </xf>
    <xf numFmtId="0" fontId="3" fillId="0" borderId="0" xfId="22" applyProtection="1">
      <alignment vertical="center"/>
      <protection locked="0"/>
    </xf>
    <xf numFmtId="0" fontId="3" fillId="0" borderId="0" xfId="22" applyAlignment="1" applyProtection="1">
      <alignment horizontal="center" vertical="center"/>
      <protection locked="0"/>
    </xf>
    <xf numFmtId="38" fontId="0" fillId="0" borderId="0" xfId="23" applyFont="1" applyAlignment="1" applyProtection="1">
      <alignment horizontal="center" vertical="center"/>
      <protection locked="0"/>
    </xf>
    <xf numFmtId="49" fontId="3" fillId="0" borderId="0" xfId="22" applyNumberFormat="1" applyAlignment="1" applyProtection="1">
      <alignment horizontal="center" vertical="center"/>
      <protection locked="0"/>
    </xf>
    <xf numFmtId="38" fontId="0" fillId="0" borderId="0" xfId="23" applyFont="1" applyAlignment="1" applyProtection="1">
      <alignment horizontal="center" vertical="center" shrinkToFit="1"/>
      <protection locked="0"/>
    </xf>
    <xf numFmtId="0" fontId="25" fillId="0" borderId="0" xfId="22" applyFont="1" applyAlignment="1" applyProtection="1">
      <alignment horizontal="center" vertical="center"/>
      <protection locked="0"/>
    </xf>
    <xf numFmtId="0" fontId="3" fillId="0" borderId="0" xfId="24" applyAlignment="1" applyProtection="1">
      <alignment horizontal="center" vertical="center"/>
      <protection locked="0"/>
    </xf>
    <xf numFmtId="38" fontId="0" fillId="0" borderId="0" xfId="23" applyFont="1" applyBorder="1" applyAlignment="1" applyProtection="1">
      <alignment horizontal="center" vertical="center" shrinkToFit="1"/>
      <protection locked="0"/>
    </xf>
    <xf numFmtId="38" fontId="50" fillId="0" borderId="3" xfId="23" applyFont="1" applyBorder="1" applyAlignment="1" applyProtection="1">
      <alignment vertical="center" shrinkToFit="1"/>
      <protection locked="0"/>
    </xf>
    <xf numFmtId="0" fontId="28" fillId="0" borderId="0" xfId="22" applyFont="1" applyAlignment="1" applyProtection="1">
      <alignment horizontal="center" vertical="center"/>
      <protection locked="0"/>
    </xf>
    <xf numFmtId="0" fontId="28" fillId="0" borderId="0" xfId="24" applyFont="1" applyAlignment="1" applyProtection="1">
      <alignment horizontal="center" vertical="center"/>
      <protection locked="0"/>
    </xf>
    <xf numFmtId="0" fontId="18" fillId="3" borderId="1" xfId="23" applyNumberFormat="1" applyFont="1" applyFill="1" applyBorder="1" applyAlignment="1" applyProtection="1">
      <alignment horizontal="center" vertical="center" shrinkToFit="1"/>
      <protection locked="0"/>
    </xf>
    <xf numFmtId="0" fontId="18" fillId="0" borderId="0" xfId="22" applyFont="1" applyAlignment="1" applyProtection="1">
      <alignment horizontal="center" vertical="center"/>
      <protection locked="0"/>
    </xf>
    <xf numFmtId="0" fontId="18" fillId="0" borderId="0" xfId="24" applyFont="1" applyAlignment="1" applyProtection="1">
      <alignment horizontal="center" vertical="center"/>
      <protection locked="0"/>
    </xf>
    <xf numFmtId="0" fontId="3" fillId="0" borderId="0" xfId="24" applyProtection="1">
      <alignment vertical="center"/>
      <protection locked="0"/>
    </xf>
    <xf numFmtId="0" fontId="31" fillId="0" borderId="21" xfId="22" applyFont="1" applyBorder="1" applyAlignment="1" applyProtection="1">
      <alignment horizontal="center" vertical="center"/>
      <protection locked="0"/>
    </xf>
    <xf numFmtId="0" fontId="31" fillId="0" borderId="12" xfId="22" applyFont="1" applyBorder="1" applyAlignment="1" applyProtection="1">
      <alignment vertical="center" shrinkToFit="1"/>
      <protection locked="0"/>
    </xf>
    <xf numFmtId="0" fontId="32" fillId="0" borderId="12" xfId="23" applyNumberFormat="1" applyFont="1" applyBorder="1" applyAlignment="1" applyProtection="1">
      <alignment horizontal="center" vertical="center" shrinkToFit="1"/>
      <protection locked="0"/>
    </xf>
    <xf numFmtId="38" fontId="32" fillId="0" borderId="2" xfId="6" applyFont="1" applyBorder="1" applyAlignment="1" applyProtection="1">
      <alignment vertical="center" shrinkToFit="1"/>
      <protection locked="0"/>
    </xf>
    <xf numFmtId="49" fontId="32" fillId="0" borderId="4" xfId="22" applyNumberFormat="1" applyFont="1" applyBorder="1" applyAlignment="1" applyProtection="1">
      <alignment horizontal="center" vertical="center" shrinkToFit="1"/>
      <protection locked="0"/>
    </xf>
    <xf numFmtId="38" fontId="32" fillId="0" borderId="12" xfId="23" applyFont="1" applyBorder="1" applyAlignment="1" applyProtection="1">
      <alignment horizontal="right" vertical="center" shrinkToFit="1"/>
      <protection locked="0"/>
    </xf>
    <xf numFmtId="0" fontId="31" fillId="0" borderId="24" xfId="22" applyFont="1" applyBorder="1" applyAlignment="1" applyProtection="1">
      <alignment horizontal="center" vertical="center"/>
      <protection locked="0"/>
    </xf>
    <xf numFmtId="0" fontId="31" fillId="0" borderId="1" xfId="22" applyFont="1" applyBorder="1" applyAlignment="1" applyProtection="1">
      <alignment vertical="center" shrinkToFit="1"/>
      <protection locked="0"/>
    </xf>
    <xf numFmtId="0" fontId="32" fillId="0" borderId="1" xfId="23" applyNumberFormat="1" applyFont="1" applyBorder="1" applyAlignment="1" applyProtection="1">
      <alignment horizontal="center" vertical="center" shrinkToFit="1"/>
      <protection locked="0"/>
    </xf>
    <xf numFmtId="49" fontId="32" fillId="0" borderId="7" xfId="22" applyNumberFormat="1" applyFont="1" applyBorder="1" applyAlignment="1" applyProtection="1">
      <alignment horizontal="center" vertical="center" shrinkToFit="1"/>
      <protection locked="0"/>
    </xf>
    <xf numFmtId="38" fontId="32" fillId="0" borderId="1" xfId="23" applyFont="1" applyBorder="1" applyAlignment="1" applyProtection="1">
      <alignment horizontal="right" vertical="center" shrinkToFit="1"/>
      <protection locked="0"/>
    </xf>
    <xf numFmtId="38" fontId="51" fillId="0" borderId="0" xfId="23" applyFont="1" applyBorder="1" applyAlignment="1" applyProtection="1">
      <alignment horizontal="right" vertical="center" shrinkToFit="1"/>
      <protection locked="0"/>
    </xf>
    <xf numFmtId="38" fontId="32" fillId="0" borderId="11" xfId="23" applyFont="1" applyBorder="1" applyAlignment="1" applyProtection="1">
      <alignment horizontal="right" vertical="center" shrinkToFit="1"/>
      <protection locked="0"/>
    </xf>
    <xf numFmtId="38" fontId="32" fillId="5" borderId="81" xfId="23" applyFont="1" applyFill="1" applyBorder="1" applyAlignment="1" applyProtection="1">
      <alignment vertical="center" shrinkToFit="1"/>
      <protection locked="0"/>
    </xf>
    <xf numFmtId="38" fontId="32" fillId="5" borderId="81" xfId="23" applyFont="1" applyFill="1" applyBorder="1" applyAlignment="1" applyProtection="1">
      <alignment horizontal="right" vertical="center" shrinkToFit="1"/>
      <protection locked="0"/>
    </xf>
    <xf numFmtId="38" fontId="32" fillId="5" borderId="82" xfId="23" applyFont="1" applyFill="1" applyBorder="1" applyAlignment="1" applyProtection="1">
      <alignment horizontal="right" vertical="center" shrinkToFit="1"/>
      <protection locked="0"/>
    </xf>
    <xf numFmtId="0" fontId="3" fillId="0" borderId="0" xfId="22" applyAlignment="1" applyProtection="1">
      <alignment vertical="center" shrinkToFit="1"/>
      <protection locked="0"/>
    </xf>
    <xf numFmtId="0" fontId="3" fillId="0" borderId="0" xfId="24" applyAlignment="1" applyProtection="1">
      <alignment vertical="center" shrinkToFit="1"/>
      <protection locked="0"/>
    </xf>
    <xf numFmtId="49" fontId="32" fillId="0" borderId="0" xfId="22" applyNumberFormat="1" applyFont="1" applyAlignment="1" applyProtection="1">
      <alignment vertical="center" shrinkToFit="1"/>
      <protection locked="0"/>
    </xf>
    <xf numFmtId="38" fontId="0" fillId="0" borderId="0" xfId="23" applyFont="1" applyAlignment="1" applyProtection="1">
      <alignment horizontal="right" vertical="center" shrinkToFit="1"/>
      <protection locked="0"/>
    </xf>
    <xf numFmtId="38" fontId="0" fillId="0" borderId="0" xfId="23" applyFont="1" applyProtection="1">
      <alignment vertical="center"/>
      <protection locked="0"/>
    </xf>
    <xf numFmtId="49" fontId="3" fillId="0" borderId="0" xfId="22" applyNumberFormat="1" applyProtection="1">
      <alignment vertical="center"/>
      <protection locked="0"/>
    </xf>
    <xf numFmtId="38" fontId="0" fillId="0" borderId="0" xfId="23" applyFont="1" applyAlignment="1" applyProtection="1">
      <alignment horizontal="right" vertical="center"/>
      <protection locked="0"/>
    </xf>
    <xf numFmtId="49" fontId="32" fillId="0" borderId="4" xfId="22" quotePrefix="1" applyNumberFormat="1" applyFont="1" applyBorder="1" applyAlignment="1" applyProtection="1">
      <alignment horizontal="center" vertical="center" shrinkToFit="1"/>
      <protection locked="0"/>
    </xf>
    <xf numFmtId="49" fontId="32" fillId="0" borderId="7" xfId="22" quotePrefix="1" applyNumberFormat="1" applyFont="1" applyBorder="1" applyAlignment="1" applyProtection="1">
      <alignment horizontal="center" vertical="center" shrinkToFit="1"/>
      <protection locked="0"/>
    </xf>
    <xf numFmtId="0" fontId="31" fillId="0" borderId="12" xfId="22" applyFont="1" applyBorder="1" applyAlignment="1" applyProtection="1">
      <alignment horizontal="left" vertical="center" shrinkToFit="1"/>
      <protection locked="0"/>
    </xf>
    <xf numFmtId="0" fontId="31" fillId="0" borderId="1" xfId="22" applyFont="1" applyBorder="1" applyAlignment="1" applyProtection="1">
      <alignment horizontal="left" vertical="center" shrinkToFit="1"/>
      <protection locked="0"/>
    </xf>
    <xf numFmtId="0" fontId="31" fillId="0" borderId="11" xfId="22" applyFont="1" applyBorder="1" applyAlignment="1" applyProtection="1">
      <alignment vertical="center" shrinkToFit="1"/>
      <protection locked="0"/>
    </xf>
    <xf numFmtId="0" fontId="31" fillId="0" borderId="11" xfId="22" applyFont="1" applyBorder="1" applyAlignment="1" applyProtection="1">
      <alignment horizontal="left" vertical="center" shrinkToFit="1"/>
      <protection locked="0"/>
    </xf>
    <xf numFmtId="3" fontId="47" fillId="0" borderId="31" xfId="1" applyNumberFormat="1" applyFont="1" applyFill="1" applyBorder="1" applyAlignment="1" applyProtection="1">
      <alignment horizontal="center" vertical="center" shrinkToFit="1"/>
    </xf>
    <xf numFmtId="3" fontId="39" fillId="0" borderId="31" xfId="1" applyNumberFormat="1" applyFont="1" applyFill="1" applyBorder="1" applyAlignment="1" applyProtection="1">
      <alignment vertical="center" shrinkToFit="1"/>
    </xf>
    <xf numFmtId="3" fontId="47" fillId="0" borderId="83" xfId="1" applyNumberFormat="1" applyFont="1" applyFill="1" applyBorder="1" applyAlignment="1" applyProtection="1">
      <alignment vertical="center" shrinkToFit="1"/>
    </xf>
    <xf numFmtId="3" fontId="47" fillId="0" borderId="83" xfId="1" applyNumberFormat="1" applyFont="1" applyFill="1" applyBorder="1" applyAlignment="1" applyProtection="1">
      <alignment horizontal="center" vertical="center" shrinkToFit="1"/>
    </xf>
    <xf numFmtId="38" fontId="39" fillId="0" borderId="31" xfId="1" applyFont="1" applyBorder="1" applyAlignment="1" applyProtection="1">
      <alignment vertical="center" shrinkToFit="1"/>
    </xf>
    <xf numFmtId="0" fontId="14" fillId="0" borderId="0" xfId="29"/>
    <xf numFmtId="0" fontId="33" fillId="0" borderId="0" xfId="29" applyFont="1"/>
    <xf numFmtId="0" fontId="14" fillId="0" borderId="31" xfId="29" applyBorder="1"/>
    <xf numFmtId="0" fontId="39" fillId="0" borderId="0" xfId="29" applyFont="1" applyAlignment="1">
      <alignment vertical="center"/>
    </xf>
    <xf numFmtId="0" fontId="14" fillId="0" borderId="25" xfId="29" applyBorder="1"/>
    <xf numFmtId="38" fontId="62" fillId="0" borderId="0" xfId="30" applyFont="1" applyBorder="1" applyAlignment="1">
      <alignment horizontal="center" vertical="center" wrapText="1"/>
    </xf>
    <xf numFmtId="38" fontId="62" fillId="0" borderId="0" xfId="30" applyFont="1" applyBorder="1" applyAlignment="1">
      <alignment horizontal="right" vertical="center" wrapText="1"/>
    </xf>
    <xf numFmtId="38" fontId="62" fillId="0" borderId="0" xfId="30" applyFont="1" applyFill="1" applyBorder="1" applyAlignment="1">
      <alignment horizontal="right" vertical="center" wrapText="1"/>
    </xf>
    <xf numFmtId="0" fontId="39" fillId="0" borderId="31" xfId="29" applyFont="1" applyBorder="1" applyAlignment="1">
      <alignment horizontal="center" vertical="top"/>
    </xf>
    <xf numFmtId="0" fontId="47" fillId="0" borderId="0" xfId="29" applyFont="1" applyAlignment="1">
      <alignment vertical="center"/>
    </xf>
    <xf numFmtId="0" fontId="39" fillId="0" borderId="31" xfId="29" applyFont="1" applyBorder="1" applyAlignment="1">
      <alignment horizontal="left" vertical="center"/>
    </xf>
    <xf numFmtId="0" fontId="33" fillId="0" borderId="31" xfId="29" applyFont="1" applyBorder="1"/>
    <xf numFmtId="0" fontId="47" fillId="0" borderId="0" xfId="29" applyFont="1"/>
    <xf numFmtId="0" fontId="39" fillId="0" borderId="9" xfId="29" applyFont="1" applyBorder="1" applyAlignment="1">
      <alignment vertical="center"/>
    </xf>
    <xf numFmtId="0" fontId="51" fillId="0" borderId="0" xfId="29" applyFont="1"/>
    <xf numFmtId="0" fontId="14" fillId="0" borderId="0" xfId="29" applyAlignment="1">
      <alignment shrinkToFit="1"/>
    </xf>
    <xf numFmtId="0" fontId="47" fillId="0" borderId="31" xfId="29" applyFont="1" applyBorder="1" applyAlignment="1">
      <alignment vertical="center"/>
    </xf>
    <xf numFmtId="0" fontId="39" fillId="0" borderId="31" xfId="29" applyFont="1" applyBorder="1" applyAlignment="1">
      <alignment vertical="center"/>
    </xf>
    <xf numFmtId="0" fontId="43" fillId="0" borderId="31" xfId="29" applyFont="1" applyBorder="1" applyAlignment="1">
      <alignment vertical="top"/>
    </xf>
    <xf numFmtId="0" fontId="39" fillId="0" borderId="0" xfId="29" applyFont="1" applyAlignment="1">
      <alignment vertical="center" shrinkToFit="1"/>
    </xf>
    <xf numFmtId="0" fontId="39" fillId="0" borderId="33" xfId="29" applyFont="1" applyBorder="1" applyAlignment="1">
      <alignment vertical="center"/>
    </xf>
    <xf numFmtId="0" fontId="39" fillId="0" borderId="34" xfId="29" applyFont="1" applyBorder="1" applyAlignment="1">
      <alignment vertical="center"/>
    </xf>
    <xf numFmtId="0" fontId="47" fillId="0" borderId="34" xfId="29" applyFont="1" applyBorder="1" applyAlignment="1">
      <alignment vertical="center" shrinkToFit="1"/>
    </xf>
    <xf numFmtId="176" fontId="39" fillId="0" borderId="34" xfId="29" applyNumberFormat="1" applyFont="1" applyBorder="1" applyAlignment="1">
      <alignment vertical="center" shrinkToFit="1"/>
    </xf>
    <xf numFmtId="176" fontId="39" fillId="0" borderId="34" xfId="29" applyNumberFormat="1" applyFont="1" applyBorder="1" applyAlignment="1" applyProtection="1">
      <alignment vertical="center" shrinkToFit="1"/>
      <protection locked="0"/>
    </xf>
    <xf numFmtId="0" fontId="14" fillId="0" borderId="34" xfId="29" applyBorder="1"/>
    <xf numFmtId="0" fontId="14" fillId="0" borderId="35" xfId="29" applyBorder="1"/>
    <xf numFmtId="0" fontId="14" fillId="0" borderId="0" xfId="29" applyAlignment="1">
      <alignment vertical="top"/>
    </xf>
    <xf numFmtId="0" fontId="35" fillId="0" borderId="34" xfId="29" applyFont="1" applyBorder="1"/>
    <xf numFmtId="38" fontId="32" fillId="5" borderId="12" xfId="23" applyFont="1" applyFill="1" applyBorder="1" applyAlignment="1" applyProtection="1">
      <alignment vertical="center" shrinkToFit="1"/>
      <protection locked="0"/>
    </xf>
    <xf numFmtId="38" fontId="32" fillId="5" borderId="1" xfId="23" applyFont="1" applyFill="1" applyBorder="1" applyAlignment="1" applyProtection="1">
      <alignment vertical="center" shrinkToFit="1"/>
      <protection locked="0"/>
    </xf>
    <xf numFmtId="38" fontId="32" fillId="5" borderId="12" xfId="23" applyFont="1" applyFill="1" applyBorder="1" applyAlignment="1" applyProtection="1">
      <alignment horizontal="right" vertical="center" shrinkToFit="1"/>
      <protection locked="0"/>
    </xf>
    <xf numFmtId="38" fontId="32" fillId="5" borderId="1" xfId="23" applyFont="1" applyFill="1" applyBorder="1" applyAlignment="1" applyProtection="1">
      <alignment horizontal="right" vertical="center" shrinkToFit="1"/>
      <protection locked="0"/>
    </xf>
    <xf numFmtId="38" fontId="32" fillId="5" borderId="104" xfId="23" applyFont="1" applyFill="1" applyBorder="1" applyAlignment="1" applyProtection="1">
      <alignment horizontal="right" vertical="center" shrinkToFit="1"/>
      <protection locked="0"/>
    </xf>
    <xf numFmtId="38" fontId="32" fillId="5" borderId="22" xfId="23" applyFont="1" applyFill="1" applyBorder="1" applyAlignment="1" applyProtection="1">
      <alignment horizontal="right" vertical="center" shrinkToFit="1"/>
      <protection locked="0"/>
    </xf>
    <xf numFmtId="38" fontId="32" fillId="5" borderId="11" xfId="23" applyFont="1" applyFill="1" applyBorder="1" applyAlignment="1" applyProtection="1">
      <alignment horizontal="right" vertical="center" shrinkToFit="1"/>
      <protection locked="0"/>
    </xf>
    <xf numFmtId="38" fontId="32" fillId="5" borderId="84" xfId="23" applyFont="1" applyFill="1" applyBorder="1" applyAlignment="1" applyProtection="1">
      <alignment horizontal="right" vertical="center" shrinkToFit="1"/>
      <protection locked="0"/>
    </xf>
    <xf numFmtId="0" fontId="25" fillId="5" borderId="7" xfId="22" applyFont="1" applyFill="1" applyBorder="1" applyAlignment="1" applyProtection="1">
      <alignment horizontal="center" vertical="center"/>
      <protection locked="0"/>
    </xf>
    <xf numFmtId="0" fontId="25" fillId="5" borderId="1" xfId="22" applyFont="1" applyFill="1" applyBorder="1" applyAlignment="1" applyProtection="1">
      <alignment horizontal="center" vertical="center"/>
      <protection locked="0"/>
    </xf>
    <xf numFmtId="0" fontId="39" fillId="0" borderId="0" xfId="29" applyFont="1" applyAlignment="1">
      <alignment horizontal="left" vertical="center"/>
    </xf>
    <xf numFmtId="0" fontId="39" fillId="0" borderId="0" xfId="29" applyFont="1" applyAlignment="1">
      <alignment horizontal="left" vertical="top"/>
    </xf>
    <xf numFmtId="0" fontId="39" fillId="0" borderId="0" xfId="29" applyFont="1" applyAlignment="1">
      <alignment horizontal="center" vertical="top"/>
    </xf>
    <xf numFmtId="0" fontId="39" fillId="0" borderId="0" xfId="29" applyFont="1" applyAlignment="1">
      <alignment horizontal="center" vertical="center"/>
    </xf>
    <xf numFmtId="0" fontId="14" fillId="0" borderId="0" xfId="29" applyAlignment="1">
      <alignment vertical="top" shrinkToFit="1"/>
    </xf>
    <xf numFmtId="0" fontId="94" fillId="0" borderId="0" xfId="35" applyFont="1">
      <alignment vertical="center"/>
    </xf>
    <xf numFmtId="0" fontId="84" fillId="0" borderId="0" xfId="35" applyFont="1">
      <alignment vertical="center"/>
    </xf>
    <xf numFmtId="0" fontId="95" fillId="0" borderId="0" xfId="35" applyFont="1" applyAlignment="1">
      <alignment horizontal="left" vertical="center"/>
    </xf>
    <xf numFmtId="0" fontId="97" fillId="0" borderId="0" xfId="35" applyFont="1">
      <alignment vertical="center"/>
    </xf>
    <xf numFmtId="0" fontId="98" fillId="0" borderId="0" xfId="35" applyFont="1" applyAlignment="1">
      <alignment horizontal="left" vertical="center"/>
    </xf>
    <xf numFmtId="0" fontId="99" fillId="0" borderId="0" xfId="35" applyFont="1">
      <alignment vertical="center"/>
    </xf>
    <xf numFmtId="0" fontId="100" fillId="0" borderId="0" xfId="35" applyFont="1">
      <alignment vertical="center"/>
    </xf>
    <xf numFmtId="0" fontId="96" fillId="0" borderId="0" xfId="35" applyFont="1">
      <alignment vertical="center"/>
    </xf>
    <xf numFmtId="0" fontId="101" fillId="0" borderId="0" xfId="35" applyFont="1" applyAlignment="1">
      <alignment horizontal="left" vertical="center"/>
    </xf>
    <xf numFmtId="0" fontId="102" fillId="0" borderId="0" xfId="35" applyFont="1" applyAlignment="1">
      <alignment horizontal="left" vertical="center"/>
    </xf>
    <xf numFmtId="0" fontId="104" fillId="0" borderId="0" xfId="35" applyFont="1" applyAlignment="1">
      <alignment horizontal="center" vertical="center"/>
    </xf>
    <xf numFmtId="0" fontId="102" fillId="0" borderId="0" xfId="36" applyFont="1" applyAlignment="1">
      <alignment horizontal="center" vertical="center"/>
    </xf>
    <xf numFmtId="0" fontId="84" fillId="0" borderId="0" xfId="36" applyFont="1">
      <alignment vertical="center"/>
    </xf>
    <xf numFmtId="0" fontId="109" fillId="0" borderId="0" xfId="35" applyFont="1" applyAlignment="1">
      <alignment horizontal="center" vertical="center"/>
    </xf>
    <xf numFmtId="0" fontId="104" fillId="0" borderId="0" xfId="35" applyFont="1">
      <alignment vertical="center"/>
    </xf>
    <xf numFmtId="0" fontId="109" fillId="0" borderId="34" xfId="35" applyFont="1" applyBorder="1">
      <alignment vertical="center"/>
    </xf>
    <xf numFmtId="0" fontId="104" fillId="0" borderId="34" xfId="35" applyFont="1" applyBorder="1">
      <alignment vertical="center"/>
    </xf>
    <xf numFmtId="0" fontId="84" fillId="0" borderId="34" xfId="36" applyFont="1" applyBorder="1">
      <alignment vertical="center"/>
    </xf>
    <xf numFmtId="0" fontId="110" fillId="3" borderId="180" xfId="35" applyFont="1" applyFill="1" applyBorder="1" applyAlignment="1">
      <alignment horizontal="center" vertical="center" wrapText="1"/>
    </xf>
    <xf numFmtId="0" fontId="110" fillId="3" borderId="181" xfId="35" applyFont="1" applyFill="1" applyBorder="1" applyAlignment="1">
      <alignment horizontal="center" vertical="center" wrapText="1"/>
    </xf>
    <xf numFmtId="0" fontId="110" fillId="3" borderId="182" xfId="35" applyFont="1" applyFill="1" applyBorder="1" applyAlignment="1">
      <alignment horizontal="center" vertical="center" wrapText="1"/>
    </xf>
    <xf numFmtId="0" fontId="110" fillId="3" borderId="183" xfId="35" applyFont="1" applyFill="1" applyBorder="1" applyAlignment="1">
      <alignment horizontal="center" vertical="center" wrapText="1"/>
    </xf>
    <xf numFmtId="0" fontId="110" fillId="3" borderId="184" xfId="35" applyFont="1" applyFill="1" applyBorder="1" applyAlignment="1">
      <alignment horizontal="center" vertical="center" wrapText="1"/>
    </xf>
    <xf numFmtId="0" fontId="110" fillId="3" borderId="185" xfId="35" applyFont="1" applyFill="1" applyBorder="1" applyAlignment="1">
      <alignment horizontal="center" vertical="center" wrapText="1"/>
    </xf>
    <xf numFmtId="49" fontId="107" fillId="3" borderId="14" xfId="35" applyNumberFormat="1" applyFont="1" applyFill="1" applyBorder="1" applyAlignment="1">
      <alignment horizontal="center" vertical="center" shrinkToFit="1"/>
    </xf>
    <xf numFmtId="49" fontId="108" fillId="3" borderId="20" xfId="35" applyNumberFormat="1" applyFont="1" applyFill="1" applyBorder="1" applyAlignment="1">
      <alignment horizontal="left" vertical="center" shrinkToFit="1"/>
    </xf>
    <xf numFmtId="49" fontId="112" fillId="3" borderId="186" xfId="35" applyNumberFormat="1" applyFont="1" applyFill="1" applyBorder="1">
      <alignment vertical="center"/>
    </xf>
    <xf numFmtId="49" fontId="112" fillId="3" borderId="187" xfId="35" applyNumberFormat="1" applyFont="1" applyFill="1" applyBorder="1">
      <alignment vertical="center"/>
    </xf>
    <xf numFmtId="49" fontId="112" fillId="3" borderId="188" xfId="35" applyNumberFormat="1" applyFont="1" applyFill="1" applyBorder="1">
      <alignment vertical="center"/>
    </xf>
    <xf numFmtId="49" fontId="112" fillId="3" borderId="189" xfId="35" applyNumberFormat="1" applyFont="1" applyFill="1" applyBorder="1">
      <alignment vertical="center"/>
    </xf>
    <xf numFmtId="49" fontId="112" fillId="3" borderId="190" xfId="35" applyNumberFormat="1" applyFont="1" applyFill="1" applyBorder="1">
      <alignment vertical="center"/>
    </xf>
    <xf numFmtId="49" fontId="112" fillId="3" borderId="191" xfId="35" applyNumberFormat="1" applyFont="1" applyFill="1" applyBorder="1">
      <alignment vertical="center"/>
    </xf>
    <xf numFmtId="49" fontId="24" fillId="3" borderId="37" xfId="35" applyNumberFormat="1" applyFont="1" applyFill="1" applyBorder="1" applyAlignment="1">
      <alignment horizontal="center" vertical="center" shrinkToFit="1"/>
    </xf>
    <xf numFmtId="49" fontId="113" fillId="3" borderId="174" xfId="35" applyNumberFormat="1" applyFont="1" applyFill="1" applyBorder="1" applyAlignment="1">
      <alignment vertical="center" shrinkToFit="1"/>
    </xf>
    <xf numFmtId="49" fontId="112" fillId="3" borderId="192" xfId="35" applyNumberFormat="1" applyFont="1" applyFill="1" applyBorder="1" applyAlignment="1">
      <alignment horizontal="center" vertical="center"/>
    </xf>
    <xf numFmtId="49" fontId="112" fillId="3" borderId="193" xfId="35" applyNumberFormat="1" applyFont="1" applyFill="1" applyBorder="1" applyAlignment="1">
      <alignment horizontal="left" vertical="center"/>
    </xf>
    <xf numFmtId="49" fontId="112" fillId="3" borderId="193" xfId="35" applyNumberFormat="1" applyFont="1" applyFill="1" applyBorder="1" applyAlignment="1">
      <alignment horizontal="center" vertical="center"/>
    </xf>
    <xf numFmtId="49" fontId="114" fillId="3" borderId="194" xfId="35" applyNumberFormat="1" applyFont="1" applyFill="1" applyBorder="1" applyAlignment="1">
      <alignment horizontal="left" vertical="center"/>
    </xf>
    <xf numFmtId="49" fontId="112" fillId="3" borderId="194" xfId="35" applyNumberFormat="1" applyFont="1" applyFill="1" applyBorder="1" applyAlignment="1">
      <alignment horizontal="center" vertical="center"/>
    </xf>
    <xf numFmtId="49" fontId="117" fillId="3" borderId="193" xfId="35" applyNumberFormat="1" applyFont="1" applyFill="1" applyBorder="1" applyAlignment="1">
      <alignment horizontal="center" vertical="center"/>
    </xf>
    <xf numFmtId="49" fontId="112" fillId="3" borderId="195" xfId="35" applyNumberFormat="1" applyFont="1" applyFill="1" applyBorder="1" applyAlignment="1">
      <alignment horizontal="center" vertical="center"/>
    </xf>
    <xf numFmtId="49" fontId="112" fillId="3" borderId="196" xfId="35" applyNumberFormat="1" applyFont="1" applyFill="1" applyBorder="1" applyAlignment="1">
      <alignment horizontal="center" vertical="center"/>
    </xf>
    <xf numFmtId="49" fontId="112" fillId="3" borderId="197" xfId="35" applyNumberFormat="1" applyFont="1" applyFill="1" applyBorder="1" applyAlignment="1">
      <alignment horizontal="center" vertical="center"/>
    </xf>
    <xf numFmtId="49" fontId="24" fillId="0" borderId="24" xfId="35" applyNumberFormat="1" applyFont="1" applyBorder="1" applyAlignment="1">
      <alignment horizontal="center" vertical="center" shrinkToFit="1"/>
    </xf>
    <xf numFmtId="49" fontId="24" fillId="0" borderId="6" xfId="36" applyNumberFormat="1" applyFont="1" applyBorder="1" applyAlignment="1">
      <alignment vertical="center" shrinkToFit="1"/>
    </xf>
    <xf numFmtId="49" fontId="112" fillId="0" borderId="198" xfId="35" applyNumberFormat="1" applyFont="1" applyBorder="1">
      <alignment vertical="center"/>
    </xf>
    <xf numFmtId="49" fontId="112" fillId="0" borderId="199" xfId="35" applyNumberFormat="1" applyFont="1" applyBorder="1">
      <alignment vertical="center"/>
    </xf>
    <xf numFmtId="49" fontId="112" fillId="0" borderId="200" xfId="35" applyNumberFormat="1" applyFont="1" applyBorder="1">
      <alignment vertical="center"/>
    </xf>
    <xf numFmtId="49" fontId="112" fillId="0" borderId="201" xfId="35" applyNumberFormat="1" applyFont="1" applyBorder="1">
      <alignment vertical="center"/>
    </xf>
    <xf numFmtId="49" fontId="112" fillId="0" borderId="202" xfId="35" applyNumberFormat="1" applyFont="1" applyBorder="1">
      <alignment vertical="center"/>
    </xf>
    <xf numFmtId="49" fontId="112" fillId="0" borderId="203" xfId="35" applyNumberFormat="1" applyFont="1" applyBorder="1">
      <alignment vertical="center"/>
    </xf>
    <xf numFmtId="49" fontId="24" fillId="0" borderId="204" xfId="35" applyNumberFormat="1" applyFont="1" applyBorder="1" applyAlignment="1">
      <alignment horizontal="center" vertical="center" shrinkToFit="1"/>
    </xf>
    <xf numFmtId="49" fontId="24" fillId="0" borderId="205" xfId="36" applyNumberFormat="1" applyFont="1" applyBorder="1" applyAlignment="1">
      <alignment vertical="center" shrinkToFit="1"/>
    </xf>
    <xf numFmtId="49" fontId="112" fillId="0" borderId="206" xfId="35" applyNumberFormat="1" applyFont="1" applyBorder="1" applyAlignment="1">
      <alignment horizontal="center" vertical="center"/>
    </xf>
    <xf numFmtId="49" fontId="112" fillId="0" borderId="207" xfId="35" applyNumberFormat="1" applyFont="1" applyBorder="1" applyAlignment="1">
      <alignment horizontal="center" vertical="center"/>
    </xf>
    <xf numFmtId="49" fontId="112" fillId="0" borderId="208" xfId="35" applyNumberFormat="1" applyFont="1" applyBorder="1" applyAlignment="1">
      <alignment horizontal="center" vertical="center"/>
    </xf>
    <xf numFmtId="49" fontId="112" fillId="0" borderId="209" xfId="35" applyNumberFormat="1" applyFont="1" applyBorder="1" applyAlignment="1">
      <alignment horizontal="center" vertical="center"/>
    </xf>
    <xf numFmtId="49" fontId="112" fillId="0" borderId="210" xfId="35" applyNumberFormat="1" applyFont="1" applyBorder="1" applyAlignment="1">
      <alignment horizontal="center" vertical="center"/>
    </xf>
    <xf numFmtId="49" fontId="112" fillId="0" borderId="211" xfId="35" applyNumberFormat="1" applyFont="1" applyBorder="1" applyAlignment="1">
      <alignment horizontal="center" vertical="center"/>
    </xf>
    <xf numFmtId="49" fontId="119" fillId="0" borderId="199" xfId="35" applyNumberFormat="1" applyFont="1" applyBorder="1">
      <alignment vertical="center"/>
    </xf>
    <xf numFmtId="49" fontId="24" fillId="0" borderId="212" xfId="35" applyNumberFormat="1" applyFont="1" applyBorder="1" applyAlignment="1">
      <alignment horizontal="center" vertical="center" shrinkToFit="1"/>
    </xf>
    <xf numFmtId="49" fontId="24" fillId="0" borderId="5" xfId="36" applyNumberFormat="1" applyFont="1" applyBorder="1" applyAlignment="1">
      <alignment vertical="center" shrinkToFit="1"/>
    </xf>
    <xf numFmtId="49" fontId="112" fillId="0" borderId="198" xfId="35" applyNumberFormat="1" applyFont="1" applyBorder="1" applyAlignment="1">
      <alignment horizontal="center" vertical="center"/>
    </xf>
    <xf numFmtId="49" fontId="112" fillId="0" borderId="199" xfId="35" applyNumberFormat="1" applyFont="1" applyBorder="1" applyAlignment="1">
      <alignment horizontal="center" vertical="center"/>
    </xf>
    <xf numFmtId="49" fontId="112" fillId="0" borderId="200" xfId="35" applyNumberFormat="1" applyFont="1" applyBorder="1" applyAlignment="1">
      <alignment horizontal="center" vertical="center"/>
    </xf>
    <xf numFmtId="49" fontId="112" fillId="0" borderId="201" xfId="35" applyNumberFormat="1" applyFont="1" applyBorder="1" applyAlignment="1">
      <alignment horizontal="center" vertical="center"/>
    </xf>
    <xf numFmtId="49" fontId="112" fillId="0" borderId="202" xfId="35" applyNumberFormat="1" applyFont="1" applyBorder="1" applyAlignment="1">
      <alignment horizontal="center" vertical="center"/>
    </xf>
    <xf numFmtId="49" fontId="112" fillId="0" borderId="213" xfId="35" applyNumberFormat="1" applyFont="1" applyBorder="1" applyAlignment="1">
      <alignment horizontal="center" vertical="center"/>
    </xf>
    <xf numFmtId="49" fontId="117" fillId="0" borderId="199" xfId="35" applyNumberFormat="1" applyFont="1" applyBorder="1" applyAlignment="1">
      <alignment horizontal="center" vertical="center"/>
    </xf>
    <xf numFmtId="49" fontId="112" fillId="0" borderId="199" xfId="35" quotePrefix="1" applyNumberFormat="1" applyFont="1" applyBorder="1" applyAlignment="1">
      <alignment horizontal="center" vertical="center"/>
    </xf>
    <xf numFmtId="49" fontId="70" fillId="0" borderId="6" xfId="36" applyNumberFormat="1" applyFont="1" applyBorder="1" applyAlignment="1">
      <alignment vertical="center" shrinkToFit="1"/>
    </xf>
    <xf numFmtId="49" fontId="24" fillId="0" borderId="214" xfId="35" applyNumberFormat="1" applyFont="1" applyBorder="1" applyAlignment="1">
      <alignment horizontal="center" vertical="center" shrinkToFit="1"/>
    </xf>
    <xf numFmtId="49" fontId="24" fillId="0" borderId="215" xfId="36" applyNumberFormat="1" applyFont="1" applyBorder="1" applyAlignment="1">
      <alignment vertical="center" shrinkToFit="1"/>
    </xf>
    <xf numFmtId="49" fontId="112" fillId="0" borderId="216" xfId="35" applyNumberFormat="1" applyFont="1" applyBorder="1" applyAlignment="1">
      <alignment horizontal="center" vertical="center"/>
    </xf>
    <xf numFmtId="49" fontId="112" fillId="0" borderId="217" xfId="35" applyNumberFormat="1" applyFont="1" applyBorder="1" applyAlignment="1">
      <alignment horizontal="center" vertical="center"/>
    </xf>
    <xf numFmtId="49" fontId="112" fillId="0" borderId="218" xfId="35" applyNumberFormat="1" applyFont="1" applyBorder="1" applyAlignment="1">
      <alignment horizontal="center" vertical="center"/>
    </xf>
    <xf numFmtId="49" fontId="112" fillId="0" borderId="219" xfId="35" applyNumberFormat="1" applyFont="1" applyBorder="1" applyAlignment="1">
      <alignment horizontal="center" vertical="center"/>
    </xf>
    <xf numFmtId="49" fontId="112" fillId="0" borderId="220" xfId="35" applyNumberFormat="1" applyFont="1" applyBorder="1" applyAlignment="1">
      <alignment horizontal="center" vertical="center"/>
    </xf>
    <xf numFmtId="49" fontId="117" fillId="0" borderId="218" xfId="35" applyNumberFormat="1" applyFont="1" applyBorder="1" applyAlignment="1">
      <alignment horizontal="center" vertical="center"/>
    </xf>
    <xf numFmtId="49" fontId="112" fillId="0" borderId="217" xfId="35" quotePrefix="1" applyNumberFormat="1" applyFont="1" applyBorder="1" applyAlignment="1">
      <alignment horizontal="center" vertical="center"/>
    </xf>
    <xf numFmtId="49" fontId="112" fillId="0" borderId="221" xfId="35" applyNumberFormat="1" applyFont="1" applyBorder="1" applyAlignment="1">
      <alignment horizontal="center" vertical="center"/>
    </xf>
    <xf numFmtId="49" fontId="107" fillId="3" borderId="24" xfId="35" applyNumberFormat="1" applyFont="1" applyFill="1" applyBorder="1" applyAlignment="1">
      <alignment horizontal="center" vertical="center" shrinkToFit="1"/>
    </xf>
    <xf numFmtId="49" fontId="107" fillId="3" borderId="6" xfId="35" applyNumberFormat="1" applyFont="1" applyFill="1" applyBorder="1" applyAlignment="1">
      <alignment vertical="center" shrinkToFit="1"/>
    </xf>
    <xf numFmtId="49" fontId="107" fillId="3" borderId="43" xfId="35" applyNumberFormat="1" applyFont="1" applyFill="1" applyBorder="1" applyAlignment="1">
      <alignment horizontal="center" vertical="center" shrinkToFit="1"/>
    </xf>
    <xf numFmtId="49" fontId="107" fillId="3" borderId="13" xfId="36" applyNumberFormat="1" applyFont="1" applyFill="1" applyBorder="1" applyAlignment="1">
      <alignment vertical="center" shrinkToFit="1"/>
    </xf>
    <xf numFmtId="49" fontId="24" fillId="0" borderId="6" xfId="35" applyNumberFormat="1" applyFont="1" applyBorder="1" applyAlignment="1">
      <alignment vertical="center" shrinkToFit="1"/>
    </xf>
    <xf numFmtId="49" fontId="24" fillId="0" borderId="222" xfId="35" applyNumberFormat="1" applyFont="1" applyBorder="1" applyAlignment="1">
      <alignment horizontal="center" vertical="center" shrinkToFit="1"/>
    </xf>
    <xf numFmtId="49" fontId="24" fillId="0" borderId="223" xfId="36" applyNumberFormat="1" applyFont="1" applyBorder="1" applyAlignment="1">
      <alignment vertical="center" shrinkToFit="1"/>
    </xf>
    <xf numFmtId="49" fontId="112" fillId="0" borderId="224" xfId="35" applyNumberFormat="1" applyFont="1" applyBorder="1" applyAlignment="1">
      <alignment horizontal="center" vertical="center"/>
    </xf>
    <xf numFmtId="49" fontId="112" fillId="0" borderId="225" xfId="35" applyNumberFormat="1" applyFont="1" applyBorder="1" applyAlignment="1">
      <alignment horizontal="center" vertical="center"/>
    </xf>
    <xf numFmtId="49" fontId="112" fillId="0" borderId="226" xfId="35" applyNumberFormat="1" applyFont="1" applyBorder="1" applyAlignment="1">
      <alignment horizontal="center" vertical="center"/>
    </xf>
    <xf numFmtId="49" fontId="112" fillId="0" borderId="227" xfId="35" applyNumberFormat="1" applyFont="1" applyBorder="1" applyAlignment="1">
      <alignment horizontal="center" vertical="center"/>
    </xf>
    <xf numFmtId="49" fontId="112" fillId="0" borderId="228" xfId="35" applyNumberFormat="1" applyFont="1" applyBorder="1" applyAlignment="1">
      <alignment horizontal="center" vertical="center"/>
    </xf>
    <xf numFmtId="49" fontId="112" fillId="0" borderId="229" xfId="35" applyNumberFormat="1" applyFont="1" applyBorder="1" applyAlignment="1">
      <alignment horizontal="center" vertical="center"/>
    </xf>
    <xf numFmtId="49" fontId="70" fillId="0" borderId="6" xfId="35" applyNumberFormat="1" applyFont="1" applyBorder="1" applyAlignment="1">
      <alignment vertical="center" shrinkToFit="1"/>
    </xf>
    <xf numFmtId="49" fontId="24" fillId="0" borderId="230" xfId="35" applyNumberFormat="1" applyFont="1" applyBorder="1" applyAlignment="1">
      <alignment horizontal="center" vertical="center" shrinkToFit="1"/>
    </xf>
    <xf numFmtId="49" fontId="70" fillId="0" borderId="5" xfId="36" applyNumberFormat="1" applyFont="1" applyBorder="1" applyAlignment="1">
      <alignment vertical="center" shrinkToFit="1"/>
    </xf>
    <xf numFmtId="49" fontId="119" fillId="0" borderId="200" xfId="35" applyNumberFormat="1" applyFont="1" applyBorder="1" applyAlignment="1">
      <alignment horizontal="left" vertical="center"/>
    </xf>
    <xf numFmtId="49" fontId="118" fillId="0" borderId="199" xfId="35" applyNumberFormat="1" applyFont="1" applyBorder="1" applyAlignment="1">
      <alignment horizontal="center" vertical="center"/>
    </xf>
    <xf numFmtId="49" fontId="112" fillId="0" borderId="231" xfId="35" applyNumberFormat="1" applyFont="1" applyBorder="1" applyAlignment="1">
      <alignment horizontal="center" vertical="center"/>
    </xf>
    <xf numFmtId="49" fontId="119" fillId="0" borderId="199" xfId="35" applyNumberFormat="1" applyFont="1" applyBorder="1" applyAlignment="1">
      <alignment horizontal="center" vertical="center"/>
    </xf>
    <xf numFmtId="49" fontId="121" fillId="0" borderId="6" xfId="35" applyNumberFormat="1" applyFont="1" applyBorder="1" applyAlignment="1">
      <alignment vertical="center" shrinkToFit="1"/>
    </xf>
    <xf numFmtId="49" fontId="112" fillId="0" borderId="186" xfId="35" applyNumberFormat="1" applyFont="1" applyBorder="1" applyAlignment="1">
      <alignment horizontal="center" vertical="center"/>
    </xf>
    <xf numFmtId="49" fontId="112" fillId="0" borderId="187" xfId="35" applyNumberFormat="1" applyFont="1" applyBorder="1" applyAlignment="1">
      <alignment horizontal="center" vertical="center"/>
    </xf>
    <xf numFmtId="49" fontId="112" fillId="0" borderId="188" xfId="35" applyNumberFormat="1" applyFont="1" applyBorder="1" applyAlignment="1">
      <alignment horizontal="center" vertical="center"/>
    </xf>
    <xf numFmtId="49" fontId="112" fillId="0" borderId="189" xfId="35" applyNumberFormat="1" applyFont="1" applyBorder="1" applyAlignment="1">
      <alignment horizontal="center" vertical="center"/>
    </xf>
    <xf numFmtId="49" fontId="112" fillId="0" borderId="190" xfId="35" applyNumberFormat="1" applyFont="1" applyBorder="1" applyAlignment="1">
      <alignment horizontal="center" vertical="center"/>
    </xf>
    <xf numFmtId="49" fontId="112" fillId="0" borderId="187" xfId="35" applyNumberFormat="1" applyFont="1" applyBorder="1" applyAlignment="1">
      <alignment horizontal="left" vertical="center"/>
    </xf>
    <xf numFmtId="49" fontId="112" fillId="0" borderId="232" xfId="35" applyNumberFormat="1" applyFont="1" applyBorder="1" applyAlignment="1">
      <alignment horizontal="center" vertical="center"/>
    </xf>
    <xf numFmtId="49" fontId="24" fillId="0" borderId="233" xfId="35" applyNumberFormat="1" applyFont="1" applyBorder="1" applyAlignment="1">
      <alignment horizontal="center" vertical="center" shrinkToFit="1"/>
    </xf>
    <xf numFmtId="49" fontId="121" fillId="0" borderId="234" xfId="35" applyNumberFormat="1" applyFont="1" applyBorder="1" applyAlignment="1">
      <alignment vertical="center" shrinkToFit="1"/>
    </xf>
    <xf numFmtId="49" fontId="112" fillId="0" borderId="235" xfId="35" applyNumberFormat="1" applyFont="1" applyBorder="1" applyAlignment="1">
      <alignment horizontal="center" vertical="center"/>
    </xf>
    <xf numFmtId="49" fontId="112" fillId="0" borderId="236" xfId="35" applyNumberFormat="1" applyFont="1" applyBorder="1" applyAlignment="1">
      <alignment horizontal="center" vertical="center"/>
    </xf>
    <xf numFmtId="49" fontId="112" fillId="0" borderId="237" xfId="35" applyNumberFormat="1" applyFont="1" applyBorder="1" applyAlignment="1">
      <alignment horizontal="center" vertical="center"/>
    </xf>
    <xf numFmtId="49" fontId="112" fillId="0" borderId="238" xfId="35" applyNumberFormat="1" applyFont="1" applyBorder="1" applyAlignment="1">
      <alignment horizontal="center" vertical="center"/>
    </xf>
    <xf numFmtId="49" fontId="112" fillId="0" borderId="239" xfId="35" applyNumberFormat="1" applyFont="1" applyBorder="1" applyAlignment="1">
      <alignment horizontal="center" vertical="center"/>
    </xf>
    <xf numFmtId="49" fontId="112" fillId="0" borderId="236" xfId="35" applyNumberFormat="1" applyFont="1" applyBorder="1" applyAlignment="1">
      <alignment horizontal="left" vertical="center"/>
    </xf>
    <xf numFmtId="49" fontId="112" fillId="0" borderId="240" xfId="35" applyNumberFormat="1" applyFont="1" applyBorder="1" applyAlignment="1">
      <alignment horizontal="center" vertical="center"/>
    </xf>
    <xf numFmtId="49" fontId="107" fillId="3" borderId="5" xfId="35" applyNumberFormat="1" applyFont="1" applyFill="1" applyBorder="1" applyAlignment="1">
      <alignment vertical="center" shrinkToFit="1"/>
    </xf>
    <xf numFmtId="49" fontId="107" fillId="3" borderId="13" xfId="35" applyNumberFormat="1" applyFont="1" applyFill="1" applyBorder="1" applyAlignment="1">
      <alignment vertical="center" shrinkToFit="1"/>
    </xf>
    <xf numFmtId="49" fontId="24" fillId="0" borderId="5" xfId="35" applyNumberFormat="1" applyFont="1" applyBorder="1" applyAlignment="1">
      <alignment vertical="center" shrinkToFit="1"/>
    </xf>
    <xf numFmtId="49" fontId="24" fillId="0" borderId="205" xfId="35" applyNumberFormat="1" applyFont="1" applyBorder="1" applyAlignment="1">
      <alignment vertical="center" shrinkToFit="1"/>
    </xf>
    <xf numFmtId="49" fontId="24" fillId="0" borderId="215" xfId="35" applyNumberFormat="1" applyFont="1" applyBorder="1" applyAlignment="1">
      <alignment vertical="center" shrinkToFit="1"/>
    </xf>
    <xf numFmtId="49" fontId="108" fillId="3" borderId="6" xfId="35" applyNumberFormat="1" applyFont="1" applyFill="1" applyBorder="1" applyAlignment="1">
      <alignment vertical="center" shrinkToFit="1"/>
    </xf>
    <xf numFmtId="49" fontId="112" fillId="3" borderId="198" xfId="35" applyNumberFormat="1" applyFont="1" applyFill="1" applyBorder="1">
      <alignment vertical="center"/>
    </xf>
    <xf numFmtId="49" fontId="112" fillId="3" borderId="199" xfId="35" applyNumberFormat="1" applyFont="1" applyFill="1" applyBorder="1">
      <alignment vertical="center"/>
    </xf>
    <xf numFmtId="49" fontId="112" fillId="3" borderId="200" xfId="35" applyNumberFormat="1" applyFont="1" applyFill="1" applyBorder="1">
      <alignment vertical="center"/>
    </xf>
    <xf numFmtId="49" fontId="112" fillId="3" borderId="201" xfId="35" applyNumberFormat="1" applyFont="1" applyFill="1" applyBorder="1">
      <alignment vertical="center"/>
    </xf>
    <xf numFmtId="49" fontId="112" fillId="3" borderId="202" xfId="35" applyNumberFormat="1" applyFont="1" applyFill="1" applyBorder="1">
      <alignment vertical="center"/>
    </xf>
    <xf numFmtId="49" fontId="112" fillId="3" borderId="203" xfId="35" applyNumberFormat="1" applyFont="1" applyFill="1" applyBorder="1">
      <alignment vertical="center"/>
    </xf>
    <xf numFmtId="49" fontId="108" fillId="3" borderId="0" xfId="35" applyNumberFormat="1" applyFont="1" applyFill="1" applyAlignment="1">
      <alignment vertical="center" shrinkToFit="1"/>
    </xf>
    <xf numFmtId="49" fontId="24" fillId="0" borderId="166" xfId="35" applyNumberFormat="1" applyFont="1" applyBorder="1" applyAlignment="1">
      <alignment horizontal="center" vertical="center" shrinkToFit="1"/>
    </xf>
    <xf numFmtId="49" fontId="24" fillId="0" borderId="106" xfId="35" applyNumberFormat="1" applyFont="1" applyBorder="1" applyAlignment="1">
      <alignment vertical="center" shrinkToFit="1"/>
    </xf>
    <xf numFmtId="49" fontId="112" fillId="0" borderId="180" xfId="35" applyNumberFormat="1" applyFont="1" applyBorder="1">
      <alignment vertical="center"/>
    </xf>
    <xf numFmtId="49" fontId="112" fillId="0" borderId="181" xfId="35" applyNumberFormat="1" applyFont="1" applyBorder="1">
      <alignment vertical="center"/>
    </xf>
    <xf numFmtId="49" fontId="112" fillId="0" borderId="182" xfId="35" applyNumberFormat="1" applyFont="1" applyBorder="1">
      <alignment vertical="center"/>
    </xf>
    <xf numFmtId="49" fontId="112" fillId="0" borderId="183" xfId="35" applyNumberFormat="1" applyFont="1" applyBorder="1">
      <alignment vertical="center"/>
    </xf>
    <xf numFmtId="49" fontId="112" fillId="0" borderId="184" xfId="35" applyNumberFormat="1" applyFont="1" applyBorder="1">
      <alignment vertical="center"/>
    </xf>
    <xf numFmtId="49" fontId="112" fillId="0" borderId="185" xfId="35" applyNumberFormat="1" applyFont="1" applyBorder="1">
      <alignment vertical="center"/>
    </xf>
    <xf numFmtId="0" fontId="106" fillId="0" borderId="0" xfId="35" applyFont="1" applyAlignment="1">
      <alignment horizontal="left" vertical="center"/>
    </xf>
    <xf numFmtId="0" fontId="106" fillId="0" borderId="0" xfId="35" applyFont="1">
      <alignment vertical="center"/>
    </xf>
    <xf numFmtId="0" fontId="122" fillId="0" borderId="0" xfId="35" applyFont="1" applyAlignment="1">
      <alignment horizontal="left" vertical="center"/>
    </xf>
    <xf numFmtId="0" fontId="84" fillId="0" borderId="0" xfId="35" applyFont="1" applyAlignment="1">
      <alignment horizontal="center" vertical="center"/>
    </xf>
    <xf numFmtId="0" fontId="84" fillId="0" borderId="0" xfId="0" applyFont="1" applyAlignment="1">
      <alignment vertical="center"/>
    </xf>
    <xf numFmtId="0" fontId="84" fillId="0" borderId="0" xfId="0" applyFont="1" applyAlignment="1">
      <alignment horizontal="center" vertical="center"/>
    </xf>
    <xf numFmtId="0" fontId="106" fillId="0" borderId="0" xfId="0" applyFont="1" applyAlignment="1">
      <alignment vertical="center"/>
    </xf>
    <xf numFmtId="0" fontId="99" fillId="0" borderId="0" xfId="35" applyFont="1" applyAlignment="1">
      <alignment horizontal="center" vertical="center"/>
    </xf>
    <xf numFmtId="0" fontId="97" fillId="0" borderId="0" xfId="35" applyFont="1" applyAlignment="1">
      <alignment horizontal="center" vertical="center"/>
    </xf>
    <xf numFmtId="3" fontId="41" fillId="0" borderId="34" xfId="1" applyNumberFormat="1" applyFont="1" applyFill="1" applyBorder="1" applyAlignment="1" applyProtection="1">
      <alignment vertical="top" wrapText="1"/>
    </xf>
    <xf numFmtId="189" fontId="41" fillId="0" borderId="0" xfId="1" applyNumberFormat="1" applyFont="1" applyFill="1" applyBorder="1" applyAlignment="1" applyProtection="1">
      <alignment vertical="center" shrinkToFit="1"/>
    </xf>
    <xf numFmtId="189" fontId="41" fillId="0" borderId="13" xfId="1" applyNumberFormat="1" applyFont="1" applyFill="1" applyBorder="1" applyAlignment="1" applyProtection="1">
      <alignment vertical="center" shrinkToFit="1"/>
    </xf>
    <xf numFmtId="3" fontId="41" fillId="0" borderId="0" xfId="1" applyNumberFormat="1" applyFont="1" applyFill="1" applyBorder="1" applyAlignment="1" applyProtection="1">
      <alignment vertical="top" wrapText="1"/>
    </xf>
    <xf numFmtId="3" fontId="47" fillId="0" borderId="20" xfId="1" applyNumberFormat="1" applyFont="1" applyFill="1" applyBorder="1" applyAlignment="1" applyProtection="1">
      <alignment vertical="center" shrinkToFit="1"/>
    </xf>
    <xf numFmtId="0" fontId="140" fillId="0" borderId="0" xfId="28" applyFont="1" applyAlignment="1">
      <alignment horizontal="center" vertical="center"/>
    </xf>
    <xf numFmtId="0" fontId="146" fillId="0" borderId="0" xfId="35" applyFont="1">
      <alignment vertical="center"/>
    </xf>
    <xf numFmtId="0" fontId="147" fillId="0" borderId="0" xfId="28" applyFont="1" applyAlignment="1">
      <alignment horizontal="center" vertical="center"/>
    </xf>
    <xf numFmtId="0" fontId="142" fillId="0" borderId="0" xfId="28" applyFont="1" applyAlignment="1">
      <alignment horizontal="center" vertical="center"/>
    </xf>
    <xf numFmtId="0" fontId="14" fillId="0" borderId="0" xfId="26"/>
    <xf numFmtId="0" fontId="14" fillId="0" borderId="34" xfId="26" applyBorder="1"/>
    <xf numFmtId="0" fontId="14" fillId="0" borderId="31" xfId="26" applyBorder="1"/>
    <xf numFmtId="49" fontId="61" fillId="0" borderId="0" xfId="29" applyNumberFormat="1" applyFont="1" applyAlignment="1">
      <alignment horizontal="center" vertical="center" shrinkToFit="1"/>
    </xf>
    <xf numFmtId="188" fontId="164" fillId="0" borderId="60" xfId="26" applyNumberFormat="1" applyFont="1" applyBorder="1" applyAlignment="1">
      <alignment vertical="center"/>
    </xf>
    <xf numFmtId="188" fontId="164" fillId="0" borderId="34" xfId="26" applyNumberFormat="1" applyFont="1" applyBorder="1" applyAlignment="1">
      <alignment vertical="center"/>
    </xf>
    <xf numFmtId="38" fontId="150" fillId="0" borderId="34" xfId="41" applyFont="1" applyBorder="1" applyAlignment="1">
      <alignment vertical="center" wrapText="1" shrinkToFit="1"/>
    </xf>
    <xf numFmtId="12" fontId="150" fillId="0" borderId="34" xfId="41" applyNumberFormat="1" applyFont="1" applyBorder="1" applyAlignment="1">
      <alignment horizontal="center" vertical="center" wrapText="1" shrinkToFit="1"/>
    </xf>
    <xf numFmtId="0" fontId="150" fillId="0" borderId="34" xfId="40" applyFont="1" applyBorder="1" applyAlignment="1">
      <alignment vertical="center" wrapText="1" shrinkToFit="1"/>
    </xf>
    <xf numFmtId="0" fontId="151" fillId="0" borderId="34" xfId="40" applyFont="1" applyBorder="1">
      <alignment vertical="center"/>
    </xf>
    <xf numFmtId="0" fontId="29" fillId="0" borderId="34" xfId="42" applyFont="1" applyBorder="1">
      <alignment vertical="center"/>
    </xf>
    <xf numFmtId="0" fontId="33" fillId="0" borderId="60" xfId="29" applyFont="1" applyBorder="1"/>
    <xf numFmtId="0" fontId="33" fillId="0" borderId="61" xfId="29" applyFont="1" applyBorder="1"/>
    <xf numFmtId="0" fontId="33" fillId="0" borderId="59" xfId="29" applyFont="1" applyBorder="1"/>
    <xf numFmtId="0" fontId="47" fillId="0" borderId="0" xfId="29" applyFont="1" applyAlignment="1" applyProtection="1">
      <alignment vertical="top" shrinkToFit="1"/>
      <protection locked="0"/>
    </xf>
    <xf numFmtId="0" fontId="51" fillId="0" borderId="0" xfId="29" applyFont="1" applyAlignment="1">
      <alignment shrinkToFit="1"/>
    </xf>
    <xf numFmtId="0" fontId="39" fillId="0" borderId="0" xfId="29" applyFont="1" applyAlignment="1">
      <alignment vertical="top"/>
    </xf>
    <xf numFmtId="0" fontId="47" fillId="0" borderId="0" xfId="29" applyFont="1" applyAlignment="1">
      <alignment horizontal="center" vertical="center"/>
    </xf>
    <xf numFmtId="0" fontId="15" fillId="0" borderId="0" xfId="29" applyFont="1"/>
    <xf numFmtId="0" fontId="168" fillId="0" borderId="0" xfId="29" applyFont="1"/>
    <xf numFmtId="0" fontId="15" fillId="0" borderId="0" xfId="29" applyFont="1" applyAlignment="1">
      <alignment shrinkToFit="1"/>
    </xf>
    <xf numFmtId="0" fontId="61" fillId="0" borderId="0" xfId="29" applyFont="1"/>
    <xf numFmtId="0" fontId="47" fillId="0" borderId="0" xfId="29" applyFont="1" applyAlignment="1" applyProtection="1">
      <alignment vertical="top" wrapText="1"/>
      <protection locked="0"/>
    </xf>
    <xf numFmtId="0" fontId="33" fillId="0" borderId="0" xfId="26" applyFont="1"/>
    <xf numFmtId="0" fontId="14" fillId="0" borderId="25" xfId="26" applyBorder="1"/>
    <xf numFmtId="188" fontId="39" fillId="0" borderId="0" xfId="26" applyNumberFormat="1" applyFont="1" applyAlignment="1" applyProtection="1">
      <alignment vertical="top" wrapText="1"/>
      <protection locked="0"/>
    </xf>
    <xf numFmtId="49" fontId="17" fillId="0" borderId="0" xfId="26" applyNumberFormat="1" applyFont="1" applyAlignment="1">
      <alignment vertical="center" wrapText="1"/>
    </xf>
    <xf numFmtId="49" fontId="17" fillId="0" borderId="25" xfId="26" applyNumberFormat="1" applyFont="1" applyBorder="1" applyAlignment="1">
      <alignment horizontal="left" vertical="center" wrapText="1"/>
    </xf>
    <xf numFmtId="0" fontId="14" fillId="0" borderId="25" xfId="26" applyBorder="1" applyAlignment="1">
      <alignment horizontal="left" vertical="center"/>
    </xf>
    <xf numFmtId="0" fontId="47" fillId="0" borderId="0" xfId="26" applyFont="1" applyAlignment="1" applyProtection="1">
      <alignment vertical="top" wrapText="1"/>
      <protection locked="0"/>
    </xf>
    <xf numFmtId="0" fontId="41" fillId="0" borderId="0" xfId="29" applyFont="1" applyAlignment="1">
      <alignment horizontal="right"/>
    </xf>
    <xf numFmtId="0" fontId="15" fillId="0" borderId="9" xfId="31" applyFont="1" applyBorder="1" applyAlignment="1">
      <alignment vertical="top" wrapText="1"/>
    </xf>
    <xf numFmtId="0" fontId="15" fillId="0" borderId="10" xfId="31" applyFont="1" applyBorder="1" applyAlignment="1">
      <alignment vertical="top" wrapText="1"/>
    </xf>
    <xf numFmtId="178" fontId="39" fillId="0" borderId="0" xfId="29" applyNumberFormat="1" applyFont="1" applyAlignment="1">
      <alignment horizontal="right" vertical="center" shrinkToFit="1"/>
    </xf>
    <xf numFmtId="0" fontId="39" fillId="0" borderId="0" xfId="29" applyFont="1" applyAlignment="1">
      <alignment horizontal="center" vertical="center" shrinkToFit="1"/>
    </xf>
    <xf numFmtId="0" fontId="39" fillId="0" borderId="19" xfId="29" applyFont="1" applyBorder="1" applyAlignment="1">
      <alignment vertical="center"/>
    </xf>
    <xf numFmtId="0" fontId="39" fillId="0" borderId="98" xfId="29" applyFont="1" applyBorder="1" applyAlignment="1">
      <alignment vertical="center"/>
    </xf>
    <xf numFmtId="0" fontId="39" fillId="0" borderId="23" xfId="29" applyFont="1" applyBorder="1" applyAlignment="1">
      <alignment vertical="center"/>
    </xf>
    <xf numFmtId="0" fontId="39" fillId="0" borderId="35" xfId="29" applyFont="1" applyBorder="1" applyAlignment="1">
      <alignment vertical="center"/>
    </xf>
    <xf numFmtId="0" fontId="41" fillId="0" borderId="0" xfId="29" applyFont="1" applyAlignment="1">
      <alignment vertical="center"/>
    </xf>
    <xf numFmtId="0" fontId="17" fillId="0" borderId="0" xfId="29" applyFont="1"/>
    <xf numFmtId="0" fontId="43" fillId="0" borderId="0" xfId="29" applyFont="1" applyAlignment="1">
      <alignment vertical="top" shrinkToFit="1"/>
    </xf>
    <xf numFmtId="0" fontId="43" fillId="0" borderId="0" xfId="29" applyFont="1" applyAlignment="1">
      <alignment vertical="top" wrapText="1"/>
    </xf>
    <xf numFmtId="0" fontId="41" fillId="0" borderId="0" xfId="29" applyFont="1" applyAlignment="1" applyProtection="1">
      <alignment vertical="top" wrapText="1"/>
      <protection locked="0"/>
    </xf>
    <xf numFmtId="0" fontId="169" fillId="0" borderId="0" xfId="29" applyFont="1" applyAlignment="1">
      <alignment vertical="center" wrapText="1"/>
    </xf>
    <xf numFmtId="0" fontId="145" fillId="0" borderId="0" xfId="28" applyFont="1" applyAlignment="1" applyProtection="1">
      <alignment horizontal="center" vertical="center"/>
    </xf>
    <xf numFmtId="0" fontId="15" fillId="0" borderId="0" xfId="20" applyFont="1">
      <alignment vertical="center"/>
    </xf>
    <xf numFmtId="0" fontId="39" fillId="0" borderId="0" xfId="0" applyFont="1" applyAlignment="1">
      <alignment vertical="top"/>
    </xf>
    <xf numFmtId="0" fontId="39" fillId="0" borderId="0" xfId="0" applyFont="1" applyAlignment="1">
      <alignment vertical="center" shrinkToFit="1"/>
    </xf>
    <xf numFmtId="0" fontId="41" fillId="0" borderId="0" xfId="0" applyFont="1" applyAlignment="1">
      <alignment vertical="center"/>
    </xf>
    <xf numFmtId="0" fontId="45" fillId="0" borderId="8" xfId="0" applyFont="1" applyBorder="1" applyAlignment="1">
      <alignment vertical="center"/>
    </xf>
    <xf numFmtId="0" fontId="39" fillId="0" borderId="9" xfId="0" applyFont="1" applyBorder="1" applyAlignment="1">
      <alignment vertical="center"/>
    </xf>
    <xf numFmtId="0" fontId="39" fillId="0" borderId="25" xfId="0" applyFont="1" applyBorder="1" applyAlignment="1">
      <alignment vertical="center"/>
    </xf>
    <xf numFmtId="0" fontId="45" fillId="0" borderId="13" xfId="0" applyFont="1" applyBorder="1" applyAlignment="1">
      <alignment vertical="center"/>
    </xf>
    <xf numFmtId="0" fontId="39" fillId="0" borderId="0" xfId="0" applyFont="1" applyAlignment="1">
      <alignment vertical="center"/>
    </xf>
    <xf numFmtId="0" fontId="41" fillId="0" borderId="0" xfId="0" applyFont="1" applyAlignment="1">
      <alignment vertical="center" wrapText="1"/>
    </xf>
    <xf numFmtId="0" fontId="39" fillId="0" borderId="25" xfId="0" applyFont="1" applyBorder="1" applyAlignment="1">
      <alignment vertical="center" wrapText="1"/>
    </xf>
    <xf numFmtId="0" fontId="39" fillId="0" borderId="31" xfId="0" applyFont="1" applyBorder="1" applyAlignment="1">
      <alignment vertical="center"/>
    </xf>
    <xf numFmtId="0" fontId="45" fillId="0" borderId="0" xfId="0" applyFont="1" applyAlignment="1">
      <alignment vertical="center"/>
    </xf>
    <xf numFmtId="0" fontId="45" fillId="0" borderId="31" xfId="0" applyFont="1" applyBorder="1" applyAlignment="1">
      <alignment vertical="center"/>
    </xf>
    <xf numFmtId="0" fontId="45" fillId="0" borderId="25" xfId="0" applyFont="1" applyBorder="1" applyAlignment="1">
      <alignment vertical="center"/>
    </xf>
    <xf numFmtId="0" fontId="45" fillId="0" borderId="2" xfId="0" applyFont="1" applyBorder="1" applyAlignment="1">
      <alignment vertical="center"/>
    </xf>
    <xf numFmtId="0" fontId="45" fillId="0" borderId="3" xfId="0" applyFont="1" applyBorder="1" applyAlignment="1">
      <alignment vertical="center"/>
    </xf>
    <xf numFmtId="0" fontId="75" fillId="8" borderId="1" xfId="0" applyFont="1" applyFill="1" applyBorder="1" applyAlignment="1" applyProtection="1">
      <alignment horizontal="center" vertical="center"/>
      <protection locked="0"/>
    </xf>
    <xf numFmtId="0" fontId="18" fillId="0" borderId="0" xfId="0" applyFont="1" applyAlignment="1">
      <alignment vertical="center"/>
    </xf>
    <xf numFmtId="0" fontId="60" fillId="0" borderId="0" xfId="0" applyFont="1" applyAlignment="1">
      <alignment vertical="center"/>
    </xf>
    <xf numFmtId="0" fontId="60" fillId="0" borderId="0" xfId="0" applyFont="1" applyAlignment="1">
      <alignment horizontal="left" vertical="center" indent="1"/>
    </xf>
    <xf numFmtId="0" fontId="60" fillId="0" borderId="0" xfId="0" applyFont="1" applyAlignment="1">
      <alignment horizontal="left" vertical="center"/>
    </xf>
    <xf numFmtId="0" fontId="40" fillId="0" borderId="0" xfId="0" applyFont="1" applyAlignment="1">
      <alignment vertical="center" wrapText="1"/>
    </xf>
    <xf numFmtId="0" fontId="41" fillId="0" borderId="31" xfId="0" applyFont="1" applyBorder="1" applyAlignment="1">
      <alignment vertical="center" shrinkToFit="1"/>
    </xf>
    <xf numFmtId="0" fontId="41" fillId="0" borderId="25" xfId="0" applyFont="1" applyBorder="1" applyAlignment="1">
      <alignment vertical="center" shrinkToFit="1"/>
    </xf>
    <xf numFmtId="0" fontId="41" fillId="0" borderId="33" xfId="0" applyFont="1" applyBorder="1" applyAlignment="1">
      <alignment vertical="center" shrinkToFit="1"/>
    </xf>
    <xf numFmtId="0" fontId="18" fillId="0" borderId="34" xfId="0" applyFont="1" applyBorder="1" applyAlignment="1">
      <alignment vertical="center"/>
    </xf>
    <xf numFmtId="0" fontId="41" fillId="0" borderId="35" xfId="0" applyFont="1" applyBorder="1" applyAlignment="1">
      <alignment vertical="center" shrinkToFit="1"/>
    </xf>
    <xf numFmtId="0" fontId="41" fillId="0" borderId="0" xfId="0" applyFont="1" applyAlignment="1">
      <alignment vertical="center" shrinkToFit="1"/>
    </xf>
    <xf numFmtId="0" fontId="17" fillId="0" borderId="31" xfId="0" applyFont="1" applyBorder="1" applyAlignment="1">
      <alignment vertical="center" shrinkToFit="1"/>
    </xf>
    <xf numFmtId="0" fontId="17" fillId="0" borderId="31" xfId="0" applyFont="1" applyBorder="1" applyAlignment="1">
      <alignment vertical="center"/>
    </xf>
    <xf numFmtId="0" fontId="17" fillId="0" borderId="0" xfId="0" applyFont="1" applyAlignment="1">
      <alignment vertical="center"/>
    </xf>
    <xf numFmtId="0" fontId="17" fillId="0" borderId="25" xfId="0" applyFont="1" applyBorder="1" applyAlignment="1">
      <alignment vertical="center" shrinkToFit="1"/>
    </xf>
    <xf numFmtId="0" fontId="69" fillId="0" borderId="0" xfId="0" applyFont="1" applyAlignment="1">
      <alignment vertical="center" wrapText="1"/>
    </xf>
    <xf numFmtId="0" fontId="39" fillId="0" borderId="3" xfId="0" applyFont="1" applyBorder="1" applyAlignment="1">
      <alignment vertical="center"/>
    </xf>
    <xf numFmtId="0" fontId="18" fillId="0" borderId="31" xfId="0" applyFont="1" applyBorder="1" applyAlignment="1">
      <alignment vertical="center"/>
    </xf>
    <xf numFmtId="0" fontId="47" fillId="0" borderId="83" xfId="0" applyFont="1" applyBorder="1" applyAlignment="1">
      <alignment vertical="center"/>
    </xf>
    <xf numFmtId="0" fontId="39" fillId="0" borderId="83" xfId="0" applyFont="1" applyBorder="1" applyAlignment="1">
      <alignment vertical="center"/>
    </xf>
    <xf numFmtId="0" fontId="41" fillId="0" borderId="0" xfId="0" applyFont="1" applyAlignment="1">
      <alignment horizontal="left" vertical="top" wrapText="1"/>
    </xf>
    <xf numFmtId="0" fontId="47" fillId="0" borderId="31" xfId="0" applyFont="1" applyBorder="1" applyAlignment="1">
      <alignment vertical="center"/>
    </xf>
    <xf numFmtId="0" fontId="39" fillId="0" borderId="25" xfId="0" applyFont="1" applyBorder="1" applyAlignment="1">
      <alignment horizontal="center" vertical="center"/>
    </xf>
    <xf numFmtId="0" fontId="25" fillId="0" borderId="0" xfId="0" applyFont="1" applyAlignment="1">
      <alignment vertical="top" wrapText="1"/>
    </xf>
    <xf numFmtId="0" fontId="45" fillId="0" borderId="33" xfId="0" applyFont="1" applyBorder="1" applyAlignment="1">
      <alignment vertical="center"/>
    </xf>
    <xf numFmtId="0" fontId="45" fillId="0" borderId="34" xfId="0" applyFont="1" applyBorder="1" applyAlignment="1">
      <alignment vertical="center"/>
    </xf>
    <xf numFmtId="0" fontId="45" fillId="0" borderId="35" xfId="0" applyFont="1" applyBorder="1" applyAlignment="1">
      <alignment vertical="center"/>
    </xf>
    <xf numFmtId="0" fontId="39" fillId="0" borderId="36" xfId="0" applyFont="1" applyBorder="1" applyAlignment="1">
      <alignment vertical="center"/>
    </xf>
    <xf numFmtId="0" fontId="45" fillId="0" borderId="20" xfId="0" applyFont="1" applyBorder="1" applyAlignment="1">
      <alignment vertical="center"/>
    </xf>
    <xf numFmtId="0" fontId="45" fillId="0" borderId="30" xfId="0" applyFont="1" applyBorder="1" applyAlignment="1">
      <alignment vertical="center"/>
    </xf>
    <xf numFmtId="0" fontId="39" fillId="0" borderId="31" xfId="0" applyFont="1" applyBorder="1" applyAlignment="1">
      <alignment vertical="center" wrapText="1"/>
    </xf>
    <xf numFmtId="0" fontId="39" fillId="0" borderId="25" xfId="0" applyFont="1" applyBorder="1" applyAlignment="1">
      <alignment vertical="center" wrapText="1" shrinkToFit="1"/>
    </xf>
    <xf numFmtId="0" fontId="39" fillId="0" borderId="31" xfId="0" applyFont="1" applyBorder="1" applyAlignment="1">
      <alignment vertical="center" wrapText="1" shrinkToFit="1"/>
    </xf>
    <xf numFmtId="0" fontId="39" fillId="0" borderId="0" xfId="0" applyFont="1" applyAlignment="1">
      <alignment vertical="center" wrapText="1" shrinkToFit="1"/>
    </xf>
    <xf numFmtId="0" fontId="41" fillId="0" borderId="0" xfId="0" applyFont="1" applyAlignment="1">
      <alignment vertical="top" wrapText="1" shrinkToFit="1"/>
    </xf>
    <xf numFmtId="0" fontId="41" fillId="0" borderId="0" xfId="0" applyFont="1" applyAlignment="1">
      <alignment vertical="center" wrapText="1" shrinkToFit="1"/>
    </xf>
    <xf numFmtId="0" fontId="40" fillId="0" borderId="0" xfId="0" applyFont="1" applyAlignment="1">
      <alignment horizontal="left" vertical="center" wrapText="1"/>
    </xf>
    <xf numFmtId="0" fontId="17" fillId="0" borderId="0" xfId="0" applyFont="1" applyAlignment="1">
      <alignment horizontal="left" vertical="center" wrapText="1"/>
    </xf>
    <xf numFmtId="0" fontId="42" fillId="0" borderId="0" xfId="0" applyFont="1" applyAlignment="1">
      <alignment vertical="center" wrapText="1"/>
    </xf>
    <xf numFmtId="0" fontId="39" fillId="0" borderId="25" xfId="0" applyFont="1" applyBorder="1" applyAlignment="1">
      <alignment vertical="center" shrinkToFit="1"/>
    </xf>
    <xf numFmtId="0" fontId="41" fillId="0" borderId="34" xfId="0" applyFont="1" applyBorder="1" applyAlignment="1">
      <alignment vertical="distributed" wrapText="1" shrinkToFit="1"/>
    </xf>
    <xf numFmtId="0" fontId="39" fillId="0" borderId="59" xfId="0" applyFont="1" applyBorder="1" applyAlignment="1">
      <alignment vertical="center"/>
    </xf>
    <xf numFmtId="0" fontId="39" fillId="0" borderId="60" xfId="0" applyFont="1" applyBorder="1" applyAlignment="1">
      <alignment vertical="center"/>
    </xf>
    <xf numFmtId="0" fontId="39" fillId="0" borderId="61" xfId="0" applyFont="1" applyBorder="1" applyAlignment="1">
      <alignment horizontal="right" vertical="center"/>
    </xf>
    <xf numFmtId="0" fontId="39" fillId="0" borderId="30" xfId="0" applyFont="1" applyBorder="1" applyAlignment="1">
      <alignment vertical="center"/>
    </xf>
    <xf numFmtId="0" fontId="41" fillId="0" borderId="25" xfId="0" applyFont="1" applyBorder="1" applyAlignment="1">
      <alignment horizontal="left" vertical="top"/>
    </xf>
    <xf numFmtId="0" fontId="39" fillId="0" borderId="0" xfId="0" applyFont="1" applyAlignment="1">
      <alignment horizontal="center" vertical="center" wrapText="1"/>
    </xf>
    <xf numFmtId="0" fontId="39" fillId="0" borderId="31" xfId="0" applyFont="1" applyBorder="1" applyAlignment="1">
      <alignment horizontal="left" vertical="center"/>
    </xf>
    <xf numFmtId="0" fontId="39" fillId="0" borderId="25" xfId="0" applyFont="1" applyBorder="1" applyAlignment="1">
      <alignment horizontal="left" vertical="center"/>
    </xf>
    <xf numFmtId="0" fontId="39" fillId="0" borderId="31" xfId="0" applyFont="1" applyBorder="1" applyAlignment="1">
      <alignment horizontal="center" vertical="center" wrapText="1"/>
    </xf>
    <xf numFmtId="0" fontId="39" fillId="0" borderId="20" xfId="0" applyFont="1" applyBorder="1" applyAlignment="1">
      <alignment vertical="center"/>
    </xf>
    <xf numFmtId="0" fontId="45" fillId="0" borderId="9" xfId="0" applyFont="1" applyBorder="1" applyAlignment="1">
      <alignment vertical="center"/>
    </xf>
    <xf numFmtId="0" fontId="41" fillId="0" borderId="31" xfId="0" applyFont="1" applyBorder="1" applyAlignment="1">
      <alignment horizontal="center" vertical="center" wrapText="1"/>
    </xf>
    <xf numFmtId="0" fontId="41" fillId="0" borderId="25" xfId="0" applyFont="1" applyBorder="1" applyAlignment="1">
      <alignment vertical="center"/>
    </xf>
    <xf numFmtId="0" fontId="41" fillId="0" borderId="31" xfId="0" applyFont="1" applyBorder="1" applyAlignment="1">
      <alignment horizontal="left" vertical="top"/>
    </xf>
    <xf numFmtId="0" fontId="39" fillId="0" borderId="25" xfId="0" applyFont="1" applyBorder="1" applyAlignment="1">
      <alignment vertical="top" shrinkToFit="1"/>
    </xf>
    <xf numFmtId="0" fontId="41" fillId="0" borderId="0" xfId="0" applyFont="1" applyAlignment="1">
      <alignment horizontal="center" vertical="center" wrapText="1"/>
    </xf>
    <xf numFmtId="0" fontId="45" fillId="0" borderId="32" xfId="0" applyFont="1" applyBorder="1" applyAlignment="1">
      <alignment vertical="center"/>
    </xf>
    <xf numFmtId="0" fontId="45" fillId="0" borderId="27" xfId="0" applyFont="1" applyBorder="1" applyAlignment="1">
      <alignment vertical="center"/>
    </xf>
    <xf numFmtId="0" fontId="41" fillId="0" borderId="29" xfId="0" applyFont="1" applyBorder="1" applyAlignment="1">
      <alignment vertical="center"/>
    </xf>
    <xf numFmtId="0" fontId="41" fillId="0" borderId="9" xfId="0" applyFont="1" applyBorder="1" applyAlignment="1">
      <alignment vertical="center"/>
    </xf>
    <xf numFmtId="0" fontId="39" fillId="0" borderId="23" xfId="0" applyFont="1" applyBorder="1" applyAlignment="1">
      <alignment horizontal="right" vertical="center"/>
    </xf>
    <xf numFmtId="0" fontId="39" fillId="0" borderId="31" xfId="0" applyFont="1" applyBorder="1" applyAlignment="1">
      <alignment horizontal="left" vertical="top"/>
    </xf>
    <xf numFmtId="0" fontId="39" fillId="0" borderId="0" xfId="0" applyFont="1" applyAlignment="1">
      <alignment horizontal="left" vertical="top"/>
    </xf>
    <xf numFmtId="0" fontId="41" fillId="0" borderId="0" xfId="0" applyFont="1" applyAlignment="1">
      <alignment horizontal="left" vertical="top"/>
    </xf>
    <xf numFmtId="0" fontId="40" fillId="0" borderId="0" xfId="0" applyFont="1" applyAlignment="1">
      <alignment horizontal="left" vertical="center"/>
    </xf>
    <xf numFmtId="0" fontId="39" fillId="0" borderId="25" xfId="0" applyFont="1" applyBorder="1" applyAlignment="1">
      <alignment vertical="top"/>
    </xf>
    <xf numFmtId="0" fontId="41" fillId="0" borderId="25" xfId="0" applyFont="1" applyBorder="1" applyAlignment="1">
      <alignment vertical="top" shrinkToFit="1"/>
    </xf>
    <xf numFmtId="0" fontId="57" fillId="0" borderId="25" xfId="0" applyFont="1" applyBorder="1" applyAlignment="1">
      <alignment vertical="center" shrinkToFit="1"/>
    </xf>
    <xf numFmtId="0" fontId="41" fillId="0" borderId="0" xfId="0" applyFont="1" applyAlignment="1">
      <alignment vertical="top"/>
    </xf>
    <xf numFmtId="0" fontId="41" fillId="0" borderId="0" xfId="0" applyFont="1" applyAlignment="1">
      <alignment vertical="top" shrinkToFit="1"/>
    </xf>
    <xf numFmtId="0" fontId="41" fillId="0" borderId="0" xfId="0" applyFont="1" applyAlignment="1">
      <alignment horizontal="left" vertical="center"/>
    </xf>
    <xf numFmtId="0" fontId="39" fillId="0" borderId="35" xfId="0" applyFont="1" applyBorder="1" applyAlignment="1">
      <alignment vertical="center"/>
    </xf>
    <xf numFmtId="0" fontId="33" fillId="0" borderId="0" xfId="0" applyFont="1" applyAlignment="1">
      <alignment vertical="center"/>
    </xf>
    <xf numFmtId="0" fontId="41" fillId="0" borderId="31" xfId="0" applyFont="1" applyBorder="1" applyAlignment="1">
      <alignment vertical="top" wrapText="1"/>
    </xf>
    <xf numFmtId="0" fontId="41" fillId="0" borderId="25" xfId="0" applyFont="1" applyBorder="1" applyAlignment="1">
      <alignment vertical="top" wrapText="1"/>
    </xf>
    <xf numFmtId="0" fontId="39" fillId="0" borderId="0" xfId="0" applyFont="1" applyAlignment="1">
      <alignment horizontal="left" vertical="center"/>
    </xf>
    <xf numFmtId="0" fontId="39" fillId="0" borderId="31" xfId="0" applyFont="1" applyBorder="1" applyAlignment="1">
      <alignment vertical="top"/>
    </xf>
    <xf numFmtId="0" fontId="39" fillId="0" borderId="31" xfId="0" applyFont="1" applyBorder="1" applyAlignment="1">
      <alignment vertical="center" shrinkToFit="1"/>
    </xf>
    <xf numFmtId="0" fontId="41" fillId="0" borderId="31" xfId="0" applyFont="1" applyBorder="1" applyAlignment="1">
      <alignment vertical="top"/>
    </xf>
    <xf numFmtId="0" fontId="41" fillId="0" borderId="25" xfId="0" applyFont="1" applyBorder="1" applyAlignment="1">
      <alignment vertical="top"/>
    </xf>
    <xf numFmtId="0" fontId="47" fillId="0" borderId="0" xfId="0" applyFont="1" applyAlignment="1">
      <alignment vertical="center" shrinkToFit="1"/>
    </xf>
    <xf numFmtId="0" fontId="47" fillId="0" borderId="0" xfId="0" applyFont="1" applyAlignment="1">
      <alignment horizontal="center" vertical="center" shrinkToFit="1"/>
    </xf>
    <xf numFmtId="0" fontId="18" fillId="0" borderId="33" xfId="0" applyFont="1" applyBorder="1" applyAlignment="1">
      <alignment vertical="center"/>
    </xf>
    <xf numFmtId="0" fontId="18" fillId="0" borderId="35" xfId="0" applyFont="1" applyBorder="1" applyAlignment="1">
      <alignment vertical="center"/>
    </xf>
    <xf numFmtId="0" fontId="18" fillId="0" borderId="25" xfId="0" applyFont="1" applyBorder="1" applyAlignment="1">
      <alignment vertical="center"/>
    </xf>
    <xf numFmtId="0" fontId="43" fillId="0" borderId="31" xfId="0" applyFont="1" applyBorder="1" applyAlignment="1">
      <alignment vertical="top" wrapText="1"/>
    </xf>
    <xf numFmtId="0" fontId="43" fillId="0" borderId="25" xfId="0" applyFont="1" applyBorder="1" applyAlignment="1">
      <alignment vertical="top" wrapText="1"/>
    </xf>
    <xf numFmtId="0" fontId="39" fillId="0" borderId="0" xfId="0" applyFont="1" applyAlignment="1">
      <alignment horizontal="left" vertical="top" wrapText="1"/>
    </xf>
    <xf numFmtId="0" fontId="45" fillId="0" borderId="274" xfId="0" applyFont="1" applyBorder="1" applyAlignment="1">
      <alignment vertical="center"/>
    </xf>
    <xf numFmtId="0" fontId="43" fillId="0" borderId="33" xfId="0" applyFont="1" applyBorder="1" applyAlignment="1">
      <alignment vertical="top" wrapText="1"/>
    </xf>
    <xf numFmtId="0" fontId="41" fillId="0" borderId="34" xfId="0" applyFont="1" applyBorder="1" applyAlignment="1">
      <alignment horizontal="left" vertical="top" wrapText="1"/>
    </xf>
    <xf numFmtId="0" fontId="39" fillId="0" borderId="34" xfId="0" applyFont="1" applyBorder="1" applyAlignment="1">
      <alignment vertical="top" wrapText="1" shrinkToFit="1"/>
    </xf>
    <xf numFmtId="0" fontId="43" fillId="0" borderId="35" xfId="0" applyFont="1" applyBorder="1" applyAlignment="1">
      <alignment vertical="top" wrapText="1"/>
    </xf>
    <xf numFmtId="0" fontId="60" fillId="0" borderId="278" xfId="0" applyFont="1" applyBorder="1" applyAlignment="1">
      <alignment vertical="center"/>
    </xf>
    <xf numFmtId="0" fontId="39" fillId="0" borderId="29" xfId="0" applyFont="1" applyBorder="1" applyAlignment="1">
      <alignment vertical="top" wrapText="1"/>
    </xf>
    <xf numFmtId="0" fontId="39" fillId="0" borderId="31" xfId="0" applyFont="1" applyBorder="1" applyAlignment="1">
      <alignment horizontal="left" vertical="top" wrapText="1"/>
    </xf>
    <xf numFmtId="0" fontId="39" fillId="0" borderId="25" xfId="0" applyFont="1" applyBorder="1" applyAlignment="1">
      <alignment horizontal="left" vertical="top" wrapText="1"/>
    </xf>
    <xf numFmtId="0" fontId="39" fillId="0" borderId="31" xfId="0" applyFont="1" applyBorder="1" applyAlignment="1">
      <alignment vertical="top" wrapText="1"/>
    </xf>
    <xf numFmtId="0" fontId="39" fillId="0" borderId="25" xfId="0" applyFont="1" applyBorder="1" applyAlignment="1">
      <alignment vertical="top" wrapText="1"/>
    </xf>
    <xf numFmtId="0" fontId="39" fillId="0" borderId="0" xfId="0" applyFont="1" applyAlignment="1">
      <alignment horizontal="center" vertical="top" shrinkToFit="1"/>
    </xf>
    <xf numFmtId="0" fontId="39" fillId="0" borderId="0" xfId="0" applyFont="1" applyAlignment="1">
      <alignment horizontal="center" vertical="center" shrinkToFit="1"/>
    </xf>
    <xf numFmtId="181" fontId="39" fillId="0" borderId="0" xfId="0" applyNumberFormat="1" applyFont="1" applyAlignment="1">
      <alignment horizontal="center" vertical="center" shrinkToFit="1"/>
    </xf>
    <xf numFmtId="0" fontId="18" fillId="0" borderId="0" xfId="0" applyFont="1" applyAlignment="1">
      <alignment horizontal="center" vertical="center"/>
    </xf>
    <xf numFmtId="0" fontId="41" fillId="0" borderId="33" xfId="0" applyFont="1" applyBorder="1" applyAlignment="1">
      <alignment vertical="top"/>
    </xf>
    <xf numFmtId="0" fontId="41" fillId="0" borderId="35" xfId="0" applyFont="1" applyBorder="1" applyAlignment="1">
      <alignment vertical="top"/>
    </xf>
    <xf numFmtId="0" fontId="47" fillId="0" borderId="0" xfId="0" applyFont="1" applyAlignment="1">
      <alignment vertical="center"/>
    </xf>
    <xf numFmtId="0" fontId="47" fillId="0" borderId="78" xfId="0" applyFont="1" applyBorder="1" applyAlignment="1">
      <alignment vertical="center"/>
    </xf>
    <xf numFmtId="4" fontId="39" fillId="0" borderId="25" xfId="0" applyNumberFormat="1" applyFont="1" applyBorder="1" applyAlignment="1">
      <alignment vertical="center"/>
    </xf>
    <xf numFmtId="0" fontId="39" fillId="0" borderId="0" xfId="0" applyFont="1" applyAlignment="1">
      <alignment horizontal="right" vertical="center" shrinkToFit="1"/>
    </xf>
    <xf numFmtId="0" fontId="39" fillId="0" borderId="0" xfId="0" applyFont="1" applyAlignment="1">
      <alignment horizontal="center" vertical="center"/>
    </xf>
    <xf numFmtId="0" fontId="43" fillId="0" borderId="31" xfId="0" applyFont="1" applyBorder="1" applyAlignment="1">
      <alignment vertical="center" wrapText="1"/>
    </xf>
    <xf numFmtId="0" fontId="39" fillId="6" borderId="0" xfId="0" applyFont="1" applyFill="1" applyAlignment="1">
      <alignment vertical="center"/>
    </xf>
    <xf numFmtId="0" fontId="43" fillId="0" borderId="25" xfId="0" applyFont="1" applyBorder="1" applyAlignment="1">
      <alignment vertical="center" wrapText="1"/>
    </xf>
    <xf numFmtId="4" fontId="39" fillId="0" borderId="0" xfId="0" applyNumberFormat="1" applyFont="1" applyAlignment="1">
      <alignment vertical="center"/>
    </xf>
    <xf numFmtId="0" fontId="39" fillId="0" borderId="0" xfId="0" applyFont="1" applyAlignment="1">
      <alignment horizontal="right" vertical="center"/>
    </xf>
    <xf numFmtId="0" fontId="47" fillId="0" borderId="31" xfId="0" applyFont="1" applyBorder="1" applyAlignment="1">
      <alignment horizontal="center" vertical="center"/>
    </xf>
    <xf numFmtId="3" fontId="39" fillId="0" borderId="0" xfId="1" applyNumberFormat="1" applyFont="1" applyFill="1" applyBorder="1" applyAlignment="1" applyProtection="1">
      <alignment vertical="center"/>
    </xf>
    <xf numFmtId="0" fontId="40" fillId="0" borderId="0" xfId="0" applyFont="1" applyAlignment="1">
      <alignment horizontal="center" vertical="center" wrapText="1"/>
    </xf>
    <xf numFmtId="0" fontId="41" fillId="0" borderId="31" xfId="0" applyFont="1" applyBorder="1" applyAlignment="1">
      <alignment vertical="center"/>
    </xf>
    <xf numFmtId="0" fontId="41" fillId="0" borderId="0" xfId="0" applyFont="1" applyAlignment="1">
      <alignment horizontal="center" vertical="center" shrinkToFit="1"/>
    </xf>
    <xf numFmtId="0" fontId="57" fillId="0" borderId="25" xfId="0" applyFont="1" applyBorder="1" applyAlignment="1">
      <alignment vertical="center" wrapText="1"/>
    </xf>
    <xf numFmtId="0" fontId="43" fillId="0" borderId="0" xfId="0" applyFont="1" applyAlignment="1">
      <alignment vertical="top" wrapText="1"/>
    </xf>
    <xf numFmtId="0" fontId="45" fillId="0" borderId="275" xfId="0" applyFont="1" applyBorder="1" applyAlignment="1">
      <alignment vertical="center"/>
    </xf>
    <xf numFmtId="0" fontId="39" fillId="0" borderId="33" xfId="0" applyFont="1" applyBorder="1" applyAlignment="1">
      <alignment vertical="center"/>
    </xf>
    <xf numFmtId="0" fontId="57" fillId="0" borderId="34" xfId="0" applyFont="1" applyBorder="1" applyAlignment="1">
      <alignment vertical="top" wrapText="1"/>
    </xf>
    <xf numFmtId="0" fontId="41" fillId="0" borderId="34" xfId="0" applyFont="1" applyBorder="1" applyAlignment="1">
      <alignment vertical="top"/>
    </xf>
    <xf numFmtId="0" fontId="25" fillId="0" borderId="0" xfId="0" applyFont="1" applyAlignment="1">
      <alignment vertical="center"/>
    </xf>
    <xf numFmtId="0" fontId="39" fillId="0" borderId="97" xfId="0" applyFont="1" applyBorder="1" applyAlignment="1">
      <alignment vertical="center"/>
    </xf>
    <xf numFmtId="0" fontId="39" fillId="0" borderId="19" xfId="0" applyFont="1" applyBorder="1" applyAlignment="1">
      <alignment vertical="center"/>
    </xf>
    <xf numFmtId="0" fontId="39" fillId="0" borderId="20" xfId="0" applyFont="1" applyBorder="1" applyAlignment="1">
      <alignment horizontal="center" vertical="center"/>
    </xf>
    <xf numFmtId="0" fontId="39" fillId="0" borderId="30" xfId="0" applyFont="1" applyBorder="1" applyAlignment="1">
      <alignment horizontal="center" vertical="center"/>
    </xf>
    <xf numFmtId="0" fontId="39" fillId="0" borderId="0" xfId="0" applyFont="1" applyAlignment="1">
      <alignment vertical="top" wrapText="1"/>
    </xf>
    <xf numFmtId="0" fontId="45" fillId="0" borderId="0" xfId="0" applyFont="1" applyAlignment="1">
      <alignment vertical="top" wrapText="1"/>
    </xf>
    <xf numFmtId="0" fontId="39" fillId="0" borderId="29" xfId="0" applyFont="1" applyBorder="1" applyAlignment="1">
      <alignment vertical="center"/>
    </xf>
    <xf numFmtId="0" fontId="39" fillId="0" borderId="23" xfId="0" applyFont="1" applyBorder="1" applyAlignment="1">
      <alignment vertical="center"/>
    </xf>
    <xf numFmtId="0" fontId="39" fillId="0" borderId="32" xfId="0" applyFont="1" applyBorder="1" applyAlignment="1">
      <alignment vertical="top"/>
    </xf>
    <xf numFmtId="0" fontId="39" fillId="0" borderId="3" xfId="0" applyFont="1" applyBorder="1" applyAlignment="1">
      <alignment vertical="top"/>
    </xf>
    <xf numFmtId="0" fontId="39" fillId="0" borderId="27" xfId="0" applyFont="1" applyBorder="1" applyAlignment="1">
      <alignment vertical="top"/>
    </xf>
    <xf numFmtId="0" fontId="39" fillId="0" borderId="9" xfId="0" applyFont="1" applyBorder="1" applyAlignment="1">
      <alignment horizontal="left" vertical="top"/>
    </xf>
    <xf numFmtId="0" fontId="15" fillId="0" borderId="25" xfId="0" applyFont="1" applyBorder="1" applyAlignment="1">
      <alignment vertical="center"/>
    </xf>
    <xf numFmtId="0" fontId="43" fillId="0" borderId="36" xfId="0" applyFont="1" applyBorder="1" applyAlignment="1">
      <alignment vertical="top" wrapText="1"/>
    </xf>
    <xf numFmtId="0" fontId="43" fillId="0" borderId="30" xfId="0" applyFont="1" applyBorder="1" applyAlignment="1">
      <alignment vertical="top"/>
    </xf>
    <xf numFmtId="0" fontId="43" fillId="0" borderId="31" xfId="0" applyFont="1" applyBorder="1" applyAlignment="1">
      <alignment vertical="top"/>
    </xf>
    <xf numFmtId="38" fontId="41" fillId="0" borderId="0" xfId="0" applyNumberFormat="1" applyFont="1" applyAlignment="1">
      <alignment wrapText="1"/>
    </xf>
    <xf numFmtId="38" fontId="41" fillId="0" borderId="25" xfId="0" applyNumberFormat="1" applyFont="1" applyBorder="1" applyAlignment="1">
      <alignment wrapText="1"/>
    </xf>
    <xf numFmtId="0" fontId="41" fillId="0" borderId="25" xfId="0" applyFont="1" applyBorder="1" applyAlignment="1">
      <alignment vertical="top" wrapText="1" shrinkToFit="1"/>
    </xf>
    <xf numFmtId="0" fontId="43" fillId="0" borderId="25" xfId="0" applyFont="1" applyBorder="1" applyAlignment="1">
      <alignment vertical="top"/>
    </xf>
    <xf numFmtId="0" fontId="43" fillId="0" borderId="33" xfId="0" applyFont="1" applyBorder="1" applyAlignment="1">
      <alignment vertical="top"/>
    </xf>
    <xf numFmtId="0" fontId="43" fillId="0" borderId="34" xfId="0" applyFont="1" applyBorder="1" applyAlignment="1">
      <alignment vertical="top"/>
    </xf>
    <xf numFmtId="0" fontId="43" fillId="0" borderId="35" xfId="0" applyFont="1" applyBorder="1" applyAlignment="1">
      <alignment vertical="top"/>
    </xf>
    <xf numFmtId="0" fontId="47" fillId="0" borderId="31" xfId="0" applyFont="1" applyBorder="1" applyAlignment="1">
      <alignment horizontal="left" vertical="center" shrinkToFit="1"/>
    </xf>
    <xf numFmtId="0" fontId="47" fillId="0" borderId="0" xfId="0" applyFont="1" applyAlignment="1">
      <alignment horizontal="left" vertical="center" shrinkToFit="1"/>
    </xf>
    <xf numFmtId="0" fontId="45" fillId="0" borderId="29" xfId="0" applyFont="1" applyBorder="1" applyAlignment="1">
      <alignment vertical="center"/>
    </xf>
    <xf numFmtId="0" fontId="45" fillId="0" borderId="23" xfId="0" applyFont="1" applyBorder="1" applyAlignment="1">
      <alignment vertical="center"/>
    </xf>
    <xf numFmtId="0" fontId="39" fillId="0" borderId="31" xfId="0" applyFont="1" applyBorder="1" applyAlignment="1">
      <alignment horizontal="left" vertical="center" shrinkToFit="1"/>
    </xf>
    <xf numFmtId="0" fontId="39" fillId="0" borderId="0" xfId="0" applyFont="1" applyAlignment="1">
      <alignment horizontal="left" vertical="center" shrinkToFit="1"/>
    </xf>
    <xf numFmtId="0" fontId="41" fillId="0" borderId="25" xfId="0" applyFont="1" applyBorder="1" applyAlignment="1">
      <alignment horizontal="left" vertical="center"/>
    </xf>
    <xf numFmtId="178" fontId="49" fillId="0" borderId="0" xfId="0" applyNumberFormat="1" applyFont="1" applyAlignment="1">
      <alignment vertical="center"/>
    </xf>
    <xf numFmtId="0" fontId="43" fillId="0" borderId="0" xfId="0" applyFont="1" applyAlignment="1">
      <alignment vertical="top"/>
    </xf>
    <xf numFmtId="178" fontId="49" fillId="0" borderId="0" xfId="0" applyNumberFormat="1" applyFont="1" applyAlignment="1">
      <alignment horizontal="center" vertical="center"/>
    </xf>
    <xf numFmtId="0" fontId="41" fillId="0" borderId="34" xfId="0" applyFont="1" applyBorder="1" applyAlignment="1">
      <alignment horizontal="center" vertical="center" shrinkToFit="1"/>
    </xf>
    <xf numFmtId="178" fontId="49" fillId="0" borderId="34" xfId="0" applyNumberFormat="1" applyFont="1" applyBorder="1" applyAlignment="1">
      <alignment horizontal="center" vertical="center"/>
    </xf>
    <xf numFmtId="0" fontId="43" fillId="0" borderId="34" xfId="0" applyFont="1" applyBorder="1" applyAlignment="1">
      <alignment vertical="top" wrapText="1"/>
    </xf>
    <xf numFmtId="0" fontId="41" fillId="0" borderId="34" xfId="0" applyFont="1" applyBorder="1" applyAlignment="1">
      <alignment horizontal="left" vertical="center"/>
    </xf>
    <xf numFmtId="0" fontId="41" fillId="0" borderId="35" xfId="0" applyFont="1" applyBorder="1" applyAlignment="1">
      <alignment horizontal="left" vertical="center"/>
    </xf>
    <xf numFmtId="0" fontId="60" fillId="0" borderId="260" xfId="0" applyFont="1" applyBorder="1" applyAlignment="1">
      <alignment vertical="center"/>
    </xf>
    <xf numFmtId="0" fontId="41" fillId="0" borderId="0" xfId="0" applyFont="1" applyAlignment="1">
      <alignment horizontal="center" vertical="center" wrapText="1" shrinkToFit="1"/>
    </xf>
    <xf numFmtId="0" fontId="41" fillId="0" borderId="0" xfId="0" applyFont="1" applyAlignment="1">
      <alignment horizontal="left" vertical="center" wrapText="1" shrinkToFit="1"/>
    </xf>
    <xf numFmtId="0" fontId="45" fillId="0" borderId="0" xfId="0" applyFont="1" applyAlignment="1">
      <alignment horizontal="center" vertical="center" shrinkToFit="1"/>
    </xf>
    <xf numFmtId="0" fontId="57" fillId="0" borderId="0" xfId="0" applyFont="1" applyAlignment="1">
      <alignment horizontal="center" vertical="top" shrinkToFit="1"/>
    </xf>
    <xf numFmtId="0" fontId="57" fillId="0" borderId="0" xfId="0" applyFont="1" applyAlignment="1">
      <alignment horizontal="center" vertical="top" wrapText="1" shrinkToFit="1"/>
    </xf>
    <xf numFmtId="0" fontId="57" fillId="0" borderId="0" xfId="0" applyFont="1" applyAlignment="1">
      <alignment horizontal="center" vertical="center" shrinkToFit="1"/>
    </xf>
    <xf numFmtId="0" fontId="41" fillId="0" borderId="34" xfId="0" applyFont="1" applyBorder="1" applyAlignment="1">
      <alignment horizontal="left" vertical="center" wrapText="1" shrinkToFit="1"/>
    </xf>
    <xf numFmtId="0" fontId="39" fillId="0" borderId="34" xfId="0" applyFont="1" applyBorder="1" applyAlignment="1">
      <alignment horizontal="center" vertical="center"/>
    </xf>
    <xf numFmtId="0" fontId="45" fillId="0" borderId="34" xfId="0" applyFont="1" applyBorder="1" applyAlignment="1">
      <alignment horizontal="center" vertical="center" shrinkToFit="1"/>
    </xf>
    <xf numFmtId="0" fontId="57" fillId="0" borderId="34" xfId="0" applyFont="1" applyBorder="1" applyAlignment="1">
      <alignment horizontal="center" vertical="top" shrinkToFit="1"/>
    </xf>
    <xf numFmtId="0" fontId="57" fillId="0" borderId="34" xfId="0" applyFont="1" applyBorder="1" applyAlignment="1">
      <alignment horizontal="center" vertical="top" wrapText="1" shrinkToFit="1"/>
    </xf>
    <xf numFmtId="0" fontId="57" fillId="0" borderId="34" xfId="0" applyFont="1" applyBorder="1" applyAlignment="1">
      <alignment horizontal="center" vertical="center" shrinkToFit="1"/>
    </xf>
    <xf numFmtId="0" fontId="43" fillId="0" borderId="20" xfId="0" applyFont="1" applyBorder="1" applyAlignment="1">
      <alignment vertical="top" wrapText="1"/>
    </xf>
    <xf numFmtId="0" fontId="41" fillId="0" borderId="20" xfId="0" applyFont="1" applyBorder="1" applyAlignment="1">
      <alignment horizontal="left" vertical="center"/>
    </xf>
    <xf numFmtId="0" fontId="41" fillId="0" borderId="30" xfId="0" applyFont="1" applyBorder="1" applyAlignment="1">
      <alignment horizontal="left" vertical="center"/>
    </xf>
    <xf numFmtId="184" fontId="41" fillId="0" borderId="0" xfId="0" applyNumberFormat="1" applyFont="1" applyAlignment="1">
      <alignment horizontal="center" vertical="center"/>
    </xf>
    <xf numFmtId="0" fontId="41" fillId="0" borderId="34" xfId="0" applyFont="1" applyBorder="1" applyAlignment="1">
      <alignment vertical="center" shrinkToFit="1"/>
    </xf>
    <xf numFmtId="0" fontId="41" fillId="0" borderId="34" xfId="0" applyFont="1" applyBorder="1" applyAlignment="1">
      <alignment horizontal="center" vertical="center"/>
    </xf>
    <xf numFmtId="184" fontId="41" fillId="0" borderId="34" xfId="0" applyNumberFormat="1" applyFont="1" applyBorder="1" applyAlignment="1">
      <alignment horizontal="center" vertical="center"/>
    </xf>
    <xf numFmtId="182" fontId="41" fillId="0" borderId="34" xfId="0" applyNumberFormat="1" applyFont="1" applyBorder="1" applyAlignment="1">
      <alignment horizontal="center" vertical="center"/>
    </xf>
    <xf numFmtId="0" fontId="39" fillId="0" borderId="34" xfId="0" applyFont="1" applyBorder="1" applyAlignment="1">
      <alignment vertical="center" shrinkToFit="1"/>
    </xf>
    <xf numFmtId="0" fontId="45" fillId="0" borderId="107" xfId="0" applyFont="1" applyBorder="1" applyAlignment="1">
      <alignment vertical="center"/>
    </xf>
    <xf numFmtId="0" fontId="42" fillId="0" borderId="0" xfId="0" applyFont="1" applyAlignment="1">
      <alignment vertical="center"/>
    </xf>
    <xf numFmtId="0" fontId="25" fillId="0" borderId="0" xfId="0" applyFont="1" applyAlignment="1">
      <alignment vertical="center" wrapText="1"/>
    </xf>
    <xf numFmtId="0" fontId="57" fillId="0" borderId="0" xfId="0" applyFont="1" applyAlignment="1">
      <alignment horizontal="right" vertical="center" shrinkToFit="1"/>
    </xf>
    <xf numFmtId="0" fontId="39" fillId="0" borderId="3" xfId="0" applyFont="1" applyBorder="1" applyAlignment="1">
      <alignment horizontal="center" vertical="center"/>
    </xf>
    <xf numFmtId="0" fontId="47" fillId="0" borderId="31" xfId="0" applyFont="1" applyBorder="1" applyAlignment="1">
      <alignment vertical="top" wrapText="1"/>
    </xf>
    <xf numFmtId="0" fontId="47" fillId="0" borderId="25" xfId="0" applyFont="1" applyBorder="1" applyAlignment="1">
      <alignment vertical="top" wrapText="1"/>
    </xf>
    <xf numFmtId="0" fontId="47" fillId="0" borderId="31" xfId="0" applyFont="1" applyBorder="1" applyAlignment="1">
      <alignment vertical="center" wrapText="1"/>
    </xf>
    <xf numFmtId="0" fontId="41" fillId="0" borderId="25" xfId="0" applyFont="1" applyBorder="1" applyAlignment="1">
      <alignment vertical="center" wrapText="1" shrinkToFit="1"/>
    </xf>
    <xf numFmtId="0" fontId="25" fillId="0" borderId="304" xfId="0" applyFont="1" applyBorder="1" applyAlignment="1">
      <alignment vertical="top" wrapText="1"/>
    </xf>
    <xf numFmtId="0" fontId="39" fillId="0" borderId="275" xfId="0" applyFont="1" applyBorder="1" applyAlignment="1">
      <alignment vertical="center"/>
    </xf>
    <xf numFmtId="0" fontId="41" fillId="0" borderId="25" xfId="0" applyFont="1" applyBorder="1" applyAlignment="1">
      <alignment vertical="center" wrapText="1"/>
    </xf>
    <xf numFmtId="0" fontId="45" fillId="0" borderId="308" xfId="0" applyFont="1" applyBorder="1" applyAlignment="1">
      <alignment vertical="center"/>
    </xf>
    <xf numFmtId="0" fontId="47" fillId="0" borderId="31" xfId="0" applyFont="1" applyBorder="1" applyAlignment="1">
      <alignment vertical="top"/>
    </xf>
    <xf numFmtId="38" fontId="32" fillId="5" borderId="11" xfId="23" applyFont="1" applyFill="1" applyBorder="1" applyAlignment="1" applyProtection="1">
      <alignment vertical="center" shrinkToFit="1"/>
      <protection locked="0"/>
    </xf>
    <xf numFmtId="0" fontId="32" fillId="0" borderId="11" xfId="23" applyNumberFormat="1" applyFont="1" applyBorder="1" applyAlignment="1" applyProtection="1">
      <alignment horizontal="center" vertical="center" shrinkToFit="1"/>
      <protection locked="0"/>
    </xf>
    <xf numFmtId="49" fontId="32" fillId="0" borderId="10" xfId="22" quotePrefix="1" applyNumberFormat="1" applyFont="1" applyBorder="1" applyAlignment="1" applyProtection="1">
      <alignment horizontal="center" vertical="center" shrinkToFit="1"/>
      <protection locked="0"/>
    </xf>
    <xf numFmtId="0" fontId="25" fillId="5" borderId="10" xfId="22" applyFont="1" applyFill="1" applyBorder="1" applyAlignment="1" applyProtection="1">
      <alignment horizontal="center" vertical="center"/>
      <protection locked="0"/>
    </xf>
    <xf numFmtId="0" fontId="25" fillId="5" borderId="11" xfId="22" applyFont="1" applyFill="1" applyBorder="1" applyAlignment="1" applyProtection="1">
      <alignment horizontal="center" vertical="center"/>
      <protection locked="0"/>
    </xf>
    <xf numFmtId="38" fontId="32" fillId="0" borderId="0" xfId="23" applyFont="1" applyFill="1" applyBorder="1" applyAlignment="1" applyProtection="1">
      <alignment vertical="center" shrinkToFit="1"/>
      <protection locked="0"/>
    </xf>
    <xf numFmtId="38" fontId="32" fillId="0" borderId="0" xfId="23" applyFont="1" applyFill="1" applyBorder="1" applyAlignment="1" applyProtection="1">
      <alignment horizontal="right" vertical="center" shrinkToFit="1"/>
      <protection locked="0"/>
    </xf>
    <xf numFmtId="0" fontId="33" fillId="5" borderId="88" xfId="22" applyFont="1" applyFill="1" applyBorder="1" applyAlignment="1" applyProtection="1">
      <alignment horizontal="center" vertical="center"/>
      <protection locked="0"/>
    </xf>
    <xf numFmtId="0" fontId="25" fillId="5" borderId="81" xfId="22" applyFont="1" applyFill="1" applyBorder="1" applyAlignment="1" applyProtection="1">
      <alignment horizontal="center" vertical="center"/>
      <protection locked="0"/>
    </xf>
    <xf numFmtId="0" fontId="33" fillId="5" borderId="81" xfId="22" applyFont="1" applyFill="1" applyBorder="1" applyAlignment="1" applyProtection="1">
      <alignment horizontal="center" vertical="center"/>
      <protection locked="0"/>
    </xf>
    <xf numFmtId="0" fontId="33" fillId="5" borderId="82" xfId="22" applyFont="1" applyFill="1" applyBorder="1" applyAlignment="1" applyProtection="1">
      <alignment horizontal="center" vertical="center"/>
      <protection locked="0"/>
    </xf>
    <xf numFmtId="0" fontId="31" fillId="0" borderId="0" xfId="22" applyFont="1" applyAlignment="1" applyProtection="1">
      <alignment horizontal="left" vertical="center"/>
      <protection locked="0"/>
    </xf>
    <xf numFmtId="0" fontId="33" fillId="0" borderId="0" xfId="22" applyFont="1" applyAlignment="1" applyProtection="1">
      <alignment horizontal="center" vertical="center"/>
      <protection locked="0"/>
    </xf>
    <xf numFmtId="0" fontId="36" fillId="6" borderId="0" xfId="0" applyFont="1" applyFill="1" applyAlignment="1">
      <alignment horizontal="center" vertical="center"/>
    </xf>
    <xf numFmtId="0" fontId="37" fillId="0" borderId="0" xfId="22" applyFont="1" applyAlignment="1">
      <alignment horizontal="center" vertical="center"/>
    </xf>
    <xf numFmtId="0" fontId="18" fillId="3" borderId="17" xfId="43" applyNumberFormat="1" applyFont="1" applyFill="1" applyBorder="1" applyAlignment="1" applyProtection="1">
      <alignment horizontal="center" vertical="center" shrinkToFit="1"/>
    </xf>
    <xf numFmtId="0" fontId="142" fillId="0" borderId="0" xfId="28" applyFont="1" applyAlignment="1">
      <alignment vertical="center"/>
    </xf>
    <xf numFmtId="0" fontId="133" fillId="0" borderId="0" xfId="22" applyFont="1" applyAlignment="1" applyProtection="1">
      <alignment horizontal="left" vertical="center"/>
      <protection locked="0"/>
    </xf>
    <xf numFmtId="0" fontId="26" fillId="0" borderId="0" xfId="22" applyFont="1" applyAlignment="1" applyProtection="1">
      <protection locked="0"/>
    </xf>
    <xf numFmtId="38" fontId="29" fillId="0" borderId="1" xfId="43" applyFont="1" applyBorder="1" applyAlignment="1" applyProtection="1">
      <alignment horizontal="center" vertical="center" shrinkToFit="1"/>
    </xf>
    <xf numFmtId="38" fontId="29" fillId="0" borderId="1" xfId="23" applyFont="1" applyBorder="1" applyAlignment="1" applyProtection="1">
      <alignment horizontal="center" vertical="center" shrinkToFit="1"/>
      <protection locked="0"/>
    </xf>
    <xf numFmtId="0" fontId="31" fillId="0" borderId="14" xfId="22" applyFont="1" applyBorder="1" applyAlignment="1">
      <alignment horizontal="center" vertical="center"/>
    </xf>
    <xf numFmtId="0" fontId="31" fillId="0" borderId="24" xfId="22" applyFont="1" applyBorder="1" applyAlignment="1">
      <alignment horizontal="center" vertical="center"/>
    </xf>
    <xf numFmtId="0" fontId="31" fillId="0" borderId="166" xfId="22" applyFont="1" applyBorder="1" applyAlignment="1">
      <alignment horizontal="center" vertical="center"/>
    </xf>
    <xf numFmtId="0" fontId="28" fillId="3" borderId="90" xfId="43" applyNumberFormat="1" applyFont="1" applyFill="1" applyBorder="1" applyAlignment="1" applyProtection="1">
      <alignment horizontal="center" vertical="center" shrinkToFit="1"/>
    </xf>
    <xf numFmtId="0" fontId="18" fillId="3" borderId="1" xfId="43" applyNumberFormat="1" applyFont="1" applyFill="1" applyBorder="1" applyAlignment="1" applyProtection="1">
      <alignment horizontal="center" vertical="center" shrinkToFit="1"/>
    </xf>
    <xf numFmtId="0" fontId="18" fillId="3" borderId="11" xfId="43" applyNumberFormat="1" applyFont="1" applyFill="1" applyBorder="1" applyAlignment="1" applyProtection="1">
      <alignment horizontal="center" vertical="center" shrinkToFit="1"/>
    </xf>
    <xf numFmtId="0" fontId="25" fillId="5" borderId="4" xfId="22" applyFont="1" applyFill="1" applyBorder="1" applyAlignment="1" applyProtection="1">
      <alignment horizontal="center" vertical="center"/>
      <protection locked="0"/>
    </xf>
    <xf numFmtId="0" fontId="25" fillId="5" borderId="12" xfId="22" applyFont="1" applyFill="1" applyBorder="1" applyAlignment="1" applyProtection="1">
      <alignment horizontal="center" vertical="center"/>
      <protection locked="0"/>
    </xf>
    <xf numFmtId="0" fontId="31" fillId="0" borderId="0" xfId="22" applyFont="1" applyAlignment="1" applyProtection="1">
      <alignment horizontal="left" vertical="center" shrinkToFit="1"/>
      <protection locked="0"/>
    </xf>
    <xf numFmtId="38" fontId="32" fillId="0" borderId="34" xfId="23" applyFont="1" applyBorder="1" applyAlignment="1" applyProtection="1">
      <alignment vertical="center" shrinkToFit="1"/>
      <protection locked="0"/>
    </xf>
    <xf numFmtId="38" fontId="32" fillId="5" borderId="15" xfId="43" applyFont="1" applyFill="1" applyBorder="1" applyAlignment="1" applyProtection="1">
      <alignment horizontal="right" vertical="center" shrinkToFit="1"/>
    </xf>
    <xf numFmtId="38" fontId="32" fillId="5" borderId="16" xfId="43" applyFont="1" applyFill="1" applyBorder="1" applyAlignment="1" applyProtection="1">
      <alignment horizontal="right" vertical="center" shrinkToFit="1"/>
    </xf>
    <xf numFmtId="38" fontId="32" fillId="5" borderId="167" xfId="43" applyFont="1" applyFill="1" applyBorder="1" applyAlignment="1" applyProtection="1">
      <alignment horizontal="right" vertical="center" shrinkToFit="1"/>
    </xf>
    <xf numFmtId="49" fontId="32" fillId="5" borderId="309" xfId="22" applyNumberFormat="1" applyFont="1" applyFill="1" applyBorder="1" applyAlignment="1" applyProtection="1">
      <alignment vertical="center" shrinkToFit="1"/>
      <protection locked="0"/>
    </xf>
    <xf numFmtId="0" fontId="31" fillId="0" borderId="14" xfId="44" applyFont="1" applyBorder="1" applyAlignment="1">
      <alignment horizontal="center" vertical="center"/>
    </xf>
    <xf numFmtId="0" fontId="31" fillId="0" borderId="15" xfId="44" applyFont="1" applyBorder="1" applyAlignment="1">
      <alignment vertical="center" shrinkToFit="1"/>
    </xf>
    <xf numFmtId="0" fontId="31" fillId="0" borderId="15" xfId="44" applyFont="1" applyBorder="1" applyAlignment="1">
      <alignment horizontal="left" vertical="center"/>
    </xf>
    <xf numFmtId="0" fontId="32" fillId="0" borderId="15" xfId="43" applyNumberFormat="1" applyFont="1" applyBorder="1" applyAlignment="1" applyProtection="1">
      <alignment horizontal="center" vertical="center" shrinkToFit="1"/>
    </xf>
    <xf numFmtId="38" fontId="32" fillId="0" borderId="15" xfId="6" applyFont="1" applyBorder="1" applyAlignment="1" applyProtection="1">
      <alignment vertical="center" shrinkToFit="1"/>
    </xf>
    <xf numFmtId="0" fontId="31" fillId="0" borderId="24" xfId="44" applyFont="1" applyBorder="1" applyAlignment="1">
      <alignment horizontal="center" vertical="center"/>
    </xf>
    <xf numFmtId="0" fontId="31" fillId="0" borderId="1" xfId="44" applyFont="1" applyBorder="1" applyAlignment="1">
      <alignment vertical="center" shrinkToFit="1"/>
    </xf>
    <xf numFmtId="0" fontId="31" fillId="0" borderId="1" xfId="44" applyFont="1" applyBorder="1" applyAlignment="1">
      <alignment horizontal="left" vertical="center"/>
    </xf>
    <xf numFmtId="0" fontId="32" fillId="0" borderId="1" xfId="43" applyNumberFormat="1" applyFont="1" applyBorder="1" applyAlignment="1" applyProtection="1">
      <alignment horizontal="center" vertical="center" shrinkToFit="1"/>
    </xf>
    <xf numFmtId="38" fontId="32" fillId="0" borderId="1" xfId="6" applyFont="1" applyBorder="1" applyAlignment="1" applyProtection="1">
      <alignment vertical="center" shrinkToFit="1"/>
    </xf>
    <xf numFmtId="0" fontId="31" fillId="0" borderId="166" xfId="44" applyFont="1" applyBorder="1" applyAlignment="1">
      <alignment horizontal="center" vertical="center"/>
    </xf>
    <xf numFmtId="0" fontId="31" fillId="0" borderId="17" xfId="44" applyFont="1" applyBorder="1">
      <alignment vertical="center"/>
    </xf>
    <xf numFmtId="49" fontId="31" fillId="0" borderId="17" xfId="44" applyNumberFormat="1" applyFont="1" applyBorder="1">
      <alignment vertical="center"/>
    </xf>
    <xf numFmtId="0" fontId="32" fillId="0" borderId="17" xfId="44" applyFont="1" applyBorder="1" applyAlignment="1">
      <alignment horizontal="center" vertical="center" shrinkToFit="1"/>
    </xf>
    <xf numFmtId="38" fontId="32" fillId="0" borderId="17" xfId="6" applyFont="1" applyBorder="1" applyAlignment="1" applyProtection="1">
      <alignment vertical="center" shrinkToFit="1"/>
    </xf>
    <xf numFmtId="49" fontId="32" fillId="5" borderId="309" xfId="44" applyNumberFormat="1" applyFont="1" applyFill="1" applyBorder="1" applyAlignment="1">
      <alignment vertical="center" shrinkToFit="1"/>
    </xf>
    <xf numFmtId="38" fontId="32" fillId="5" borderId="76" xfId="43" applyFont="1" applyFill="1" applyBorder="1" applyAlignment="1" applyProtection="1">
      <alignment vertical="center" shrinkToFit="1"/>
    </xf>
    <xf numFmtId="38" fontId="32" fillId="5" borderId="76" xfId="43" applyFont="1" applyFill="1" applyBorder="1" applyAlignment="1" applyProtection="1">
      <alignment horizontal="right" vertical="center" shrinkToFit="1"/>
    </xf>
    <xf numFmtId="38" fontId="32" fillId="5" borderId="176" xfId="43" applyFont="1" applyFill="1" applyBorder="1" applyAlignment="1" applyProtection="1">
      <alignment horizontal="right" vertical="center" shrinkToFit="1"/>
    </xf>
    <xf numFmtId="0" fontId="2" fillId="0" borderId="0" xfId="44" applyAlignment="1">
      <alignment horizontal="center" vertical="center"/>
    </xf>
    <xf numFmtId="38" fontId="0" fillId="0" borderId="0" xfId="43" applyFont="1" applyAlignment="1" applyProtection="1">
      <alignment horizontal="center" vertical="center" shrinkToFit="1"/>
    </xf>
    <xf numFmtId="38" fontId="0" fillId="0" borderId="0" xfId="43" applyFont="1" applyAlignment="1" applyProtection="1">
      <alignment horizontal="center" vertical="center"/>
    </xf>
    <xf numFmtId="0" fontId="16" fillId="0" borderId="0" xfId="44" applyFont="1" applyAlignment="1">
      <alignment horizontal="center" vertical="center"/>
    </xf>
    <xf numFmtId="0" fontId="15" fillId="0" borderId="0" xfId="44" applyFont="1" applyAlignment="1">
      <alignment horizontal="center" vertical="center"/>
    </xf>
    <xf numFmtId="188" fontId="29" fillId="0" borderId="1" xfId="43" applyNumberFormat="1" applyFont="1" applyBorder="1" applyAlignment="1" applyProtection="1">
      <alignment horizontal="center" vertical="center" shrinkToFit="1"/>
    </xf>
    <xf numFmtId="38" fontId="0" fillId="0" borderId="0" xfId="43" applyFont="1" applyBorder="1" applyAlignment="1" applyProtection="1">
      <alignment horizontal="center" vertical="center" shrinkToFit="1"/>
    </xf>
    <xf numFmtId="38" fontId="165" fillId="0" borderId="0" xfId="43" applyFont="1" applyBorder="1" applyAlignment="1" applyProtection="1">
      <alignment vertical="center" shrinkToFit="1"/>
    </xf>
    <xf numFmtId="0" fontId="61" fillId="5" borderId="80" xfId="44" applyFont="1" applyFill="1" applyBorder="1" applyAlignment="1">
      <alignment horizontal="center" vertical="center"/>
    </xf>
    <xf numFmtId="0" fontId="16" fillId="5" borderId="81" xfId="44" applyFont="1" applyFill="1" applyBorder="1" applyAlignment="1">
      <alignment horizontal="center" vertical="center"/>
    </xf>
    <xf numFmtId="0" fontId="61" fillId="5" borderId="81" xfId="44" applyFont="1" applyFill="1" applyBorder="1" applyAlignment="1">
      <alignment horizontal="center" vertical="center"/>
    </xf>
    <xf numFmtId="0" fontId="61" fillId="5" borderId="82" xfId="44" applyFont="1" applyFill="1" applyBorder="1" applyAlignment="1">
      <alignment horizontal="center" vertical="center"/>
    </xf>
    <xf numFmtId="38" fontId="0" fillId="0" borderId="0" xfId="43" applyFont="1" applyFill="1" applyAlignment="1" applyProtection="1">
      <alignment horizontal="center" vertical="center"/>
    </xf>
    <xf numFmtId="49" fontId="2" fillId="0" borderId="0" xfId="44" applyNumberFormat="1" applyAlignment="1">
      <alignment horizontal="center" vertical="center"/>
    </xf>
    <xf numFmtId="38" fontId="0" fillId="0" borderId="0" xfId="43" applyFont="1" applyFill="1" applyAlignment="1" applyProtection="1">
      <alignment horizontal="center" vertical="center" shrinkToFit="1"/>
    </xf>
    <xf numFmtId="38" fontId="32" fillId="0" borderId="0" xfId="43" applyFont="1" applyAlignment="1" applyProtection="1">
      <alignment horizontal="right" vertical="center" shrinkToFit="1"/>
    </xf>
    <xf numFmtId="38" fontId="34" fillId="0" borderId="0" xfId="25" applyFont="1" applyBorder="1" applyAlignment="1" applyProtection="1">
      <alignment horizontal="right" vertical="center" shrinkToFit="1"/>
    </xf>
    <xf numFmtId="38" fontId="32" fillId="0" borderId="20" xfId="43" applyFont="1" applyFill="1" applyBorder="1" applyAlignment="1" applyProtection="1">
      <alignment horizontal="right" vertical="center" shrinkToFit="1"/>
    </xf>
    <xf numFmtId="38" fontId="15" fillId="0" borderId="0" xfId="43" applyFont="1" applyBorder="1" applyAlignment="1" applyProtection="1">
      <alignment horizontal="center" vertical="center" shrinkToFit="1"/>
    </xf>
    <xf numFmtId="49" fontId="2" fillId="0" borderId="0" xfId="44" applyNumberFormat="1">
      <alignment vertical="center"/>
    </xf>
    <xf numFmtId="0" fontId="28" fillId="0" borderId="20" xfId="44" applyFont="1" applyBorder="1" applyAlignment="1">
      <alignment horizontal="center" vertical="center"/>
    </xf>
    <xf numFmtId="0" fontId="18" fillId="0" borderId="20" xfId="44" applyFont="1" applyBorder="1" applyAlignment="1">
      <alignment horizontal="center" vertical="center" wrapText="1"/>
    </xf>
    <xf numFmtId="0" fontId="18" fillId="0" borderId="20" xfId="43" applyNumberFormat="1" applyFont="1" applyFill="1" applyBorder="1" applyAlignment="1" applyProtection="1">
      <alignment horizontal="center" vertical="center" wrapText="1"/>
    </xf>
    <xf numFmtId="49" fontId="18" fillId="0" borderId="20" xfId="44" applyNumberFormat="1" applyFont="1" applyBorder="1" applyAlignment="1">
      <alignment horizontal="center" vertical="center" wrapText="1"/>
    </xf>
    <xf numFmtId="0" fontId="18" fillId="0" borderId="20" xfId="43" applyNumberFormat="1" applyFont="1" applyFill="1" applyBorder="1" applyAlignment="1" applyProtection="1">
      <alignment horizontal="center" vertical="center" wrapText="1" shrinkToFit="1"/>
    </xf>
    <xf numFmtId="0" fontId="18" fillId="0" borderId="20" xfId="43" applyNumberFormat="1" applyFont="1" applyFill="1" applyBorder="1" applyAlignment="1" applyProtection="1">
      <alignment horizontal="center" vertical="center" shrinkToFit="1"/>
    </xf>
    <xf numFmtId="0" fontId="29" fillId="0" borderId="20" xfId="43" applyNumberFormat="1" applyFont="1" applyFill="1" applyBorder="1" applyAlignment="1" applyProtection="1">
      <alignment horizontal="center" vertical="center" wrapText="1" shrinkToFit="1"/>
    </xf>
    <xf numFmtId="0" fontId="29" fillId="0" borderId="20" xfId="43" applyNumberFormat="1" applyFont="1" applyFill="1" applyBorder="1" applyAlignment="1" applyProtection="1">
      <alignment horizontal="center" vertical="center" wrapText="1"/>
    </xf>
    <xf numFmtId="38" fontId="32" fillId="5" borderId="81" xfId="43" applyFont="1" applyFill="1" applyBorder="1" applyAlignment="1" applyProtection="1">
      <alignment vertical="center" shrinkToFit="1"/>
    </xf>
    <xf numFmtId="38" fontId="32" fillId="5" borderId="82" xfId="43" applyFont="1" applyFill="1" applyBorder="1" applyAlignment="1" applyProtection="1">
      <alignment vertical="center" shrinkToFit="1"/>
    </xf>
    <xf numFmtId="0" fontId="15" fillId="0" borderId="0" xfId="44" applyFont="1" applyAlignment="1">
      <alignment horizontal="center" vertical="center" shrinkToFit="1"/>
    </xf>
    <xf numFmtId="0" fontId="15" fillId="0" borderId="0" xfId="44" applyFont="1" applyAlignment="1">
      <alignment vertical="center" shrinkToFit="1"/>
    </xf>
    <xf numFmtId="0" fontId="32" fillId="0" borderId="0" xfId="44" applyFont="1" applyAlignment="1">
      <alignment horizontal="center" vertical="center" shrinkToFit="1"/>
    </xf>
    <xf numFmtId="0" fontId="32" fillId="0" borderId="0" xfId="44" applyFont="1" applyAlignment="1">
      <alignment vertical="center" shrinkToFit="1"/>
    </xf>
    <xf numFmtId="38" fontId="32" fillId="0" borderId="0" xfId="43" applyFont="1" applyAlignment="1" applyProtection="1">
      <alignment vertical="center" shrinkToFit="1"/>
    </xf>
    <xf numFmtId="38" fontId="32" fillId="4" borderId="287" xfId="25" applyFont="1" applyFill="1" applyBorder="1" applyAlignment="1" applyProtection="1">
      <alignment horizontal="right" vertical="center" shrinkToFit="1"/>
    </xf>
    <xf numFmtId="38" fontId="15" fillId="4" borderId="287" xfId="25" applyFont="1" applyFill="1" applyBorder="1" applyAlignment="1" applyProtection="1">
      <alignment horizontal="right" vertical="center" shrinkToFit="1"/>
    </xf>
    <xf numFmtId="38" fontId="32" fillId="5" borderId="12" xfId="25" applyFont="1" applyFill="1" applyBorder="1" applyAlignment="1" applyProtection="1">
      <alignment horizontal="right" vertical="center" shrinkToFit="1"/>
    </xf>
    <xf numFmtId="0" fontId="2" fillId="0" borderId="0" xfId="44" applyAlignment="1">
      <alignment horizontal="center" vertical="center" shrinkToFit="1"/>
    </xf>
    <xf numFmtId="0" fontId="2" fillId="0" borderId="0" xfId="44" applyAlignment="1">
      <alignment vertical="center" shrinkToFit="1"/>
    </xf>
    <xf numFmtId="38" fontId="0" fillId="0" borderId="0" xfId="43" applyFont="1" applyProtection="1">
      <alignment vertical="center"/>
    </xf>
    <xf numFmtId="38" fontId="0" fillId="0" borderId="0" xfId="43" applyFont="1" applyAlignment="1" applyProtection="1">
      <alignment horizontal="right" vertical="center" shrinkToFit="1"/>
    </xf>
    <xf numFmtId="38" fontId="34" fillId="0" borderId="78" xfId="25" applyFont="1" applyBorder="1" applyAlignment="1" applyProtection="1">
      <alignment horizontal="right" vertical="center" shrinkToFit="1"/>
    </xf>
    <xf numFmtId="38" fontId="32" fillId="5" borderId="1" xfId="25" applyFont="1" applyFill="1" applyBorder="1" applyAlignment="1" applyProtection="1">
      <alignment horizontal="right" vertical="center" shrinkToFit="1"/>
    </xf>
    <xf numFmtId="38" fontId="0" fillId="0" borderId="9" xfId="43" applyFont="1" applyBorder="1" applyAlignment="1" applyProtection="1">
      <alignment horizontal="right" vertical="center" shrinkToFit="1"/>
    </xf>
    <xf numFmtId="38" fontId="32" fillId="0" borderId="9" xfId="43" applyFont="1" applyBorder="1" applyAlignment="1" applyProtection="1">
      <alignment horizontal="right" vertical="center" shrinkToFit="1"/>
    </xf>
    <xf numFmtId="38" fontId="34" fillId="0" borderId="9" xfId="25" applyFont="1" applyBorder="1" applyAlignment="1" applyProtection="1">
      <alignment horizontal="right" vertical="center" shrinkToFit="1"/>
    </xf>
    <xf numFmtId="38" fontId="0" fillId="0" borderId="0" xfId="43" applyFont="1" applyAlignment="1" applyProtection="1">
      <alignment vertical="center" shrinkToFit="1"/>
    </xf>
    <xf numFmtId="49" fontId="2" fillId="0" borderId="0" xfId="44" applyNumberFormat="1" applyAlignment="1">
      <alignment vertical="center" shrinkToFit="1"/>
    </xf>
    <xf numFmtId="38" fontId="0" fillId="0" borderId="0" xfId="43" applyFont="1" applyAlignment="1" applyProtection="1">
      <alignment horizontal="right" vertical="center"/>
    </xf>
    <xf numFmtId="0" fontId="2" fillId="0" borderId="0" xfId="44">
      <alignment vertical="center"/>
    </xf>
    <xf numFmtId="38" fontId="0" fillId="0" borderId="9" xfId="43" applyFont="1" applyBorder="1" applyAlignment="1" applyProtection="1">
      <alignment horizontal="right" vertical="center"/>
    </xf>
    <xf numFmtId="38" fontId="0" fillId="0" borderId="34" xfId="43" applyFont="1" applyBorder="1" applyAlignment="1" applyProtection="1">
      <alignment horizontal="right" vertical="center" shrinkToFit="1"/>
    </xf>
    <xf numFmtId="38" fontId="32" fillId="0" borderId="34" xfId="43" applyFont="1" applyBorder="1" applyAlignment="1" applyProtection="1">
      <alignment horizontal="right" vertical="center" shrinkToFit="1"/>
    </xf>
    <xf numFmtId="38" fontId="34" fillId="0" borderId="34" xfId="25" applyFont="1" applyBorder="1" applyAlignment="1" applyProtection="1">
      <alignment horizontal="right" vertical="center" shrinkToFit="1"/>
    </xf>
    <xf numFmtId="0" fontId="2" fillId="0" borderId="0" xfId="36">
      <alignment vertical="center"/>
    </xf>
    <xf numFmtId="38" fontId="175" fillId="11" borderId="81" xfId="44" applyNumberFormat="1" applyFont="1" applyFill="1" applyBorder="1" applyAlignment="1">
      <alignment vertical="center" shrinkToFit="1"/>
    </xf>
    <xf numFmtId="49" fontId="33" fillId="11" borderId="81" xfId="44" applyNumberFormat="1" applyFont="1" applyFill="1" applyBorder="1" applyAlignment="1">
      <alignment horizontal="center" vertical="center" shrinkToFit="1"/>
    </xf>
    <xf numFmtId="38" fontId="175" fillId="11" borderId="89" xfId="44" applyNumberFormat="1" applyFont="1" applyFill="1" applyBorder="1" applyAlignment="1">
      <alignment vertical="center" shrinkToFit="1"/>
    </xf>
    <xf numFmtId="38" fontId="175" fillId="11" borderId="80" xfId="44" applyNumberFormat="1" applyFont="1" applyFill="1" applyBorder="1" applyAlignment="1">
      <alignment vertical="center" shrinkToFit="1"/>
    </xf>
    <xf numFmtId="38" fontId="175" fillId="11" borderId="82" xfId="44" applyNumberFormat="1" applyFont="1" applyFill="1" applyBorder="1" applyAlignment="1">
      <alignment vertical="center" shrinkToFit="1"/>
    </xf>
    <xf numFmtId="38" fontId="175" fillId="0" borderId="0" xfId="43" applyFont="1" applyAlignment="1" applyProtection="1">
      <alignment vertical="center" shrinkToFit="1"/>
    </xf>
    <xf numFmtId="0" fontId="176" fillId="0" borderId="0" xfId="44" applyFont="1">
      <alignment vertical="center"/>
    </xf>
    <xf numFmtId="38" fontId="175" fillId="11" borderId="15" xfId="43" applyFont="1" applyFill="1" applyBorder="1" applyAlignment="1" applyProtection="1">
      <alignment horizontal="right" vertical="center" shrinkToFit="1"/>
    </xf>
    <xf numFmtId="38" fontId="175" fillId="11" borderId="16" xfId="43" applyFont="1" applyFill="1" applyBorder="1" applyAlignment="1" applyProtection="1">
      <alignment horizontal="right" vertical="center" shrinkToFit="1"/>
    </xf>
    <xf numFmtId="38" fontId="175" fillId="0" borderId="0" xfId="43" applyFont="1" applyAlignment="1" applyProtection="1">
      <alignment horizontal="right" vertical="center" shrinkToFit="1"/>
    </xf>
    <xf numFmtId="38" fontId="178" fillId="0" borderId="0" xfId="25" applyFont="1" applyBorder="1" applyAlignment="1" applyProtection="1">
      <alignment horizontal="right" vertical="center" shrinkToFit="1"/>
    </xf>
    <xf numFmtId="38" fontId="175" fillId="11" borderId="21" xfId="25" applyFont="1" applyFill="1" applyBorder="1" applyAlignment="1" applyProtection="1">
      <alignment horizontal="right" vertical="center" shrinkToFit="1"/>
    </xf>
    <xf numFmtId="38" fontId="61" fillId="11" borderId="12" xfId="25" applyFont="1" applyFill="1" applyBorder="1" applyAlignment="1" applyProtection="1">
      <alignment horizontal="right" vertical="center" shrinkToFit="1"/>
    </xf>
    <xf numFmtId="38" fontId="175" fillId="11" borderId="104" xfId="25" applyFont="1" applyFill="1" applyBorder="1" applyAlignment="1" applyProtection="1">
      <alignment horizontal="right" vertical="center" shrinkToFit="1"/>
    </xf>
    <xf numFmtId="0" fontId="176" fillId="0" borderId="0" xfId="44" applyFont="1" applyAlignment="1">
      <alignment horizontal="center" vertical="center" shrinkToFit="1"/>
    </xf>
    <xf numFmtId="0" fontId="176" fillId="0" borderId="0" xfId="44" applyFont="1" applyAlignment="1">
      <alignment vertical="center" shrinkToFit="1"/>
    </xf>
    <xf numFmtId="38" fontId="174" fillId="0" borderId="0" xfId="43" applyFont="1" applyAlignment="1" applyProtection="1">
      <alignment vertical="center" shrinkToFit="1"/>
    </xf>
    <xf numFmtId="49" fontId="176" fillId="0" borderId="0" xfId="44" applyNumberFormat="1" applyFont="1" applyAlignment="1">
      <alignment vertical="center" shrinkToFit="1"/>
    </xf>
    <xf numFmtId="38" fontId="175" fillId="11" borderId="167" xfId="43" applyFont="1" applyFill="1" applyBorder="1" applyAlignment="1" applyProtection="1">
      <alignment horizontal="right" vertical="center" shrinkToFit="1"/>
    </xf>
    <xf numFmtId="38" fontId="174" fillId="0" borderId="0" xfId="43" applyFont="1" applyAlignment="1" applyProtection="1">
      <alignment horizontal="right" vertical="center" shrinkToFit="1"/>
    </xf>
    <xf numFmtId="38" fontId="175" fillId="11" borderId="166" xfId="25" applyFont="1" applyFill="1" applyBorder="1" applyAlignment="1" applyProtection="1">
      <alignment horizontal="right" vertical="center" shrinkToFit="1"/>
    </xf>
    <xf numFmtId="38" fontId="175" fillId="11" borderId="17" xfId="25" applyFont="1" applyFill="1" applyBorder="1" applyAlignment="1" applyProtection="1">
      <alignment horizontal="right" vertical="center" shrinkToFit="1"/>
    </xf>
    <xf numFmtId="38" fontId="175" fillId="11" borderId="167" xfId="25" applyFont="1" applyFill="1" applyBorder="1" applyAlignment="1" applyProtection="1">
      <alignment horizontal="right" vertical="center" shrinkToFit="1"/>
    </xf>
    <xf numFmtId="49" fontId="18" fillId="3" borderId="1" xfId="44" applyNumberFormat="1" applyFont="1" applyFill="1" applyBorder="1" applyAlignment="1">
      <alignment horizontal="center" vertical="center" shrinkToFit="1"/>
    </xf>
    <xf numFmtId="0" fontId="29" fillId="3" borderId="1" xfId="43" applyNumberFormat="1" applyFont="1" applyFill="1" applyBorder="1" applyAlignment="1" applyProtection="1">
      <alignment horizontal="center" vertical="center" shrinkToFit="1"/>
    </xf>
    <xf numFmtId="49" fontId="33" fillId="0" borderId="81" xfId="22" applyNumberFormat="1" applyFont="1" applyBorder="1" applyAlignment="1" applyProtection="1">
      <alignment horizontal="center" vertical="center" shrinkToFit="1"/>
      <protection locked="0"/>
    </xf>
    <xf numFmtId="38" fontId="175" fillId="2" borderId="81" xfId="22" applyNumberFormat="1" applyFont="1" applyFill="1" applyBorder="1" applyAlignment="1" applyProtection="1">
      <alignment vertical="center" shrinkToFit="1"/>
      <protection locked="0"/>
    </xf>
    <xf numFmtId="38" fontId="175" fillId="2" borderId="81" xfId="23" applyFont="1" applyFill="1" applyBorder="1" applyAlignment="1" applyProtection="1">
      <alignment horizontal="right" vertical="center" shrinkToFit="1"/>
      <protection locked="0"/>
    </xf>
    <xf numFmtId="38" fontId="175" fillId="2" borderId="82" xfId="23" applyFont="1" applyFill="1" applyBorder="1" applyAlignment="1" applyProtection="1">
      <alignment horizontal="right" vertical="center" shrinkToFit="1"/>
      <protection locked="0"/>
    </xf>
    <xf numFmtId="0" fontId="61" fillId="0" borderId="0" xfId="22" applyFont="1" applyAlignment="1" applyProtection="1">
      <alignment horizontal="center" vertical="center"/>
      <protection locked="0"/>
    </xf>
    <xf numFmtId="0" fontId="61" fillId="0" borderId="0" xfId="22" applyFont="1" applyProtection="1">
      <alignment vertical="center"/>
      <protection locked="0"/>
    </xf>
    <xf numFmtId="0" fontId="175" fillId="0" borderId="0" xfId="22" applyFont="1" applyAlignment="1" applyProtection="1">
      <alignment horizontal="center" vertical="center" shrinkToFit="1"/>
      <protection locked="0"/>
    </xf>
    <xf numFmtId="0" fontId="175" fillId="0" borderId="0" xfId="22" applyFont="1" applyAlignment="1" applyProtection="1">
      <alignment vertical="center" shrinkToFit="1"/>
      <protection locked="0"/>
    </xf>
    <xf numFmtId="38" fontId="175" fillId="0" borderId="0" xfId="23" applyFont="1" applyAlignment="1" applyProtection="1">
      <alignment vertical="center" shrinkToFit="1"/>
      <protection locked="0"/>
    </xf>
    <xf numFmtId="49" fontId="175" fillId="0" borderId="0" xfId="22" applyNumberFormat="1" applyFont="1" applyAlignment="1" applyProtection="1">
      <alignment vertical="center" shrinkToFit="1"/>
      <protection locked="0"/>
    </xf>
    <xf numFmtId="38" fontId="175" fillId="2" borderId="15" xfId="23" applyFont="1" applyFill="1" applyBorder="1" applyAlignment="1" applyProtection="1">
      <alignment horizontal="right" vertical="center" shrinkToFit="1"/>
      <protection locked="0"/>
    </xf>
    <xf numFmtId="38" fontId="175" fillId="2" borderId="16" xfId="43" applyFont="1" applyFill="1" applyBorder="1" applyAlignment="1" applyProtection="1">
      <alignment horizontal="right" vertical="center" shrinkToFit="1"/>
    </xf>
    <xf numFmtId="38" fontId="175" fillId="0" borderId="0" xfId="23" applyFont="1" applyAlignment="1" applyProtection="1">
      <alignment horizontal="right" vertical="center" shrinkToFit="1"/>
      <protection locked="0"/>
    </xf>
    <xf numFmtId="38" fontId="178" fillId="0" borderId="78" xfId="25" applyFont="1" applyBorder="1" applyAlignment="1" applyProtection="1">
      <alignment horizontal="right" vertical="center" shrinkToFit="1"/>
      <protection locked="0"/>
    </xf>
    <xf numFmtId="38" fontId="175" fillId="2" borderId="12" xfId="25" applyFont="1" applyFill="1" applyBorder="1" applyAlignment="1" applyProtection="1">
      <alignment horizontal="right" vertical="center" shrinkToFit="1"/>
      <protection locked="0"/>
    </xf>
    <xf numFmtId="38" fontId="61" fillId="2" borderId="12" xfId="25" applyFont="1" applyFill="1" applyBorder="1" applyAlignment="1" applyProtection="1">
      <alignment horizontal="right" vertical="center" shrinkToFit="1"/>
      <protection locked="0"/>
    </xf>
    <xf numFmtId="38" fontId="175" fillId="2" borderId="12" xfId="25" applyFont="1" applyFill="1" applyBorder="1" applyAlignment="1" applyProtection="1">
      <alignment horizontal="right" vertical="center"/>
      <protection locked="0"/>
    </xf>
    <xf numFmtId="0" fontId="176" fillId="0" borderId="0" xfId="22" applyFont="1" applyAlignment="1" applyProtection="1">
      <alignment horizontal="center" vertical="center"/>
      <protection locked="0"/>
    </xf>
    <xf numFmtId="0" fontId="176" fillId="0" borderId="0" xfId="22" applyFont="1" applyProtection="1">
      <alignment vertical="center"/>
      <protection locked="0"/>
    </xf>
    <xf numFmtId="0" fontId="176" fillId="0" borderId="0" xfId="22" applyFont="1" applyAlignment="1" applyProtection="1">
      <alignment horizontal="center" vertical="center" shrinkToFit="1"/>
      <protection locked="0"/>
    </xf>
    <xf numFmtId="0" fontId="176" fillId="0" borderId="0" xfId="22" applyFont="1" applyAlignment="1" applyProtection="1">
      <alignment vertical="center" shrinkToFit="1"/>
      <protection locked="0"/>
    </xf>
    <xf numFmtId="38" fontId="174" fillId="0" borderId="0" xfId="23" applyFont="1" applyAlignment="1" applyProtection="1">
      <alignment vertical="center" shrinkToFit="1"/>
      <protection locked="0"/>
    </xf>
    <xf numFmtId="49" fontId="176" fillId="0" borderId="0" xfId="22" applyNumberFormat="1" applyFont="1" applyAlignment="1" applyProtection="1">
      <alignment vertical="center" shrinkToFit="1"/>
      <protection locked="0"/>
    </xf>
    <xf numFmtId="38" fontId="175" fillId="2" borderId="167" xfId="23" applyFont="1" applyFill="1" applyBorder="1" applyAlignment="1" applyProtection="1">
      <alignment horizontal="right" vertical="center" shrinkToFit="1"/>
      <protection locked="0"/>
    </xf>
    <xf numFmtId="38" fontId="174" fillId="0" borderId="0" xfId="23" applyFont="1" applyAlignment="1" applyProtection="1">
      <alignment horizontal="right" vertical="center" shrinkToFit="1"/>
      <protection locked="0"/>
    </xf>
    <xf numFmtId="38" fontId="175" fillId="2" borderId="1" xfId="25" applyFont="1" applyFill="1" applyBorder="1" applyAlignment="1" applyProtection="1">
      <alignment horizontal="right" vertical="center" shrinkToFit="1"/>
      <protection locked="0"/>
    </xf>
    <xf numFmtId="0" fontId="39" fillId="0" borderId="34" xfId="0" applyFont="1" applyBorder="1" applyAlignment="1">
      <alignment horizontal="right" vertical="center" wrapText="1"/>
    </xf>
    <xf numFmtId="38" fontId="24" fillId="0" borderId="55" xfId="6" applyFont="1" applyFill="1" applyBorder="1" applyAlignment="1" applyProtection="1">
      <alignment horizontal="right" vertical="center" wrapText="1"/>
    </xf>
    <xf numFmtId="0" fontId="45" fillId="0" borderId="10" xfId="0" applyFont="1" applyBorder="1" applyAlignment="1">
      <alignment vertical="center"/>
    </xf>
    <xf numFmtId="0" fontId="45" fillId="0" borderId="78" xfId="0" applyFont="1" applyBorder="1" applyAlignment="1">
      <alignment vertical="center"/>
    </xf>
    <xf numFmtId="0" fontId="45" fillId="0" borderId="4" xfId="0" applyFont="1" applyBorder="1" applyAlignment="1">
      <alignment vertical="center"/>
    </xf>
    <xf numFmtId="0" fontId="185" fillId="0" borderId="25" xfId="0" applyFont="1" applyBorder="1" applyAlignment="1">
      <alignment vertical="distributed" wrapText="1" shrinkToFit="1"/>
    </xf>
    <xf numFmtId="0" fontId="41" fillId="0" borderId="0" xfId="0" applyFont="1" applyAlignment="1">
      <alignment horizontal="right" vertical="top"/>
    </xf>
    <xf numFmtId="0" fontId="112" fillId="0" borderId="25" xfId="0" applyFont="1" applyBorder="1" applyAlignment="1">
      <alignment vertical="center" wrapText="1" shrinkToFit="1"/>
    </xf>
    <xf numFmtId="0" fontId="45" fillId="0" borderId="31" xfId="0" applyFont="1" applyBorder="1" applyAlignment="1">
      <alignment horizontal="left" vertical="center"/>
    </xf>
    <xf numFmtId="0" fontId="45" fillId="0" borderId="0" xfId="0" applyFont="1" applyAlignment="1">
      <alignment horizontal="left" vertical="center"/>
    </xf>
    <xf numFmtId="0" fontId="45" fillId="0" borderId="0" xfId="0" applyFont="1" applyAlignment="1">
      <alignment vertical="center" shrinkToFit="1"/>
    </xf>
    <xf numFmtId="0" fontId="28" fillId="0" borderId="0" xfId="44" applyFont="1" applyAlignment="1">
      <alignment horizontal="center" vertical="center"/>
    </xf>
    <xf numFmtId="0" fontId="18" fillId="0" borderId="0" xfId="44" applyFont="1" applyAlignment="1">
      <alignment horizontal="center" vertical="center" wrapText="1"/>
    </xf>
    <xf numFmtId="0" fontId="18" fillId="0" borderId="0" xfId="43" applyNumberFormat="1" applyFont="1" applyFill="1" applyBorder="1" applyAlignment="1" applyProtection="1">
      <alignment horizontal="center" vertical="center" wrapText="1"/>
    </xf>
    <xf numFmtId="49" fontId="18" fillId="0" borderId="0" xfId="44" applyNumberFormat="1" applyFont="1" applyAlignment="1">
      <alignment horizontal="center" vertical="center" wrapText="1"/>
    </xf>
    <xf numFmtId="0" fontId="18" fillId="0" borderId="34" xfId="43" applyNumberFormat="1" applyFont="1" applyFill="1" applyBorder="1" applyAlignment="1" applyProtection="1">
      <alignment horizontal="center" vertical="center" shrinkToFit="1"/>
    </xf>
    <xf numFmtId="0" fontId="18" fillId="0" borderId="0" xfId="43" applyNumberFormat="1" applyFont="1" applyFill="1" applyBorder="1" applyAlignment="1" applyProtection="1">
      <alignment horizontal="center" vertical="center" wrapText="1" shrinkToFit="1"/>
    </xf>
    <xf numFmtId="0" fontId="18" fillId="0" borderId="0" xfId="43" applyNumberFormat="1" applyFont="1" applyFill="1" applyBorder="1" applyAlignment="1" applyProtection="1">
      <alignment horizontal="center" vertical="center" shrinkToFit="1"/>
    </xf>
    <xf numFmtId="0" fontId="29" fillId="0" borderId="0" xfId="43" applyNumberFormat="1" applyFont="1" applyFill="1" applyBorder="1" applyAlignment="1" applyProtection="1">
      <alignment horizontal="center" vertical="center" wrapText="1" shrinkToFit="1"/>
    </xf>
    <xf numFmtId="0" fontId="29" fillId="0" borderId="0" xfId="43" applyNumberFormat="1" applyFont="1" applyFill="1" applyBorder="1" applyAlignment="1" applyProtection="1">
      <alignment horizontal="center" vertical="center" wrapText="1"/>
    </xf>
    <xf numFmtId="0" fontId="60" fillId="0" borderId="0" xfId="44" applyFont="1" applyAlignment="1">
      <alignment horizontal="left" vertical="center"/>
    </xf>
    <xf numFmtId="0" fontId="60" fillId="0" borderId="0" xfId="22" applyFont="1" applyAlignment="1" applyProtection="1">
      <alignment horizontal="left" vertical="center"/>
      <protection locked="0"/>
    </xf>
    <xf numFmtId="0" fontId="60" fillId="0" borderId="0" xfId="44" applyFont="1" applyAlignment="1">
      <alignment horizontal="center" vertical="center" shrinkToFit="1"/>
    </xf>
    <xf numFmtId="0" fontId="60" fillId="0" borderId="0" xfId="44" applyFont="1" applyAlignment="1">
      <alignment vertical="center" shrinkToFit="1"/>
    </xf>
    <xf numFmtId="0" fontId="187" fillId="0" borderId="0" xfId="44" applyFont="1" applyAlignment="1">
      <alignment horizontal="center" vertical="center" shrinkToFit="1"/>
    </xf>
    <xf numFmtId="0" fontId="187" fillId="0" borderId="0" xfId="44" applyFont="1" applyAlignment="1">
      <alignment vertical="center" shrinkToFit="1"/>
    </xf>
    <xf numFmtId="0" fontId="188" fillId="0" borderId="0" xfId="44" applyFont="1" applyAlignment="1">
      <alignment horizontal="center" vertical="center" shrinkToFit="1"/>
    </xf>
    <xf numFmtId="0" fontId="188" fillId="0" borderId="0" xfId="44" applyFont="1" applyAlignment="1">
      <alignment vertical="center" shrinkToFit="1"/>
    </xf>
    <xf numFmtId="0" fontId="186" fillId="0" borderId="0" xfId="44" applyFont="1" applyAlignment="1">
      <alignment horizontal="center" vertical="center" shrinkToFit="1"/>
    </xf>
    <xf numFmtId="0" fontId="186" fillId="0" borderId="0" xfId="44" applyFont="1" applyAlignment="1">
      <alignment vertical="center" shrinkToFit="1"/>
    </xf>
    <xf numFmtId="38" fontId="0" fillId="0" borderId="34" xfId="23" applyFont="1" applyBorder="1" applyAlignment="1" applyProtection="1">
      <alignment horizontal="right" vertical="center" shrinkToFit="1"/>
      <protection locked="0"/>
    </xf>
    <xf numFmtId="38" fontId="61" fillId="0" borderId="0" xfId="43" applyFont="1" applyBorder="1" applyAlignment="1" applyProtection="1">
      <alignment horizontal="center" vertical="center" shrinkToFit="1"/>
    </xf>
    <xf numFmtId="0" fontId="186" fillId="0" borderId="0" xfId="22" applyFont="1" applyAlignment="1" applyProtection="1">
      <alignment horizontal="center" vertical="center"/>
      <protection locked="0"/>
    </xf>
    <xf numFmtId="0" fontId="186" fillId="0" borderId="0" xfId="22" applyFont="1" applyProtection="1">
      <alignment vertical="center"/>
      <protection locked="0"/>
    </xf>
    <xf numFmtId="0" fontId="52" fillId="0" borderId="259" xfId="36" applyFont="1" applyBorder="1" applyAlignment="1">
      <alignment vertical="top" wrapText="1"/>
    </xf>
    <xf numFmtId="0" fontId="52" fillId="0" borderId="260" xfId="36" applyFont="1" applyBorder="1" applyAlignment="1">
      <alignment vertical="top" wrapText="1"/>
    </xf>
    <xf numFmtId="0" fontId="52" fillId="0" borderId="310" xfId="36" applyFont="1" applyBorder="1" applyAlignment="1">
      <alignment vertical="top" wrapText="1"/>
    </xf>
    <xf numFmtId="0" fontId="52" fillId="0" borderId="0" xfId="36" applyFont="1" applyAlignment="1">
      <alignment vertical="top" wrapText="1"/>
    </xf>
    <xf numFmtId="0" fontId="2" fillId="0" borderId="0" xfId="36" applyAlignment="1">
      <alignment horizontal="center" vertical="center"/>
    </xf>
    <xf numFmtId="0" fontId="28" fillId="0" borderId="0" xfId="36" applyFont="1" applyAlignment="1">
      <alignment horizontal="center" vertical="center"/>
    </xf>
    <xf numFmtId="0" fontId="18" fillId="0" borderId="0" xfId="36" applyFont="1" applyAlignment="1">
      <alignment horizontal="center" vertical="center"/>
    </xf>
    <xf numFmtId="0" fontId="52" fillId="0" borderId="0" xfId="36" applyFont="1" applyAlignment="1">
      <alignment vertical="top"/>
    </xf>
    <xf numFmtId="0" fontId="52" fillId="0" borderId="304" xfId="36" applyFont="1" applyBorder="1" applyAlignment="1">
      <alignment vertical="top"/>
    </xf>
    <xf numFmtId="0" fontId="25" fillId="5" borderId="22" xfId="22" applyFont="1" applyFill="1" applyBorder="1" applyAlignment="1" applyProtection="1">
      <alignment horizontal="center" vertical="center"/>
      <protection locked="0"/>
    </xf>
    <xf numFmtId="0" fontId="15" fillId="0" borderId="0" xfId="44" applyFont="1">
      <alignment vertical="center"/>
    </xf>
    <xf numFmtId="0" fontId="136" fillId="0" borderId="0" xfId="36" applyFont="1" applyAlignment="1">
      <alignment vertical="top" wrapText="1"/>
    </xf>
    <xf numFmtId="0" fontId="16" fillId="0" borderId="278" xfId="0" applyFont="1" applyBorder="1" applyAlignment="1">
      <alignment vertical="top" wrapText="1"/>
    </xf>
    <xf numFmtId="0" fontId="130" fillId="0" borderId="258" xfId="0" applyFont="1" applyBorder="1" applyAlignment="1" applyProtection="1">
      <alignment vertical="top" wrapText="1"/>
      <protection locked="0"/>
    </xf>
    <xf numFmtId="38" fontId="24" fillId="0" borderId="56" xfId="6" applyFont="1" applyFill="1" applyBorder="1" applyAlignment="1" applyProtection="1">
      <alignment horizontal="right" vertical="center" wrapText="1"/>
    </xf>
    <xf numFmtId="0" fontId="200" fillId="0" borderId="0" xfId="35" applyFont="1" applyAlignment="1">
      <alignment horizontal="left" vertical="center"/>
    </xf>
    <xf numFmtId="0" fontId="202" fillId="0" borderId="0" xfId="35" applyFont="1" applyAlignment="1">
      <alignment horizontal="left" vertical="center"/>
    </xf>
    <xf numFmtId="0" fontId="15" fillId="0" borderId="0" xfId="0" applyFont="1" applyAlignment="1">
      <alignment vertical="center"/>
    </xf>
    <xf numFmtId="0" fontId="39" fillId="0" borderId="0" xfId="0" applyFont="1" applyAlignment="1">
      <alignment vertical="center" wrapText="1"/>
    </xf>
    <xf numFmtId="0" fontId="41" fillId="0" borderId="2" xfId="0" applyFont="1" applyBorder="1" applyAlignment="1">
      <alignment vertical="center" wrapText="1"/>
    </xf>
    <xf numFmtId="0" fontId="41" fillId="0" borderId="3" xfId="0" applyFont="1" applyBorder="1" applyAlignment="1">
      <alignment vertical="center" wrapText="1"/>
    </xf>
    <xf numFmtId="0" fontId="15" fillId="0" borderId="31" xfId="0" applyFont="1" applyBorder="1" applyAlignment="1">
      <alignment vertical="center"/>
    </xf>
    <xf numFmtId="0" fontId="41" fillId="0" borderId="13" xfId="0" applyFont="1" applyBorder="1" applyAlignment="1">
      <alignment vertical="center"/>
    </xf>
    <xf numFmtId="0" fontId="39" fillId="0" borderId="0" xfId="0" applyFont="1" applyAlignment="1">
      <alignment vertical="top" shrinkToFit="1"/>
    </xf>
    <xf numFmtId="0" fontId="15" fillId="0" borderId="0" xfId="0" applyFont="1" applyAlignment="1">
      <alignment horizontal="right" vertical="center" shrinkToFit="1"/>
    </xf>
    <xf numFmtId="0" fontId="31" fillId="0" borderId="0" xfId="20" applyFont="1">
      <alignment vertical="center"/>
    </xf>
    <xf numFmtId="0" fontId="4" fillId="0" borderId="0" xfId="20">
      <alignment vertical="center"/>
    </xf>
    <xf numFmtId="181" fontId="15" fillId="0" borderId="0" xfId="0" applyNumberFormat="1" applyFont="1" applyAlignment="1">
      <alignment horizontal="distributed" vertical="center"/>
    </xf>
    <xf numFmtId="180" fontId="18" fillId="0" borderId="0" xfId="20" applyNumberFormat="1" applyFont="1">
      <alignment vertical="center"/>
    </xf>
    <xf numFmtId="0" fontId="196" fillId="6" borderId="326" xfId="37" applyFont="1" applyFill="1" applyBorder="1" applyAlignment="1">
      <alignment horizontal="left" vertical="center" indent="1"/>
    </xf>
    <xf numFmtId="0" fontId="196" fillId="7" borderId="111" xfId="37" applyFont="1" applyFill="1" applyBorder="1" applyAlignment="1">
      <alignment horizontal="left" vertical="center" indent="1"/>
    </xf>
    <xf numFmtId="0" fontId="196" fillId="8" borderId="111" xfId="37" applyFont="1" applyFill="1" applyBorder="1" applyAlignment="1">
      <alignment horizontal="left" vertical="center" indent="1"/>
    </xf>
    <xf numFmtId="0" fontId="196" fillId="3" borderId="327" xfId="37" applyFont="1" applyFill="1" applyBorder="1" applyAlignment="1">
      <alignment horizontal="left" vertical="center" indent="1"/>
    </xf>
    <xf numFmtId="0" fontId="2" fillId="0" borderId="0" xfId="20" applyFont="1">
      <alignment vertical="center"/>
    </xf>
    <xf numFmtId="0" fontId="18" fillId="0" borderId="0" xfId="20" applyFont="1">
      <alignment vertical="center"/>
    </xf>
    <xf numFmtId="0" fontId="15" fillId="0" borderId="0" xfId="0" applyFont="1" applyAlignment="1">
      <alignment horizontal="center" vertical="top"/>
    </xf>
    <xf numFmtId="0" fontId="15" fillId="0" borderId="0" xfId="0" applyFont="1" applyAlignment="1">
      <alignment vertical="center" wrapText="1"/>
    </xf>
    <xf numFmtId="0" fontId="17" fillId="0" borderId="0" xfId="37" applyFont="1" applyAlignment="1">
      <alignment horizontal="center" vertical="center"/>
    </xf>
    <xf numFmtId="0" fontId="15" fillId="0" borderId="0" xfId="0" applyFont="1" applyAlignment="1">
      <alignment horizontal="center" vertical="center" textRotation="255"/>
    </xf>
    <xf numFmtId="0" fontId="25" fillId="0" borderId="0" xfId="20" applyFont="1">
      <alignment vertical="center"/>
    </xf>
    <xf numFmtId="0" fontId="18" fillId="0" borderId="20" xfId="20" applyFont="1" applyBorder="1">
      <alignment vertical="center"/>
    </xf>
    <xf numFmtId="0" fontId="4" fillId="0" borderId="20" xfId="20" applyBorder="1">
      <alignment vertical="center"/>
    </xf>
    <xf numFmtId="0" fontId="18" fillId="0" borderId="30" xfId="20" applyFont="1" applyBorder="1">
      <alignment vertical="center"/>
    </xf>
    <xf numFmtId="0" fontId="18" fillId="0" borderId="25" xfId="20" applyFont="1" applyBorder="1">
      <alignment vertical="center"/>
    </xf>
    <xf numFmtId="0" fontId="4" fillId="0" borderId="0" xfId="20" applyAlignment="1">
      <alignment vertical="center" shrinkToFit="1"/>
    </xf>
    <xf numFmtId="0" fontId="18" fillId="0" borderId="0" xfId="20" applyFont="1" applyAlignment="1">
      <alignment vertical="center" shrinkToFit="1"/>
    </xf>
    <xf numFmtId="49" fontId="15" fillId="0" borderId="0" xfId="0" applyNumberFormat="1" applyFont="1" applyAlignment="1">
      <alignment vertical="center"/>
    </xf>
    <xf numFmtId="0" fontId="4" fillId="0" borderId="25" xfId="20" applyBorder="1">
      <alignment vertical="center"/>
    </xf>
    <xf numFmtId="0" fontId="15" fillId="0" borderId="31" xfId="37" applyFont="1" applyBorder="1">
      <alignment vertical="center"/>
    </xf>
    <xf numFmtId="0" fontId="15" fillId="0" borderId="0" xfId="37" applyFont="1" applyAlignment="1">
      <alignment vertical="center" shrinkToFit="1"/>
    </xf>
    <xf numFmtId="0" fontId="15" fillId="0" borderId="0" xfId="0" applyFont="1" applyAlignment="1">
      <alignment vertical="center" shrinkToFit="1"/>
    </xf>
    <xf numFmtId="0" fontId="15" fillId="0" borderId="0" xfId="37" applyFont="1">
      <alignment vertical="center"/>
    </xf>
    <xf numFmtId="0" fontId="15" fillId="0" borderId="31" xfId="20" applyFont="1" applyBorder="1">
      <alignment vertical="center"/>
    </xf>
    <xf numFmtId="0" fontId="4" fillId="0" borderId="31" xfId="20" applyBorder="1">
      <alignment vertical="center"/>
    </xf>
    <xf numFmtId="0" fontId="15" fillId="0" borderId="25" xfId="20" applyFont="1" applyBorder="1">
      <alignment vertical="center"/>
    </xf>
    <xf numFmtId="0" fontId="15" fillId="0" borderId="33" xfId="20" applyFont="1" applyBorder="1">
      <alignment vertical="center"/>
    </xf>
    <xf numFmtId="0" fontId="15" fillId="0" borderId="34" xfId="20" applyFont="1" applyBorder="1">
      <alignment vertical="center"/>
    </xf>
    <xf numFmtId="0" fontId="15" fillId="0" borderId="35" xfId="20" applyFont="1" applyBorder="1">
      <alignment vertical="center"/>
    </xf>
    <xf numFmtId="0" fontId="25" fillId="0" borderId="0" xfId="37" applyFont="1">
      <alignment vertical="center"/>
    </xf>
    <xf numFmtId="0" fontId="15" fillId="0" borderId="20" xfId="0" applyFont="1" applyBorder="1" applyAlignment="1">
      <alignment vertical="center"/>
    </xf>
    <xf numFmtId="0" fontId="17" fillId="0" borderId="0" xfId="37" applyFont="1" applyAlignment="1"/>
    <xf numFmtId="0" fontId="61" fillId="0" borderId="31" xfId="0" applyFont="1" applyBorder="1" applyAlignment="1">
      <alignment vertical="center"/>
    </xf>
    <xf numFmtId="0" fontId="63" fillId="0" borderId="3" xfId="20" applyFont="1" applyBorder="1" applyAlignment="1">
      <alignment vertical="top"/>
    </xf>
    <xf numFmtId="0" fontId="63" fillId="0" borderId="9" xfId="20" applyFont="1" applyBorder="1" applyAlignment="1">
      <alignment vertical="top"/>
    </xf>
    <xf numFmtId="0" fontId="63" fillId="0" borderId="9" xfId="20" applyFont="1" applyBorder="1" applyAlignment="1">
      <alignment horizontal="right"/>
    </xf>
    <xf numFmtId="0" fontId="4" fillId="0" borderId="3" xfId="20" applyBorder="1">
      <alignment vertical="center"/>
    </xf>
    <xf numFmtId="0" fontId="41" fillId="0" borderId="31" xfId="0" applyFont="1" applyBorder="1" applyAlignment="1">
      <alignment horizontal="left" vertical="center"/>
    </xf>
    <xf numFmtId="0" fontId="48" fillId="0" borderId="9" xfId="0" applyFont="1" applyBorder="1" applyAlignment="1">
      <alignment vertical="center"/>
    </xf>
    <xf numFmtId="0" fontId="39" fillId="0" borderId="10" xfId="0" applyFont="1" applyBorder="1" applyAlignment="1">
      <alignment vertical="center"/>
    </xf>
    <xf numFmtId="0" fontId="39" fillId="0" borderId="8" xfId="0" applyFont="1" applyBorder="1" applyAlignment="1">
      <alignment vertical="center"/>
    </xf>
    <xf numFmtId="0" fontId="48" fillId="0" borderId="0" xfId="0" applyFont="1" applyAlignment="1">
      <alignment vertical="center"/>
    </xf>
    <xf numFmtId="0" fontId="4" fillId="0" borderId="78" xfId="20" applyBorder="1">
      <alignment vertical="center"/>
    </xf>
    <xf numFmtId="0" fontId="41" fillId="0" borderId="13" xfId="0" applyFont="1" applyBorder="1" applyAlignment="1">
      <alignment vertical="center" wrapText="1"/>
    </xf>
    <xf numFmtId="0" fontId="15" fillId="0" borderId="78" xfId="20" applyFont="1" applyBorder="1">
      <alignment vertical="center"/>
    </xf>
    <xf numFmtId="0" fontId="45" fillId="0" borderId="0" xfId="0" applyFont="1" applyAlignment="1">
      <alignment vertical="center" wrapText="1"/>
    </xf>
    <xf numFmtId="0" fontId="4" fillId="0" borderId="4" xfId="20" applyBorder="1">
      <alignment vertical="center"/>
    </xf>
    <xf numFmtId="0" fontId="41" fillId="0" borderId="78" xfId="0" applyFont="1" applyBorder="1" applyAlignment="1">
      <alignment vertical="center" wrapText="1"/>
    </xf>
    <xf numFmtId="0" fontId="2" fillId="0" borderId="31" xfId="20" applyFont="1" applyBorder="1" applyAlignment="1">
      <alignment vertical="center" wrapText="1"/>
    </xf>
    <xf numFmtId="0" fontId="2" fillId="0" borderId="0" xfId="20" applyFont="1" applyAlignment="1">
      <alignment vertical="center" wrapText="1"/>
    </xf>
    <xf numFmtId="0" fontId="18" fillId="0" borderId="9" xfId="20" applyFont="1" applyBorder="1">
      <alignment vertical="center"/>
    </xf>
    <xf numFmtId="0" fontId="4" fillId="0" borderId="33" xfId="20" applyBorder="1">
      <alignment vertical="center"/>
    </xf>
    <xf numFmtId="0" fontId="4" fillId="0" borderId="34" xfId="20" applyBorder="1">
      <alignment vertical="center"/>
    </xf>
    <xf numFmtId="0" fontId="18" fillId="0" borderId="34" xfId="20" applyFont="1" applyBorder="1">
      <alignment vertical="center"/>
    </xf>
    <xf numFmtId="0" fontId="18" fillId="0" borderId="35" xfId="20" applyFont="1" applyBorder="1">
      <alignment vertical="center"/>
    </xf>
    <xf numFmtId="0" fontId="170" fillId="0" borderId="0" xfId="20" applyFont="1">
      <alignment vertical="center"/>
    </xf>
    <xf numFmtId="0" fontId="20" fillId="0" borderId="0" xfId="2" applyFont="1" applyAlignment="1">
      <alignment horizontal="left" vertical="top" wrapText="1"/>
    </xf>
    <xf numFmtId="0" fontId="75" fillId="0" borderId="0" xfId="0" applyFont="1"/>
    <xf numFmtId="0" fontId="21" fillId="0" borderId="0" xfId="2" applyFont="1" applyAlignment="1">
      <alignment horizontal="center" vertical="center" wrapText="1"/>
    </xf>
    <xf numFmtId="0" fontId="76" fillId="0" borderId="0" xfId="0" applyFont="1"/>
    <xf numFmtId="0" fontId="75" fillId="0" borderId="0" xfId="0" applyFont="1" applyAlignment="1">
      <alignment horizontal="center" vertical="center"/>
    </xf>
    <xf numFmtId="0" fontId="77" fillId="0" borderId="0" xfId="0" applyFont="1"/>
    <xf numFmtId="0" fontId="78" fillId="0" borderId="0" xfId="0" applyFont="1"/>
    <xf numFmtId="0" fontId="21" fillId="0" borderId="0" xfId="2" applyFont="1" applyAlignment="1">
      <alignment vertical="center" wrapText="1"/>
    </xf>
    <xf numFmtId="0" fontId="25" fillId="0" borderId="0" xfId="2" applyFont="1" applyAlignment="1">
      <alignment vertical="top" wrapText="1"/>
    </xf>
    <xf numFmtId="0" fontId="75" fillId="0" borderId="0" xfId="0" applyFont="1" applyAlignment="1">
      <alignment vertical="center" wrapText="1"/>
    </xf>
    <xf numFmtId="0" fontId="49" fillId="0" borderId="0" xfId="2" applyFont="1" applyAlignment="1">
      <alignment horizontal="left" vertical="top" wrapText="1"/>
    </xf>
    <xf numFmtId="0" fontId="13" fillId="0" borderId="0" xfId="2" applyFont="1" applyAlignment="1">
      <alignment horizontal="left" vertical="top" wrapText="1"/>
    </xf>
    <xf numFmtId="0" fontId="76" fillId="0" borderId="0" xfId="0" applyFont="1" applyAlignment="1">
      <alignment vertical="center" wrapText="1"/>
    </xf>
    <xf numFmtId="3" fontId="24" fillId="0" borderId="0" xfId="2" applyNumberFormat="1" applyFont="1" applyAlignment="1">
      <alignment horizontal="right" vertical="center" wrapText="1"/>
    </xf>
    <xf numFmtId="0" fontId="81" fillId="0" borderId="0" xfId="0" applyFont="1" applyAlignment="1">
      <alignment horizontal="center" vertical="center" wrapText="1"/>
    </xf>
    <xf numFmtId="0" fontId="73" fillId="0" borderId="0" xfId="2" applyFont="1" applyAlignment="1">
      <alignment vertical="center" wrapText="1"/>
    </xf>
    <xf numFmtId="0" fontId="75" fillId="0" borderId="36" xfId="0" applyFont="1" applyBorder="1"/>
    <xf numFmtId="0" fontId="76" fillId="0" borderId="20" xfId="0" applyFont="1" applyBorder="1"/>
    <xf numFmtId="0" fontId="75" fillId="0" borderId="20" xfId="0" applyFont="1" applyBorder="1"/>
    <xf numFmtId="0" fontId="75" fillId="0" borderId="174" xfId="0" applyFont="1" applyBorder="1" applyAlignment="1">
      <alignment horizontal="center" vertical="center"/>
    </xf>
    <xf numFmtId="0" fontId="75" fillId="0" borderId="20" xfId="0" applyFont="1" applyBorder="1" applyAlignment="1">
      <alignment horizontal="center" vertical="center"/>
    </xf>
    <xf numFmtId="0" fontId="75" fillId="0" borderId="90" xfId="0" applyFont="1" applyBorder="1" applyAlignment="1">
      <alignment horizontal="center" vertical="center"/>
    </xf>
    <xf numFmtId="0" fontId="75" fillId="0" borderId="30" xfId="0" applyFont="1" applyBorder="1" applyAlignment="1">
      <alignment horizontal="center" vertical="center"/>
    </xf>
    <xf numFmtId="199" fontId="84" fillId="0" borderId="31" xfId="0" applyNumberFormat="1" applyFont="1" applyBorder="1" applyAlignment="1">
      <alignment horizontal="center" vertical="top"/>
    </xf>
    <xf numFmtId="0" fontId="75" fillId="0" borderId="0" xfId="0" applyFont="1" applyAlignment="1">
      <alignment vertical="top" wrapText="1"/>
    </xf>
    <xf numFmtId="0" fontId="75" fillId="0" borderId="13" xfId="0" applyFont="1" applyBorder="1" applyAlignment="1">
      <alignment horizontal="center" vertical="center"/>
    </xf>
    <xf numFmtId="0" fontId="75" fillId="0" borderId="78" xfId="0" applyFont="1" applyBorder="1" applyAlignment="1">
      <alignment vertical="center"/>
    </xf>
    <xf numFmtId="0" fontId="75" fillId="0" borderId="25" xfId="0" applyFont="1" applyBorder="1" applyAlignment="1">
      <alignment vertical="center"/>
    </xf>
    <xf numFmtId="0" fontId="75" fillId="0" borderId="78" xfId="0" applyFont="1" applyBorder="1" applyAlignment="1">
      <alignment horizontal="center" vertical="center"/>
    </xf>
    <xf numFmtId="0" fontId="75" fillId="0" borderId="25" xfId="0" applyFont="1" applyBorder="1" applyAlignment="1">
      <alignment horizontal="center" vertical="center"/>
    </xf>
    <xf numFmtId="0" fontId="64" fillId="0" borderId="0" xfId="2" applyFont="1" applyAlignment="1">
      <alignment horizontal="left" vertical="top" wrapText="1"/>
    </xf>
    <xf numFmtId="0" fontId="75" fillId="0" borderId="33" xfId="0" applyFont="1" applyBorder="1"/>
    <xf numFmtId="0" fontId="76" fillId="0" borderId="34" xfId="0" applyFont="1" applyBorder="1"/>
    <xf numFmtId="0" fontId="75" fillId="0" borderId="34" xfId="0" applyFont="1" applyBorder="1"/>
    <xf numFmtId="0" fontId="75" fillId="0" borderId="176" xfId="0" applyFont="1" applyBorder="1" applyAlignment="1">
      <alignment horizontal="center" vertical="center"/>
    </xf>
    <xf numFmtId="0" fontId="75" fillId="0" borderId="34" xfId="0" applyFont="1" applyBorder="1" applyAlignment="1">
      <alignment horizontal="center" vertical="center"/>
    </xf>
    <xf numFmtId="0" fontId="75" fillId="0" borderId="94" xfId="0" applyFont="1" applyBorder="1" applyAlignment="1">
      <alignment horizontal="center" vertical="center"/>
    </xf>
    <xf numFmtId="0" fontId="75" fillId="0" borderId="35" xfId="0" applyFont="1" applyBorder="1" applyAlignment="1">
      <alignment horizontal="center" vertical="center"/>
    </xf>
    <xf numFmtId="0" fontId="25" fillId="0" borderId="0" xfId="2" applyFont="1" applyAlignment="1">
      <alignment vertical="center" wrapText="1"/>
    </xf>
    <xf numFmtId="0" fontId="87" fillId="0" borderId="0" xfId="0" applyFont="1"/>
    <xf numFmtId="0" fontId="88" fillId="0" borderId="0" xfId="0" applyFont="1"/>
    <xf numFmtId="0" fontId="89" fillId="0" borderId="0" xfId="0" applyFont="1"/>
    <xf numFmtId="0" fontId="90" fillId="0" borderId="0" xfId="0" applyFont="1"/>
    <xf numFmtId="0" fontId="76" fillId="0" borderId="20" xfId="0" applyFont="1" applyBorder="1" applyAlignment="1">
      <alignment vertical="top"/>
    </xf>
    <xf numFmtId="0" fontId="76" fillId="0" borderId="174" xfId="0" applyFont="1" applyBorder="1" applyAlignment="1">
      <alignment vertical="top"/>
    </xf>
    <xf numFmtId="0" fontId="76" fillId="0" borderId="90" xfId="0" applyFont="1" applyBorder="1" applyAlignment="1">
      <alignment vertical="top"/>
    </xf>
    <xf numFmtId="0" fontId="76" fillId="0" borderId="30" xfId="0" applyFont="1" applyBorder="1" applyAlignment="1">
      <alignment vertical="top"/>
    </xf>
    <xf numFmtId="0" fontId="76" fillId="0" borderId="3" xfId="0" applyFont="1" applyBorder="1" applyAlignment="1">
      <alignment vertical="top"/>
    </xf>
    <xf numFmtId="0" fontId="75" fillId="0" borderId="2" xfId="0" applyFont="1" applyBorder="1" applyAlignment="1">
      <alignment horizontal="center" vertical="center"/>
    </xf>
    <xf numFmtId="0" fontId="75" fillId="0" borderId="3" xfId="0" applyFont="1" applyBorder="1" applyAlignment="1">
      <alignment horizontal="center" vertical="center"/>
    </xf>
    <xf numFmtId="0" fontId="75" fillId="0" borderId="4" xfId="0" applyFont="1" applyBorder="1" applyAlignment="1">
      <alignment horizontal="center" vertical="center"/>
    </xf>
    <xf numFmtId="0" fontId="75" fillId="0" borderId="27" xfId="0" applyFont="1" applyBorder="1" applyAlignment="1">
      <alignment horizontal="center" vertical="center"/>
    </xf>
    <xf numFmtId="0" fontId="76" fillId="0" borderId="8" xfId="0" applyFont="1" applyBorder="1"/>
    <xf numFmtId="0" fontId="76" fillId="0" borderId="9" xfId="0" applyFont="1" applyBorder="1"/>
    <xf numFmtId="0" fontId="75" fillId="0" borderId="8" xfId="0" applyFont="1" applyBorder="1" applyAlignment="1">
      <alignment horizontal="center" vertical="center"/>
    </xf>
    <xf numFmtId="0" fontId="75" fillId="0" borderId="9" xfId="0" applyFont="1" applyBorder="1" applyAlignment="1">
      <alignment horizontal="center" vertical="center"/>
    </xf>
    <xf numFmtId="0" fontId="75" fillId="0" borderId="23" xfId="0" applyFont="1" applyBorder="1" applyAlignment="1">
      <alignment horizontal="center" vertical="center"/>
    </xf>
    <xf numFmtId="0" fontId="25" fillId="0" borderId="258" xfId="2" applyFont="1" applyBorder="1" applyAlignment="1">
      <alignment vertical="top" wrapText="1"/>
    </xf>
    <xf numFmtId="0" fontId="75" fillId="0" borderId="31" xfId="0" applyFont="1" applyBorder="1"/>
    <xf numFmtId="0" fontId="76" fillId="0" borderId="2" xfId="0" applyFont="1" applyBorder="1"/>
    <xf numFmtId="0" fontId="75" fillId="0" borderId="3" xfId="0" applyFont="1" applyBorder="1"/>
    <xf numFmtId="0" fontId="23" fillId="0" borderId="0" xfId="2" applyFont="1" applyAlignment="1">
      <alignment horizontal="left" vertical="center" wrapText="1"/>
    </xf>
    <xf numFmtId="0" fontId="75" fillId="0" borderId="10" xfId="0" applyFont="1" applyBorder="1"/>
    <xf numFmtId="0" fontId="20" fillId="0" borderId="0" xfId="2" applyFont="1" applyAlignment="1">
      <alignment horizontal="center" vertical="center"/>
    </xf>
    <xf numFmtId="0" fontId="75" fillId="0" borderId="4" xfId="0" applyFont="1" applyBorder="1"/>
    <xf numFmtId="0" fontId="76" fillId="0" borderId="176" xfId="0" applyFont="1" applyBorder="1"/>
    <xf numFmtId="0" fontId="75" fillId="0" borderId="94" xfId="0" applyFont="1" applyBorder="1"/>
    <xf numFmtId="0" fontId="23" fillId="0" borderId="0" xfId="2" applyFont="1" applyAlignment="1">
      <alignment horizontal="center" vertical="center"/>
    </xf>
    <xf numFmtId="0" fontId="88" fillId="0" borderId="0" xfId="0" applyFont="1" applyAlignment="1">
      <alignment horizontal="center"/>
    </xf>
    <xf numFmtId="0" fontId="88" fillId="0" borderId="0" xfId="0" applyFont="1" applyAlignment="1">
      <alignment wrapText="1"/>
    </xf>
    <xf numFmtId="0" fontId="88" fillId="0" borderId="0" xfId="0" applyFont="1" applyAlignment="1">
      <alignment horizontal="center" vertical="center"/>
    </xf>
    <xf numFmtId="0" fontId="20" fillId="0" borderId="0" xfId="2" applyFont="1" applyAlignment="1">
      <alignment horizontal="center" vertical="top" wrapText="1"/>
    </xf>
    <xf numFmtId="0" fontId="76" fillId="0" borderId="20" xfId="0" applyFont="1" applyBorder="1" applyAlignment="1">
      <alignment horizontal="center"/>
    </xf>
    <xf numFmtId="0" fontId="75" fillId="0" borderId="20" xfId="0" applyFont="1" applyBorder="1" applyAlignment="1">
      <alignment wrapText="1"/>
    </xf>
    <xf numFmtId="0" fontId="25" fillId="0" borderId="161" xfId="2" applyFont="1" applyBorder="1" applyAlignment="1">
      <alignment vertical="top" wrapText="1"/>
    </xf>
    <xf numFmtId="199" fontId="75" fillId="0" borderId="31" xfId="0" applyNumberFormat="1" applyFont="1" applyBorder="1" applyAlignment="1">
      <alignment horizontal="center" vertical="top"/>
    </xf>
    <xf numFmtId="200" fontId="75" fillId="0" borderId="32" xfId="0" applyNumberFormat="1" applyFont="1" applyBorder="1" applyAlignment="1">
      <alignment vertical="top"/>
    </xf>
    <xf numFmtId="0" fontId="76" fillId="0" borderId="3" xfId="0" applyFont="1" applyBorder="1" applyAlignment="1">
      <alignment horizontal="center"/>
    </xf>
    <xf numFmtId="0" fontId="75" fillId="0" borderId="3" xfId="0" applyFont="1" applyBorder="1" applyAlignment="1">
      <alignment wrapText="1"/>
    </xf>
    <xf numFmtId="200" fontId="75" fillId="0" borderId="29" xfId="0" applyNumberFormat="1" applyFont="1" applyBorder="1" applyAlignment="1">
      <alignment vertical="top"/>
    </xf>
    <xf numFmtId="0" fontId="76" fillId="0" borderId="9" xfId="0" applyFont="1" applyBorder="1" applyAlignment="1">
      <alignment horizontal="center"/>
    </xf>
    <xf numFmtId="0" fontId="75" fillId="0" borderId="9" xfId="0" applyFont="1" applyBorder="1" applyAlignment="1">
      <alignment wrapText="1"/>
    </xf>
    <xf numFmtId="0" fontId="75" fillId="0" borderId="10" xfId="0" applyFont="1" applyBorder="1" applyAlignment="1">
      <alignment horizontal="center" vertical="center"/>
    </xf>
    <xf numFmtId="0" fontId="76" fillId="0" borderId="32" xfId="0" applyFont="1" applyBorder="1"/>
    <xf numFmtId="0" fontId="76" fillId="0" borderId="3" xfId="0" applyFont="1" applyBorder="1"/>
    <xf numFmtId="0" fontId="76" fillId="0" borderId="29" xfId="0" applyFont="1" applyBorder="1" applyAlignment="1">
      <alignment horizontal="center"/>
    </xf>
    <xf numFmtId="0" fontId="76" fillId="0" borderId="31" xfId="0" applyFont="1" applyBorder="1" applyAlignment="1">
      <alignment horizontal="center" vertical="top"/>
    </xf>
    <xf numFmtId="0" fontId="76" fillId="0" borderId="33" xfId="0" applyFont="1" applyBorder="1" applyAlignment="1">
      <alignment horizontal="center"/>
    </xf>
    <xf numFmtId="0" fontId="76" fillId="0" borderId="34" xfId="0" applyFont="1" applyBorder="1" applyAlignment="1">
      <alignment horizontal="center"/>
    </xf>
    <xf numFmtId="0" fontId="75" fillId="0" borderId="34" xfId="0" applyFont="1" applyBorder="1" applyAlignment="1">
      <alignment wrapText="1"/>
    </xf>
    <xf numFmtId="0" fontId="76" fillId="0" borderId="0" xfId="0" applyFont="1" applyAlignment="1">
      <alignment horizontal="center"/>
    </xf>
    <xf numFmtId="0" fontId="75" fillId="0" borderId="0" xfId="0" applyFont="1" applyAlignment="1">
      <alignment wrapText="1"/>
    </xf>
    <xf numFmtId="0" fontId="18" fillId="0" borderId="0" xfId="34" applyFont="1" applyAlignment="1">
      <alignment horizontal="left" vertical="center"/>
    </xf>
    <xf numFmtId="0" fontId="92" fillId="0" borderId="0" xfId="34" applyFont="1" applyAlignment="1">
      <alignment horizontal="left" vertical="center"/>
    </xf>
    <xf numFmtId="0" fontId="33" fillId="0" borderId="0" xfId="34" applyFont="1" applyAlignment="1">
      <alignment horizontal="left" vertical="center"/>
    </xf>
    <xf numFmtId="0" fontId="93" fillId="0" borderId="0" xfId="34" applyFont="1" applyAlignment="1">
      <alignment horizontal="left" vertical="center"/>
    </xf>
    <xf numFmtId="200" fontId="75" fillId="0" borderId="31" xfId="0" applyNumberFormat="1" applyFont="1" applyBorder="1" applyAlignment="1">
      <alignment vertical="top"/>
    </xf>
    <xf numFmtId="0" fontId="79" fillId="0" borderId="0" xfId="0" applyFont="1"/>
    <xf numFmtId="0" fontId="75" fillId="0" borderId="20" xfId="0" applyFont="1" applyBorder="1" applyAlignment="1">
      <alignment vertical="top" wrapText="1"/>
    </xf>
    <xf numFmtId="0" fontId="75" fillId="0" borderId="3" xfId="0" applyFont="1" applyBorder="1" applyAlignment="1">
      <alignment vertical="top" wrapText="1"/>
    </xf>
    <xf numFmtId="0" fontId="79" fillId="0" borderId="20" xfId="0" applyFont="1" applyBorder="1"/>
    <xf numFmtId="0" fontId="29" fillId="0" borderId="0" xfId="0" applyFont="1"/>
    <xf numFmtId="0" fontId="141" fillId="0" borderId="0" xfId="0" applyFont="1"/>
    <xf numFmtId="0" fontId="157" fillId="10" borderId="287" xfId="0" applyFont="1" applyFill="1" applyBorder="1" applyAlignment="1">
      <alignment horizontal="center" vertical="center" wrapText="1"/>
    </xf>
    <xf numFmtId="0" fontId="161" fillId="0" borderId="290" xfId="28" applyFont="1" applyBorder="1" applyAlignment="1" applyProtection="1">
      <alignment vertical="center"/>
    </xf>
    <xf numFmtId="0" fontId="161" fillId="4" borderId="111" xfId="28" applyFont="1" applyFill="1" applyBorder="1" applyAlignment="1" applyProtection="1">
      <alignment vertical="center"/>
    </xf>
    <xf numFmtId="0" fontId="154" fillId="0" borderId="282" xfId="0" applyFont="1" applyBorder="1" applyAlignment="1">
      <alignment vertical="center"/>
    </xf>
    <xf numFmtId="0" fontId="154" fillId="0" borderId="0" xfId="0" applyFont="1" applyAlignment="1">
      <alignment vertical="top"/>
    </xf>
    <xf numFmtId="0" fontId="155" fillId="0" borderId="283" xfId="0" applyFont="1" applyBorder="1" applyAlignment="1">
      <alignment vertical="top"/>
    </xf>
    <xf numFmtId="0" fontId="161" fillId="11" borderId="111" xfId="28" applyFont="1" applyFill="1" applyBorder="1" applyAlignment="1" applyProtection="1">
      <alignment vertical="center"/>
    </xf>
    <xf numFmtId="0" fontId="161" fillId="12" borderId="111" xfId="28" applyFont="1" applyFill="1" applyBorder="1" applyAlignment="1" applyProtection="1">
      <alignment vertical="center"/>
    </xf>
    <xf numFmtId="0" fontId="161" fillId="8" borderId="111" xfId="28" applyFont="1" applyFill="1" applyBorder="1" applyAlignment="1" applyProtection="1">
      <alignment vertical="center"/>
    </xf>
    <xf numFmtId="0" fontId="154" fillId="0" borderId="282" xfId="0" applyFont="1" applyBorder="1" applyAlignment="1">
      <alignment vertical="top"/>
    </xf>
    <xf numFmtId="0" fontId="144" fillId="0" borderId="0" xfId="0" applyFont="1" applyAlignment="1">
      <alignment vertical="top"/>
    </xf>
    <xf numFmtId="0" fontId="157" fillId="0" borderId="0" xfId="0" applyFont="1" applyAlignment="1">
      <alignment vertical="top"/>
    </xf>
    <xf numFmtId="0" fontId="157" fillId="0" borderId="283" xfId="0" applyFont="1" applyBorder="1" applyAlignment="1">
      <alignment vertical="top"/>
    </xf>
    <xf numFmtId="0" fontId="158" fillId="0" borderId="0" xfId="0" applyFont="1" applyAlignment="1">
      <alignment vertical="center" wrapText="1"/>
    </xf>
    <xf numFmtId="0" fontId="161" fillId="13" borderId="111" xfId="28" applyFont="1" applyFill="1" applyBorder="1" applyAlignment="1" applyProtection="1">
      <alignment vertical="center"/>
    </xf>
    <xf numFmtId="0" fontId="161" fillId="14" borderId="111" xfId="28" applyFont="1" applyFill="1" applyBorder="1" applyAlignment="1" applyProtection="1">
      <alignment vertical="center"/>
    </xf>
    <xf numFmtId="0" fontId="161" fillId="14" borderId="289" xfId="28" applyFont="1" applyFill="1" applyBorder="1" applyAlignment="1" applyProtection="1">
      <alignment vertical="center"/>
    </xf>
    <xf numFmtId="0" fontId="162" fillId="0" borderId="0" xfId="0" applyFont="1"/>
    <xf numFmtId="0" fontId="139" fillId="0" borderId="0" xfId="0" applyFont="1"/>
    <xf numFmtId="0" fontId="15" fillId="0" borderId="0" xfId="0" applyFont="1"/>
    <xf numFmtId="0" fontId="142" fillId="0" borderId="0" xfId="28" applyFont="1" applyAlignment="1" applyProtection="1">
      <alignment horizontal="center" vertical="center"/>
    </xf>
    <xf numFmtId="0" fontId="57" fillId="0" borderId="0" xfId="0" applyFont="1" applyAlignment="1">
      <alignment horizontal="left" vertical="center" indent="1"/>
    </xf>
    <xf numFmtId="0" fontId="39" fillId="0" borderId="0" xfId="0" applyFont="1" applyAlignment="1">
      <alignment horizontal="left" vertical="top" indent="1"/>
    </xf>
    <xf numFmtId="0" fontId="208" fillId="0" borderId="0" xfId="0" applyFont="1" applyAlignment="1" applyProtection="1">
      <alignment vertical="center"/>
      <protection locked="0"/>
    </xf>
    <xf numFmtId="0" fontId="208" fillId="0" borderId="0" xfId="37" applyFont="1" applyProtection="1">
      <alignment vertical="center"/>
      <protection locked="0"/>
    </xf>
    <xf numFmtId="0" fontId="211" fillId="0" borderId="328" xfId="37" applyFont="1" applyBorder="1" applyAlignment="1" applyProtection="1">
      <alignment horizontal="center" vertical="center" wrapText="1"/>
      <protection locked="0"/>
    </xf>
    <xf numFmtId="0" fontId="212" fillId="0" borderId="0" xfId="37" applyFont="1" applyProtection="1">
      <alignment vertical="center"/>
      <protection locked="0"/>
    </xf>
    <xf numFmtId="0" fontId="212" fillId="0" borderId="0" xfId="37" applyFont="1" applyAlignment="1" applyProtection="1">
      <alignment horizontal="center" vertical="center"/>
      <protection locked="0"/>
    </xf>
    <xf numFmtId="0" fontId="141" fillId="5" borderId="1" xfId="37" applyFont="1" applyFill="1" applyBorder="1" applyProtection="1">
      <alignment vertical="center"/>
      <protection locked="0"/>
    </xf>
    <xf numFmtId="0" fontId="208" fillId="0" borderId="0" xfId="0" applyFont="1" applyAlignment="1" applyProtection="1">
      <alignment horizontal="right" vertical="center" shrinkToFit="1"/>
      <protection locked="0"/>
    </xf>
    <xf numFmtId="181" fontId="208" fillId="0" borderId="0" xfId="0" applyNumberFormat="1" applyFont="1" applyAlignment="1" applyProtection="1">
      <alignment horizontal="distributed" vertical="center"/>
      <protection locked="0"/>
    </xf>
    <xf numFmtId="180" fontId="212" fillId="0" borderId="0" xfId="37" applyNumberFormat="1" applyFont="1" applyProtection="1">
      <alignment vertical="center"/>
      <protection locked="0"/>
    </xf>
    <xf numFmtId="0" fontId="141" fillId="4" borderId="1" xfId="37" applyFont="1" applyFill="1" applyBorder="1" applyAlignment="1" applyProtection="1">
      <alignment vertical="center" wrapText="1"/>
      <protection locked="0"/>
    </xf>
    <xf numFmtId="0" fontId="141" fillId="2" borderId="1" xfId="37" applyFont="1" applyFill="1" applyBorder="1" applyProtection="1">
      <alignment vertical="center"/>
      <protection locked="0"/>
    </xf>
    <xf numFmtId="0" fontId="141" fillId="0" borderId="0" xfId="37" applyFont="1" applyProtection="1">
      <alignment vertical="center"/>
      <protection locked="0"/>
    </xf>
    <xf numFmtId="0" fontId="214" fillId="0" borderId="0" xfId="37" applyFont="1" applyProtection="1">
      <alignment vertical="center"/>
      <protection locked="0"/>
    </xf>
    <xf numFmtId="0" fontId="124" fillId="0" borderId="328" xfId="37" applyFont="1" applyBorder="1" applyAlignment="1" applyProtection="1">
      <alignment horizontal="left" vertical="center"/>
      <protection locked="0"/>
    </xf>
    <xf numFmtId="0" fontId="215" fillId="0" borderId="0" xfId="37" applyFont="1" applyProtection="1">
      <alignment vertical="center"/>
      <protection locked="0"/>
    </xf>
    <xf numFmtId="0" fontId="216" fillId="0" borderId="331" xfId="37" applyFont="1" applyBorder="1" applyAlignment="1" applyProtection="1">
      <alignment vertical="top" wrapText="1"/>
      <protection locked="0"/>
    </xf>
    <xf numFmtId="0" fontId="217" fillId="0" borderId="332" xfId="37" applyFont="1" applyBorder="1" applyProtection="1">
      <alignment vertical="center"/>
      <protection locked="0"/>
    </xf>
    <xf numFmtId="0" fontId="217" fillId="0" borderId="333" xfId="37" applyFont="1" applyBorder="1" applyProtection="1">
      <alignment vertical="center"/>
      <protection locked="0"/>
    </xf>
    <xf numFmtId="0" fontId="208" fillId="0" borderId="0" xfId="0" applyFont="1" applyAlignment="1" applyProtection="1">
      <alignment horizontal="center" vertical="center"/>
      <protection locked="0"/>
    </xf>
    <xf numFmtId="0" fontId="208" fillId="0" borderId="0" xfId="0" applyFont="1" applyProtection="1">
      <protection locked="0"/>
    </xf>
    <xf numFmtId="0" fontId="208" fillId="0" borderId="0" xfId="0" applyFont="1" applyAlignment="1" applyProtection="1">
      <alignment horizontal="justify" vertical="center"/>
      <protection locked="0"/>
    </xf>
    <xf numFmtId="12" fontId="208" fillId="0" borderId="13" xfId="0" applyNumberFormat="1" applyFont="1" applyBorder="1" applyAlignment="1" applyProtection="1">
      <alignment vertical="center"/>
      <protection locked="0"/>
    </xf>
    <xf numFmtId="12" fontId="208" fillId="0" borderId="0" xfId="0" applyNumberFormat="1" applyFont="1" applyAlignment="1" applyProtection="1">
      <alignment vertical="center"/>
      <protection locked="0"/>
    </xf>
    <xf numFmtId="0" fontId="220" fillId="0" borderId="0" xfId="37" applyFont="1" applyProtection="1">
      <alignment vertical="center"/>
      <protection locked="0"/>
    </xf>
    <xf numFmtId="0" fontId="145" fillId="0" borderId="0" xfId="37" applyFont="1" applyProtection="1">
      <alignment vertical="center"/>
      <protection locked="0"/>
    </xf>
    <xf numFmtId="0" fontId="208" fillId="0" borderId="0" xfId="0" applyFont="1" applyAlignment="1" applyProtection="1">
      <alignment vertical="center" wrapText="1"/>
      <protection locked="0"/>
    </xf>
    <xf numFmtId="188" fontId="208" fillId="0" borderId="0" xfId="0" applyNumberFormat="1" applyFont="1" applyAlignment="1" applyProtection="1">
      <alignment vertical="center" shrinkToFit="1"/>
      <protection locked="0"/>
    </xf>
    <xf numFmtId="0" fontId="17" fillId="0" borderId="0" xfId="26" applyFont="1" applyAlignment="1">
      <alignment shrinkToFit="1"/>
    </xf>
    <xf numFmtId="0" fontId="169" fillId="0" borderId="0" xfId="26" applyFont="1" applyAlignment="1">
      <alignment shrinkToFit="1"/>
    </xf>
    <xf numFmtId="0" fontId="17" fillId="0" borderId="0" xfId="26" applyFont="1" applyAlignment="1">
      <alignment vertical="center" shrinkToFit="1"/>
    </xf>
    <xf numFmtId="188" fontId="18" fillId="0" borderId="0" xfId="26" applyNumberFormat="1" applyFont="1"/>
    <xf numFmtId="0" fontId="223" fillId="0" borderId="0" xfId="35" applyFont="1">
      <alignment vertical="center"/>
    </xf>
    <xf numFmtId="0" fontId="95" fillId="0" borderId="0" xfId="35" applyFont="1">
      <alignment vertical="center"/>
    </xf>
    <xf numFmtId="0" fontId="225" fillId="0" borderId="0" xfId="0" applyFont="1" applyAlignment="1">
      <alignment vertical="center"/>
    </xf>
    <xf numFmtId="0" fontId="225" fillId="0" borderId="0" xfId="0" applyFont="1" applyAlignment="1">
      <alignment horizontal="center" vertical="center"/>
    </xf>
    <xf numFmtId="0" fontId="225" fillId="0" borderId="0" xfId="0" applyFont="1" applyAlignment="1">
      <alignment horizontal="right" vertical="center"/>
    </xf>
    <xf numFmtId="0" fontId="123" fillId="0" borderId="0" xfId="0" applyFont="1" applyAlignment="1">
      <alignment horizontal="right" vertical="center"/>
    </xf>
    <xf numFmtId="0" fontId="225" fillId="0" borderId="0" xfId="0" applyFont="1" applyAlignment="1">
      <alignment horizontal="left" vertical="center"/>
    </xf>
    <xf numFmtId="0" fontId="106" fillId="0" borderId="37" xfId="0" applyFont="1" applyBorder="1" applyAlignment="1">
      <alignment horizontal="center" vertical="center" shrinkToFit="1"/>
    </xf>
    <xf numFmtId="0" fontId="106" fillId="0" borderId="174" xfId="0" applyFont="1" applyBorder="1" applyAlignment="1">
      <alignment horizontal="center" vertical="center" shrinkToFit="1"/>
    </xf>
    <xf numFmtId="0" fontId="106" fillId="0" borderId="75" xfId="0" applyFont="1" applyBorder="1" applyAlignment="1">
      <alignment horizontal="center" vertical="center" shrinkToFit="1"/>
    </xf>
    <xf numFmtId="0" fontId="106" fillId="0" borderId="16" xfId="0" applyFont="1" applyBorder="1" applyAlignment="1">
      <alignment horizontal="center" vertical="center" shrinkToFit="1"/>
    </xf>
    <xf numFmtId="0" fontId="226" fillId="0" borderId="16" xfId="0" applyFont="1" applyBorder="1" applyAlignment="1">
      <alignment horizontal="center" vertical="center" shrinkToFit="1"/>
    </xf>
    <xf numFmtId="0" fontId="227" fillId="0" borderId="75" xfId="0" applyFont="1" applyBorder="1" applyAlignment="1">
      <alignment vertical="center" shrinkToFit="1"/>
    </xf>
    <xf numFmtId="191" fontId="106" fillId="0" borderId="75" xfId="0" applyNumberFormat="1" applyFont="1" applyBorder="1" applyAlignment="1">
      <alignment horizontal="center" vertical="center" shrinkToFit="1"/>
    </xf>
    <xf numFmtId="193" fontId="106" fillId="0" borderId="75" xfId="0" applyNumberFormat="1" applyFont="1" applyBorder="1" applyAlignment="1">
      <alignment horizontal="center" vertical="center" shrinkToFit="1"/>
    </xf>
    <xf numFmtId="191" fontId="227" fillId="0" borderId="75" xfId="0" applyNumberFormat="1" applyFont="1" applyBorder="1" applyAlignment="1">
      <alignment horizontal="center" vertical="center" shrinkToFit="1"/>
    </xf>
    <xf numFmtId="0" fontId="227" fillId="0" borderId="103" xfId="0" applyFont="1" applyBorder="1" applyAlignment="1">
      <alignment horizontal="center" vertical="center" wrapText="1"/>
    </xf>
    <xf numFmtId="0" fontId="106" fillId="0" borderId="103" xfId="0" applyFont="1" applyBorder="1" applyAlignment="1">
      <alignment horizontal="center" vertical="center" shrinkToFit="1"/>
    </xf>
    <xf numFmtId="0" fontId="91" fillId="0" borderId="31" xfId="0" applyFont="1" applyBorder="1" applyAlignment="1">
      <alignment horizontal="center" vertical="center" shrinkToFit="1"/>
    </xf>
    <xf numFmtId="0" fontId="106" fillId="0" borderId="241" xfId="0" applyFont="1" applyBorder="1" applyAlignment="1">
      <alignment vertical="center" shrinkToFit="1"/>
    </xf>
    <xf numFmtId="0" fontId="106" fillId="0" borderId="241" xfId="0" applyFont="1" applyBorder="1" applyAlignment="1">
      <alignment horizontal="center" vertical="center" shrinkToFit="1"/>
    </xf>
    <xf numFmtId="191" fontId="106" fillId="0" borderId="241" xfId="0" applyNumberFormat="1" applyFont="1" applyBorder="1" applyAlignment="1">
      <alignment horizontal="center" vertical="center" shrinkToFit="1"/>
    </xf>
    <xf numFmtId="193" fontId="106" fillId="0" borderId="241" xfId="0" applyNumberFormat="1" applyFont="1" applyBorder="1" applyAlignment="1">
      <alignment horizontal="center" vertical="center" shrinkToFit="1"/>
    </xf>
    <xf numFmtId="0" fontId="106" fillId="0" borderId="244" xfId="0" applyFont="1" applyBorder="1" applyAlignment="1">
      <alignment horizontal="center" vertical="center" shrinkToFit="1"/>
    </xf>
    <xf numFmtId="55" fontId="106" fillId="0" borderId="244" xfId="0" applyNumberFormat="1" applyFont="1" applyBorder="1" applyAlignment="1">
      <alignment horizontal="center" vertical="center" shrinkToFit="1"/>
    </xf>
    <xf numFmtId="0" fontId="106" fillId="0" borderId="123" xfId="0" applyFont="1" applyBorder="1" applyAlignment="1">
      <alignment horizontal="center" vertical="center" shrinkToFit="1"/>
    </xf>
    <xf numFmtId="191" fontId="106" fillId="0" borderId="335" xfId="0" applyNumberFormat="1" applyFont="1" applyBorder="1" applyAlignment="1">
      <alignment horizontal="center" vertical="center" shrinkToFit="1"/>
    </xf>
    <xf numFmtId="193" fontId="106" fillId="0" borderId="336" xfId="0" applyNumberFormat="1" applyFont="1" applyBorder="1" applyAlignment="1">
      <alignment horizontal="center" vertical="center" shrinkToFit="1"/>
    </xf>
    <xf numFmtId="191" fontId="106" fillId="0" borderId="337" xfId="0" applyNumberFormat="1" applyFont="1" applyBorder="1" applyAlignment="1">
      <alignment horizontal="center" vertical="center" shrinkToFit="1"/>
    </xf>
    <xf numFmtId="0" fontId="106" fillId="0" borderId="23" xfId="0" applyFont="1" applyBorder="1" applyAlignment="1">
      <alignment horizontal="center" vertical="center" wrapText="1"/>
    </xf>
    <xf numFmtId="0" fontId="106" fillId="0" borderId="139" xfId="0" applyFont="1" applyBorder="1" applyAlignment="1">
      <alignment vertical="center" shrinkToFit="1"/>
    </xf>
    <xf numFmtId="0" fontId="106" fillId="0" borderId="139" xfId="0" applyFont="1" applyBorder="1" applyAlignment="1">
      <alignment horizontal="center" vertical="center" shrinkToFit="1"/>
    </xf>
    <xf numFmtId="191" fontId="106" fillId="0" borderId="139" xfId="0" applyNumberFormat="1" applyFont="1" applyBorder="1" applyAlignment="1">
      <alignment horizontal="center" vertical="center" shrinkToFit="1"/>
    </xf>
    <xf numFmtId="193" fontId="106" fillId="0" borderId="139" xfId="0" applyNumberFormat="1" applyFont="1" applyBorder="1" applyAlignment="1">
      <alignment horizontal="center" vertical="center" shrinkToFit="1"/>
    </xf>
    <xf numFmtId="0" fontId="106" fillId="0" borderId="245" xfId="0" applyFont="1" applyBorder="1" applyAlignment="1">
      <alignment horizontal="center" vertical="center" wrapText="1"/>
    </xf>
    <xf numFmtId="0" fontId="106" fillId="0" borderId="245" xfId="0" applyFont="1" applyBorder="1" applyAlignment="1">
      <alignment horizontal="center" vertical="center" shrinkToFit="1"/>
    </xf>
    <xf numFmtId="0" fontId="106" fillId="0" borderId="141" xfId="0" applyFont="1" applyBorder="1" applyAlignment="1">
      <alignment horizontal="center" vertical="center" shrinkToFit="1"/>
    </xf>
    <xf numFmtId="191" fontId="106" fillId="0" borderId="338" xfId="0" applyNumberFormat="1" applyFont="1" applyBorder="1" applyAlignment="1">
      <alignment horizontal="center" vertical="center" shrinkToFit="1"/>
    </xf>
    <xf numFmtId="193" fontId="106" fillId="0" borderId="339" xfId="0" applyNumberFormat="1" applyFont="1" applyBorder="1" applyAlignment="1">
      <alignment horizontal="center" vertical="center" shrinkToFit="1"/>
    </xf>
    <xf numFmtId="191" fontId="106" fillId="0" borderId="339" xfId="0" applyNumberFormat="1" applyFont="1" applyBorder="1" applyAlignment="1">
      <alignment horizontal="center" vertical="center" shrinkToFit="1"/>
    </xf>
    <xf numFmtId="0" fontId="106" fillId="0" borderId="340" xfId="0" applyFont="1" applyBorder="1" applyAlignment="1">
      <alignment horizontal="center" vertical="center" wrapText="1"/>
    </xf>
    <xf numFmtId="0" fontId="106" fillId="0" borderId="132" xfId="0" applyFont="1" applyBorder="1" applyAlignment="1">
      <alignment horizontal="center" vertical="center" shrinkToFit="1"/>
    </xf>
    <xf numFmtId="0" fontId="106" fillId="0" borderId="250" xfId="0" applyFont="1" applyBorder="1" applyAlignment="1">
      <alignment vertical="center" shrinkToFit="1"/>
    </xf>
    <xf numFmtId="0" fontId="106" fillId="0" borderId="250" xfId="0" applyFont="1" applyBorder="1" applyAlignment="1">
      <alignment horizontal="center" vertical="center" shrinkToFit="1"/>
    </xf>
    <xf numFmtId="191" fontId="106" fillId="0" borderId="74" xfId="0" applyNumberFormat="1" applyFont="1" applyBorder="1" applyAlignment="1">
      <alignment horizontal="center" vertical="center" shrinkToFit="1"/>
    </xf>
    <xf numFmtId="193" fontId="106" fillId="0" borderId="74" xfId="0" applyNumberFormat="1" applyFont="1" applyBorder="1" applyAlignment="1">
      <alignment horizontal="center" vertical="center" shrinkToFit="1"/>
    </xf>
    <xf numFmtId="0" fontId="106" fillId="0" borderId="83" xfId="0" applyFont="1" applyBorder="1" applyAlignment="1">
      <alignment horizontal="center" vertical="center" wrapText="1"/>
    </xf>
    <xf numFmtId="0" fontId="106" fillId="0" borderId="249" xfId="0" applyFont="1" applyBorder="1" applyAlignment="1">
      <alignment horizontal="center" vertical="center" shrinkToFit="1"/>
    </xf>
    <xf numFmtId="55" fontId="106" fillId="0" borderId="249" xfId="0" applyNumberFormat="1" applyFont="1" applyBorder="1" applyAlignment="1">
      <alignment horizontal="center" vertical="center" shrinkToFit="1"/>
    </xf>
    <xf numFmtId="0" fontId="106" fillId="0" borderId="341" xfId="0" applyFont="1" applyBorder="1" applyAlignment="1">
      <alignment vertical="center" shrinkToFit="1"/>
    </xf>
    <xf numFmtId="0" fontId="106" fillId="0" borderId="342" xfId="0" applyFont="1" applyBorder="1" applyAlignment="1">
      <alignment vertical="center" shrinkToFit="1"/>
    </xf>
    <xf numFmtId="0" fontId="106" fillId="0" borderId="342" xfId="0" applyFont="1" applyBorder="1" applyAlignment="1">
      <alignment horizontal="center" vertical="center" shrinkToFit="1"/>
    </xf>
    <xf numFmtId="191" fontId="106" fillId="0" borderId="342" xfId="0" applyNumberFormat="1" applyFont="1" applyBorder="1" applyAlignment="1">
      <alignment horizontal="center" vertical="center" shrinkToFit="1"/>
    </xf>
    <xf numFmtId="193" fontId="106" fillId="0" borderId="342" xfId="0" applyNumberFormat="1" applyFont="1" applyBorder="1" applyAlignment="1">
      <alignment horizontal="center" vertical="center" shrinkToFit="1"/>
    </xf>
    <xf numFmtId="0" fontId="106" fillId="0" borderId="342" xfId="0" applyFont="1" applyBorder="1" applyAlignment="1">
      <alignment horizontal="center" vertical="center" wrapText="1"/>
    </xf>
    <xf numFmtId="55" fontId="106" fillId="0" borderId="342" xfId="0" applyNumberFormat="1" applyFont="1" applyBorder="1" applyAlignment="1">
      <alignment horizontal="center" vertical="center" shrinkToFit="1"/>
    </xf>
    <xf numFmtId="0" fontId="91" fillId="0" borderId="139" xfId="0" applyFont="1" applyBorder="1" applyAlignment="1">
      <alignment vertical="center" shrinkToFit="1"/>
    </xf>
    <xf numFmtId="0" fontId="91" fillId="0" borderId="343" xfId="0" applyFont="1" applyBorder="1" applyAlignment="1">
      <alignment vertical="center" shrinkToFit="1"/>
    </xf>
    <xf numFmtId="0" fontId="106" fillId="0" borderId="344" xfId="0" applyFont="1" applyBorder="1" applyAlignment="1">
      <alignment vertical="center" shrinkToFit="1"/>
    </xf>
    <xf numFmtId="0" fontId="106" fillId="0" borderId="344" xfId="0" applyFont="1" applyBorder="1" applyAlignment="1">
      <alignment horizontal="center" vertical="center" shrinkToFit="1"/>
    </xf>
    <xf numFmtId="191" fontId="106" fillId="0" borderId="344" xfId="0" applyNumberFormat="1" applyFont="1" applyBorder="1" applyAlignment="1">
      <alignment horizontal="center" vertical="center" shrinkToFit="1"/>
    </xf>
    <xf numFmtId="193" fontId="106" fillId="0" borderId="344" xfId="0" applyNumberFormat="1" applyFont="1" applyBorder="1" applyAlignment="1">
      <alignment horizontal="center" vertical="center" shrinkToFit="1"/>
    </xf>
    <xf numFmtId="0" fontId="106" fillId="0" borderId="344" xfId="0" applyFont="1" applyBorder="1" applyAlignment="1">
      <alignment horizontal="center" vertical="center" wrapText="1"/>
    </xf>
    <xf numFmtId="55" fontId="106" fillId="0" borderId="344" xfId="0" applyNumberFormat="1" applyFont="1" applyBorder="1" applyAlignment="1">
      <alignment horizontal="center" vertical="center" shrinkToFit="1"/>
    </xf>
    <xf numFmtId="0" fontId="106" fillId="0" borderId="345" xfId="0" applyFont="1" applyBorder="1" applyAlignment="1">
      <alignment vertical="center" shrinkToFit="1"/>
    </xf>
    <xf numFmtId="0" fontId="106" fillId="0" borderId="346" xfId="0" applyFont="1" applyBorder="1" applyAlignment="1">
      <alignment vertical="center" shrinkToFit="1"/>
    </xf>
    <xf numFmtId="0" fontId="106" fillId="0" borderId="346" xfId="0" applyFont="1" applyBorder="1" applyAlignment="1">
      <alignment horizontal="center" vertical="center" shrinkToFit="1"/>
    </xf>
    <xf numFmtId="191" fontId="106" fillId="0" borderId="346" xfId="0" applyNumberFormat="1" applyFont="1" applyBorder="1" applyAlignment="1">
      <alignment horizontal="center" vertical="center" shrinkToFit="1"/>
    </xf>
    <xf numFmtId="193" fontId="106" fillId="0" borderId="346" xfId="0" applyNumberFormat="1" applyFont="1" applyBorder="1" applyAlignment="1">
      <alignment horizontal="center" vertical="center" shrinkToFit="1"/>
    </xf>
    <xf numFmtId="0" fontId="106" fillId="0" borderId="346" xfId="0" applyFont="1" applyBorder="1" applyAlignment="1">
      <alignment horizontal="center" vertical="center" wrapText="1"/>
    </xf>
    <xf numFmtId="55" fontId="106" fillId="0" borderId="346" xfId="0" applyNumberFormat="1" applyFont="1" applyBorder="1" applyAlignment="1">
      <alignment horizontal="center" vertical="center" shrinkToFit="1"/>
    </xf>
    <xf numFmtId="0" fontId="91" fillId="0" borderId="43" xfId="0" applyFont="1" applyBorder="1" applyAlignment="1">
      <alignment horizontal="center" vertical="center" shrinkToFit="1"/>
    </xf>
    <xf numFmtId="0" fontId="106" fillId="0" borderId="248" xfId="0" applyFont="1" applyBorder="1" applyAlignment="1">
      <alignment vertical="center" shrinkToFit="1"/>
    </xf>
    <xf numFmtId="0" fontId="106" fillId="0" borderId="248" xfId="0" applyFont="1" applyBorder="1" applyAlignment="1">
      <alignment horizontal="center" vertical="center" shrinkToFit="1"/>
    </xf>
    <xf numFmtId="191" fontId="106" fillId="0" borderId="248" xfId="0" applyNumberFormat="1" applyFont="1" applyBorder="1" applyAlignment="1">
      <alignment horizontal="center" vertical="center" shrinkToFit="1"/>
    </xf>
    <xf numFmtId="193" fontId="106" fillId="0" borderId="248" xfId="0" applyNumberFormat="1" applyFont="1" applyBorder="1" applyAlignment="1">
      <alignment horizontal="center" vertical="center" shrinkToFit="1"/>
    </xf>
    <xf numFmtId="0" fontId="106" fillId="0" borderId="127" xfId="0" applyFont="1" applyBorder="1" applyAlignment="1">
      <alignment horizontal="center" vertical="center" wrapText="1"/>
    </xf>
    <xf numFmtId="0" fontId="106" fillId="0" borderId="347" xfId="0" applyFont="1" applyBorder="1" applyAlignment="1">
      <alignment horizontal="center" vertical="center" shrinkToFit="1"/>
    </xf>
    <xf numFmtId="55" fontId="106" fillId="0" borderId="348" xfId="0" applyNumberFormat="1" applyFont="1" applyBorder="1" applyAlignment="1">
      <alignment horizontal="center" vertical="center" shrinkToFit="1"/>
    </xf>
    <xf numFmtId="0" fontId="106" fillId="0" borderId="247" xfId="0" applyFont="1" applyBorder="1" applyAlignment="1">
      <alignment horizontal="center" vertical="center" wrapText="1"/>
    </xf>
    <xf numFmtId="0" fontId="228" fillId="0" borderId="247" xfId="0" applyFont="1" applyBorder="1" applyAlignment="1">
      <alignment horizontal="center" vertical="center" shrinkToFit="1"/>
    </xf>
    <xf numFmtId="55" fontId="106" fillId="0" borderId="247" xfId="0" applyNumberFormat="1" applyFont="1" applyBorder="1" applyAlignment="1">
      <alignment horizontal="center" vertical="center" shrinkToFit="1"/>
    </xf>
    <xf numFmtId="0" fontId="228" fillId="0" borderId="245" xfId="0" applyFont="1" applyBorder="1" applyAlignment="1">
      <alignment horizontal="center" vertical="center" shrinkToFit="1"/>
    </xf>
    <xf numFmtId="55" fontId="106" fillId="0" borderId="245" xfId="0" applyNumberFormat="1" applyFont="1" applyBorder="1" applyAlignment="1">
      <alignment horizontal="center" vertical="center" shrinkToFit="1"/>
    </xf>
    <xf numFmtId="0" fontId="106" fillId="0" borderId="74" xfId="0" applyFont="1" applyBorder="1" applyAlignment="1">
      <alignment vertical="center" shrinkToFit="1"/>
    </xf>
    <xf numFmtId="0" fontId="106" fillId="0" borderId="74" xfId="0" applyFont="1" applyBorder="1" applyAlignment="1">
      <alignment horizontal="center" vertical="center" shrinkToFit="1"/>
    </xf>
    <xf numFmtId="0" fontId="228" fillId="0" borderId="249" xfId="0" applyFont="1" applyBorder="1" applyAlignment="1">
      <alignment horizontal="center" vertical="center" shrinkToFit="1"/>
    </xf>
    <xf numFmtId="0" fontId="106" fillId="0" borderId="349" xfId="0" applyFont="1" applyBorder="1" applyAlignment="1">
      <alignment vertical="center" shrinkToFit="1"/>
    </xf>
    <xf numFmtId="0" fontId="106" fillId="0" borderId="350" xfId="0" applyFont="1" applyBorder="1" applyAlignment="1">
      <alignment vertical="center" shrinkToFit="1"/>
    </xf>
    <xf numFmtId="0" fontId="106" fillId="0" borderId="350" xfId="0" applyFont="1" applyBorder="1" applyAlignment="1">
      <alignment horizontal="center" vertical="center" shrinkToFit="1"/>
    </xf>
    <xf numFmtId="191" fontId="106" fillId="0" borderId="350" xfId="0" applyNumberFormat="1" applyFont="1" applyBorder="1" applyAlignment="1">
      <alignment horizontal="center" vertical="center" shrinkToFit="1"/>
    </xf>
    <xf numFmtId="193" fontId="106" fillId="0" borderId="350" xfId="0" applyNumberFormat="1" applyFont="1" applyBorder="1" applyAlignment="1">
      <alignment horizontal="center" vertical="center" shrinkToFit="1"/>
    </xf>
    <xf numFmtId="0" fontId="106" fillId="0" borderId="350" xfId="0" applyFont="1" applyBorder="1" applyAlignment="1">
      <alignment horizontal="center" vertical="center" wrapText="1"/>
    </xf>
    <xf numFmtId="55" fontId="106" fillId="0" borderId="350" xfId="0" applyNumberFormat="1" applyFont="1" applyBorder="1" applyAlignment="1">
      <alignment horizontal="center" vertical="center" shrinkToFit="1"/>
    </xf>
    <xf numFmtId="191" fontId="106" fillId="0" borderId="250" xfId="0" applyNumberFormat="1" applyFont="1" applyBorder="1" applyAlignment="1">
      <alignment horizontal="center" vertical="center" shrinkToFit="1"/>
    </xf>
    <xf numFmtId="193" fontId="106" fillId="0" borderId="250" xfId="0" applyNumberFormat="1" applyFont="1" applyBorder="1" applyAlignment="1">
      <alignment horizontal="center" vertical="center" shrinkToFit="1"/>
    </xf>
    <xf numFmtId="0" fontId="106" fillId="0" borderId="249" xfId="0" applyFont="1" applyBorder="1" applyAlignment="1">
      <alignment horizontal="center" vertical="center" wrapText="1"/>
    </xf>
    <xf numFmtId="0" fontId="226" fillId="0" borderId="74" xfId="0" applyFont="1" applyBorder="1" applyAlignment="1">
      <alignment vertical="center" shrinkToFit="1"/>
    </xf>
    <xf numFmtId="193" fontId="226" fillId="0" borderId="248" xfId="0" applyNumberFormat="1" applyFont="1" applyBorder="1" applyAlignment="1">
      <alignment horizontal="center" vertical="center" shrinkToFit="1"/>
    </xf>
    <xf numFmtId="0" fontId="226" fillId="0" borderId="247" xfId="0" applyFont="1" applyBorder="1" applyAlignment="1">
      <alignment horizontal="center" vertical="center" wrapText="1"/>
    </xf>
    <xf numFmtId="0" fontId="226" fillId="0" borderId="247" xfId="0" applyFont="1" applyBorder="1" applyAlignment="1">
      <alignment horizontal="center" vertical="center" shrinkToFit="1"/>
    </xf>
    <xf numFmtId="0" fontId="106" fillId="0" borderId="83" xfId="0" applyFont="1" applyBorder="1" applyAlignment="1">
      <alignment horizontal="center" vertical="center" shrinkToFit="1"/>
    </xf>
    <xf numFmtId="0" fontId="91" fillId="0" borderId="33" xfId="0" applyFont="1" applyBorder="1" applyAlignment="1">
      <alignment horizontal="center" vertical="center" shrinkToFit="1"/>
    </xf>
    <xf numFmtId="0" fontId="106" fillId="0" borderId="140" xfId="0" applyFont="1" applyBorder="1" applyAlignment="1">
      <alignment vertical="center" shrinkToFit="1"/>
    </xf>
    <xf numFmtId="0" fontId="106" fillId="0" borderId="140" xfId="0" applyFont="1" applyBorder="1" applyAlignment="1">
      <alignment horizontal="center" vertical="center" shrinkToFit="1"/>
    </xf>
    <xf numFmtId="191" fontId="106" fillId="0" borderId="140" xfId="0" applyNumberFormat="1" applyFont="1" applyBorder="1" applyAlignment="1">
      <alignment horizontal="center" vertical="center" shrinkToFit="1"/>
    </xf>
    <xf numFmtId="193" fontId="106" fillId="0" borderId="140" xfId="0" applyNumberFormat="1" applyFont="1" applyBorder="1" applyAlignment="1">
      <alignment horizontal="center" vertical="center" shrinkToFit="1"/>
    </xf>
    <xf numFmtId="0" fontId="106" fillId="0" borderId="243" xfId="0" applyFont="1" applyBorder="1" applyAlignment="1">
      <alignment horizontal="center" vertical="center" wrapText="1"/>
    </xf>
    <xf numFmtId="0" fontId="106" fillId="0" borderId="243" xfId="0" applyFont="1" applyBorder="1" applyAlignment="1">
      <alignment horizontal="center" vertical="center" shrinkToFit="1"/>
    </xf>
    <xf numFmtId="0" fontId="230" fillId="0" borderId="0" xfId="0" applyFont="1" applyAlignment="1">
      <alignment vertical="center"/>
    </xf>
    <xf numFmtId="0" fontId="230" fillId="0" borderId="0" xfId="0" applyFont="1" applyAlignment="1">
      <alignment horizontal="center" vertical="center"/>
    </xf>
    <xf numFmtId="0" fontId="106" fillId="0" borderId="0" xfId="0" applyFont="1" applyAlignment="1">
      <alignment horizontal="center" vertical="center"/>
    </xf>
    <xf numFmtId="0" fontId="123" fillId="0" borderId="0" xfId="0" applyFont="1" applyAlignment="1">
      <alignment vertical="center"/>
    </xf>
    <xf numFmtId="0" fontId="123" fillId="0" borderId="0" xfId="0" applyFont="1" applyAlignment="1">
      <alignment horizontal="center" vertical="center"/>
    </xf>
    <xf numFmtId="0" fontId="104" fillId="0" borderId="0" xfId="0" applyFont="1" applyAlignment="1">
      <alignment vertical="center"/>
    </xf>
    <xf numFmtId="188" fontId="29" fillId="0" borderId="3" xfId="43" applyNumberFormat="1" applyFont="1" applyBorder="1" applyAlignment="1" applyProtection="1">
      <alignment vertical="center" shrinkToFit="1"/>
    </xf>
    <xf numFmtId="0" fontId="227" fillId="0" borderId="36" xfId="0" applyFont="1" applyBorder="1" applyAlignment="1">
      <alignment horizontal="center" vertical="center" shrinkToFit="1"/>
    </xf>
    <xf numFmtId="0" fontId="227" fillId="0" borderId="90" xfId="0" applyFont="1" applyBorder="1" applyAlignment="1">
      <alignment vertical="center" shrinkToFit="1"/>
    </xf>
    <xf numFmtId="0" fontId="106" fillId="0" borderId="0" xfId="0" applyFont="1" applyAlignment="1">
      <alignment horizontal="center" vertical="center" shrinkToFit="1"/>
    </xf>
    <xf numFmtId="0" fontId="106" fillId="8" borderId="351" xfId="0" applyFont="1" applyFill="1" applyBorder="1" applyAlignment="1">
      <alignment horizontal="center" vertical="center" shrinkToFit="1"/>
    </xf>
    <xf numFmtId="55" fontId="106" fillId="8" borderId="244" xfId="0" applyNumberFormat="1" applyFont="1" applyFill="1" applyBorder="1" applyAlignment="1">
      <alignment horizontal="center" vertical="center" shrinkToFit="1"/>
    </xf>
    <xf numFmtId="55" fontId="106" fillId="0" borderId="0" xfId="0" applyNumberFormat="1" applyFont="1" applyAlignment="1">
      <alignment horizontal="center" vertical="center" shrinkToFit="1"/>
    </xf>
    <xf numFmtId="0" fontId="106" fillId="8" borderId="352" xfId="0" applyFont="1" applyFill="1" applyBorder="1" applyAlignment="1">
      <alignment horizontal="center" vertical="center" shrinkToFit="1"/>
    </xf>
    <xf numFmtId="55" fontId="106" fillId="8" borderId="245" xfId="0" applyNumberFormat="1" applyFont="1" applyFill="1" applyBorder="1" applyAlignment="1">
      <alignment horizontal="center" vertical="center" shrinkToFit="1"/>
    </xf>
    <xf numFmtId="0" fontId="106" fillId="8" borderId="353" xfId="0" applyFont="1" applyFill="1" applyBorder="1" applyAlignment="1">
      <alignment horizontal="center" vertical="center" shrinkToFit="1"/>
    </xf>
    <xf numFmtId="55" fontId="106" fillId="8" borderId="243" xfId="0" applyNumberFormat="1" applyFont="1" applyFill="1" applyBorder="1" applyAlignment="1">
      <alignment horizontal="center" vertical="center" shrinkToFit="1"/>
    </xf>
    <xf numFmtId="0" fontId="232" fillId="0" borderId="90" xfId="0" applyFont="1" applyBorder="1" applyAlignment="1">
      <alignment vertical="center" shrinkToFit="1"/>
    </xf>
    <xf numFmtId="0" fontId="106" fillId="0" borderId="288" xfId="0" applyFont="1" applyBorder="1" applyAlignment="1">
      <alignment horizontal="center" vertical="center" shrinkToFit="1"/>
    </xf>
    <xf numFmtId="55" fontId="106" fillId="0" borderId="288" xfId="0" applyNumberFormat="1" applyFont="1" applyBorder="1" applyAlignment="1">
      <alignment horizontal="center" vertical="center" shrinkToFit="1"/>
    </xf>
    <xf numFmtId="0" fontId="232" fillId="0" borderId="64" xfId="0" applyFont="1" applyBorder="1" applyAlignment="1">
      <alignment vertical="center" shrinkToFit="1"/>
    </xf>
    <xf numFmtId="0" fontId="106" fillId="0" borderId="15" xfId="0" applyFont="1" applyBorder="1" applyAlignment="1">
      <alignment horizontal="center" vertical="center" shrinkToFit="1"/>
    </xf>
    <xf numFmtId="191" fontId="106" fillId="0" borderId="15" xfId="0" applyNumberFormat="1" applyFont="1" applyBorder="1" applyAlignment="1">
      <alignment horizontal="center" vertical="center" shrinkToFit="1"/>
    </xf>
    <xf numFmtId="193" fontId="106" fillId="0" borderId="15" xfId="0" applyNumberFormat="1" applyFont="1" applyBorder="1" applyAlignment="1">
      <alignment horizontal="center" vertical="center" shrinkToFit="1"/>
    </xf>
    <xf numFmtId="0" fontId="106" fillId="0" borderId="16" xfId="0" applyFont="1" applyBorder="1" applyAlignment="1">
      <alignment horizontal="center" vertical="center" wrapText="1"/>
    </xf>
    <xf numFmtId="0" fontId="226" fillId="0" borderId="248" xfId="0" applyFont="1" applyBorder="1" applyAlignment="1">
      <alignment horizontal="center" vertical="center" shrinkToFit="1"/>
    </xf>
    <xf numFmtId="55" fontId="106" fillId="0" borderId="347" xfId="0" applyNumberFormat="1" applyFont="1" applyBorder="1" applyAlignment="1">
      <alignment horizontal="center" vertical="center" shrinkToFit="1"/>
    </xf>
    <xf numFmtId="55" fontId="106" fillId="8" borderId="347" xfId="0" applyNumberFormat="1" applyFont="1" applyFill="1" applyBorder="1" applyAlignment="1">
      <alignment horizontal="center" vertical="center" shrinkToFit="1"/>
    </xf>
    <xf numFmtId="55" fontId="106" fillId="8" borderId="353" xfId="0" applyNumberFormat="1" applyFont="1" applyFill="1" applyBorder="1" applyAlignment="1">
      <alignment horizontal="center" vertical="center" shrinkToFit="1"/>
    </xf>
    <xf numFmtId="188" fontId="29" fillId="0" borderId="0" xfId="43" applyNumberFormat="1" applyFont="1" applyBorder="1" applyAlignment="1" applyProtection="1">
      <alignment vertical="center" shrinkToFit="1"/>
    </xf>
    <xf numFmtId="0" fontId="226" fillId="0" borderId="0" xfId="0" applyFont="1" applyAlignment="1">
      <alignment horizontal="center" vertical="center" shrinkToFit="1"/>
    </xf>
    <xf numFmtId="0" fontId="106" fillId="8" borderId="354" xfId="0" applyFont="1" applyFill="1" applyBorder="1" applyAlignment="1">
      <alignment horizontal="center" vertical="center" shrinkToFit="1"/>
    </xf>
    <xf numFmtId="55" fontId="106" fillId="8" borderId="249" xfId="0" applyNumberFormat="1" applyFont="1" applyFill="1" applyBorder="1" applyAlignment="1">
      <alignment horizontal="center" vertical="center" shrinkToFit="1"/>
    </xf>
    <xf numFmtId="0" fontId="106" fillId="8" borderId="347" xfId="0" applyFont="1" applyFill="1" applyBorder="1" applyAlignment="1">
      <alignment horizontal="center" vertical="center" shrinkToFit="1"/>
    </xf>
    <xf numFmtId="55" fontId="106" fillId="8" borderId="247" xfId="0" applyNumberFormat="1" applyFont="1" applyFill="1" applyBorder="1" applyAlignment="1">
      <alignment horizontal="center" vertical="center" shrinkToFit="1"/>
    </xf>
    <xf numFmtId="0" fontId="106" fillId="8" borderId="355" xfId="0" applyFont="1" applyFill="1" applyBorder="1" applyAlignment="1">
      <alignment horizontal="center" vertical="center" shrinkToFit="1"/>
    </xf>
    <xf numFmtId="55" fontId="106" fillId="8" borderId="356" xfId="0" applyNumberFormat="1" applyFont="1" applyFill="1" applyBorder="1" applyAlignment="1">
      <alignment horizontal="center" vertical="center" shrinkToFit="1"/>
    </xf>
    <xf numFmtId="55" fontId="106" fillId="8" borderId="357" xfId="0" applyNumberFormat="1" applyFont="1" applyFill="1" applyBorder="1" applyAlignment="1">
      <alignment horizontal="center" vertical="center" shrinkToFit="1"/>
    </xf>
    <xf numFmtId="0" fontId="106" fillId="8" borderId="358" xfId="0" applyFont="1" applyFill="1" applyBorder="1" applyAlignment="1">
      <alignment horizontal="center" vertical="center" shrinkToFit="1"/>
    </xf>
    <xf numFmtId="55" fontId="106" fillId="8" borderId="359" xfId="0" applyNumberFormat="1" applyFont="1" applyFill="1" applyBorder="1" applyAlignment="1">
      <alignment horizontal="center" vertical="center" shrinkToFit="1"/>
    </xf>
    <xf numFmtId="0" fontId="106" fillId="8" borderId="360" xfId="0" applyFont="1" applyFill="1" applyBorder="1" applyAlignment="1">
      <alignment horizontal="center" vertical="center" shrinkToFit="1"/>
    </xf>
    <xf numFmtId="55" fontId="106" fillId="8" borderId="246" xfId="0" applyNumberFormat="1" applyFont="1" applyFill="1" applyBorder="1" applyAlignment="1">
      <alignment horizontal="center" vertical="center" shrinkToFit="1"/>
    </xf>
    <xf numFmtId="0" fontId="4" fillId="0" borderId="0" xfId="20" applyAlignment="1">
      <alignment vertical="top"/>
    </xf>
    <xf numFmtId="0" fontId="63" fillId="0" borderId="9" xfId="20" applyFont="1" applyBorder="1" applyAlignment="1">
      <alignment horizontal="left" vertical="center"/>
    </xf>
    <xf numFmtId="193" fontId="45" fillId="0" borderId="0" xfId="0" applyNumberFormat="1" applyFont="1" applyAlignment="1">
      <alignment vertical="center"/>
    </xf>
    <xf numFmtId="0" fontId="39" fillId="0" borderId="30" xfId="0" applyFont="1" applyBorder="1" applyAlignment="1">
      <alignment horizontal="right" vertical="center"/>
    </xf>
    <xf numFmtId="0" fontId="41" fillId="0" borderId="0" xfId="0" applyFont="1" applyAlignment="1" applyProtection="1">
      <alignment vertical="center"/>
      <protection locked="0"/>
    </xf>
    <xf numFmtId="0" fontId="39" fillId="0" borderId="0" xfId="0" applyFont="1" applyAlignment="1" applyProtection="1">
      <alignment vertical="center"/>
      <protection locked="0"/>
    </xf>
    <xf numFmtId="0" fontId="45" fillId="0" borderId="31" xfId="0" applyFont="1" applyBorder="1" applyAlignment="1" applyProtection="1">
      <alignment vertical="center"/>
      <protection locked="0"/>
    </xf>
    <xf numFmtId="0" fontId="45" fillId="0" borderId="83" xfId="0" applyFont="1" applyBorder="1" applyAlignment="1" applyProtection="1">
      <alignment vertical="center"/>
      <protection locked="0"/>
    </xf>
    <xf numFmtId="0" fontId="39" fillId="0" borderId="31" xfId="0" applyFont="1" applyBorder="1" applyAlignment="1" applyProtection="1">
      <alignment vertical="center"/>
      <protection locked="0"/>
    </xf>
    <xf numFmtId="0" fontId="39" fillId="0" borderId="83" xfId="0" applyFont="1" applyBorder="1" applyAlignment="1" applyProtection="1">
      <alignment horizontal="right" vertical="center"/>
      <protection locked="0"/>
    </xf>
    <xf numFmtId="0" fontId="39" fillId="0" borderId="83" xfId="0" applyFont="1" applyBorder="1" applyAlignment="1" applyProtection="1">
      <alignment vertical="center"/>
      <protection locked="0"/>
    </xf>
    <xf numFmtId="0" fontId="45" fillId="0" borderId="25" xfId="0" applyFont="1" applyBorder="1" applyAlignment="1" applyProtection="1">
      <alignment vertical="center"/>
      <protection locked="0"/>
    </xf>
    <xf numFmtId="0" fontId="39" fillId="0" borderId="33" xfId="0" applyFont="1" applyBorder="1" applyAlignment="1" applyProtection="1">
      <alignment vertical="center"/>
      <protection locked="0"/>
    </xf>
    <xf numFmtId="0" fontId="45" fillId="0" borderId="34" xfId="0" applyFont="1" applyBorder="1" applyAlignment="1" applyProtection="1">
      <alignment vertical="center"/>
      <protection locked="0"/>
    </xf>
    <xf numFmtId="0" fontId="39" fillId="0" borderId="35" xfId="0" applyFont="1" applyBorder="1" applyAlignment="1" applyProtection="1">
      <alignment vertical="center"/>
      <protection locked="0"/>
    </xf>
    <xf numFmtId="0" fontId="39" fillId="0" borderId="33" xfId="0" applyFont="1" applyBorder="1" applyAlignment="1">
      <alignment horizontal="left" vertical="top"/>
    </xf>
    <xf numFmtId="0" fontId="39" fillId="0" borderId="34" xfId="0" applyFont="1" applyBorder="1" applyAlignment="1">
      <alignment horizontal="left" vertical="top"/>
    </xf>
    <xf numFmtId="0" fontId="39" fillId="0" borderId="33" xfId="0" applyFont="1" applyBorder="1" applyAlignment="1">
      <alignment vertical="top" wrapText="1"/>
    </xf>
    <xf numFmtId="0" fontId="39" fillId="0" borderId="35" xfId="0" applyFont="1" applyBorder="1" applyAlignment="1">
      <alignment vertical="top" wrapText="1"/>
    </xf>
    <xf numFmtId="0" fontId="248" fillId="0" borderId="0" xfId="0" applyFont="1" applyAlignment="1">
      <alignment horizontal="center" vertical="center"/>
    </xf>
    <xf numFmtId="0" fontId="248" fillId="0" borderId="25" xfId="0" applyFont="1" applyBorder="1" applyAlignment="1">
      <alignment horizontal="center" vertical="center"/>
    </xf>
    <xf numFmtId="0" fontId="249" fillId="0" borderId="0" xfId="0" applyFont="1" applyAlignment="1">
      <alignment vertical="center"/>
    </xf>
    <xf numFmtId="0" fontId="250" fillId="6" borderId="0" xfId="0" applyFont="1" applyFill="1" applyAlignment="1">
      <alignment horizontal="center" vertical="center"/>
    </xf>
    <xf numFmtId="0" fontId="250" fillId="0" borderId="0" xfId="0" applyFont="1" applyAlignment="1">
      <alignment horizontal="center" vertical="center"/>
    </xf>
    <xf numFmtId="0" fontId="251" fillId="0" borderId="0" xfId="22" applyFont="1" applyAlignment="1">
      <alignment horizontal="center" vertical="center"/>
    </xf>
    <xf numFmtId="0" fontId="252" fillId="0" borderId="0" xfId="22" applyFont="1" applyProtection="1">
      <alignment vertical="center"/>
      <protection locked="0"/>
    </xf>
    <xf numFmtId="0" fontId="252" fillId="0" borderId="0" xfId="17" applyFont="1">
      <alignment vertical="center"/>
    </xf>
    <xf numFmtId="49" fontId="112" fillId="0" borderId="186" xfId="35" applyNumberFormat="1" applyFont="1" applyBorder="1">
      <alignment vertical="center"/>
    </xf>
    <xf numFmtId="49" fontId="112" fillId="0" borderId="187" xfId="35" applyNumberFormat="1" applyFont="1" applyBorder="1">
      <alignment vertical="center"/>
    </xf>
    <xf numFmtId="49" fontId="112" fillId="0" borderId="188" xfId="35" applyNumberFormat="1" applyFont="1" applyBorder="1">
      <alignment vertical="center"/>
    </xf>
    <xf numFmtId="49" fontId="112" fillId="0" borderId="189" xfId="35" applyNumberFormat="1" applyFont="1" applyBorder="1">
      <alignment vertical="center"/>
    </xf>
    <xf numFmtId="49" fontId="112" fillId="0" borderId="190" xfId="35" applyNumberFormat="1" applyFont="1" applyBorder="1">
      <alignment vertical="center"/>
    </xf>
    <xf numFmtId="49" fontId="112" fillId="0" borderId="191" xfId="35" applyNumberFormat="1" applyFont="1" applyBorder="1">
      <alignment vertical="center"/>
    </xf>
    <xf numFmtId="0" fontId="107" fillId="0" borderId="0" xfId="2" applyFont="1" applyAlignment="1">
      <alignment horizontal="left" vertical="center"/>
    </xf>
    <xf numFmtId="0" fontId="24" fillId="0" borderId="0" xfId="2" applyFont="1" applyAlignment="1">
      <alignment horizontal="left" vertical="top" wrapText="1"/>
    </xf>
    <xf numFmtId="0" fontId="54" fillId="0" borderId="0" xfId="2" applyFont="1" applyAlignment="1">
      <alignment horizontal="left" vertical="top" wrapText="1"/>
    </xf>
    <xf numFmtId="0" fontId="148" fillId="0" borderId="0" xfId="0" applyFont="1" applyAlignment="1">
      <alignment horizontal="center" vertical="center"/>
    </xf>
    <xf numFmtId="0" fontId="133" fillId="0" borderId="0" xfId="2" applyFont="1" applyAlignment="1">
      <alignment horizontal="center" vertical="center" wrapText="1"/>
    </xf>
    <xf numFmtId="0" fontId="110" fillId="0" borderId="34" xfId="2" applyFont="1" applyBorder="1" applyAlignment="1">
      <alignment horizontal="center" vertical="center" wrapText="1"/>
    </xf>
    <xf numFmtId="0" fontId="133" fillId="0" borderId="0" xfId="2" applyFont="1" applyAlignment="1">
      <alignment vertical="center" wrapText="1"/>
    </xf>
    <xf numFmtId="0" fontId="112" fillId="0" borderId="0" xfId="2" applyFont="1" applyAlignment="1">
      <alignment horizontal="left" vertical="top" wrapText="1"/>
    </xf>
    <xf numFmtId="0" fontId="110" fillId="0" borderId="0" xfId="2" applyFont="1" applyAlignment="1">
      <alignment horizontal="left" vertical="center" wrapText="1"/>
    </xf>
    <xf numFmtId="0" fontId="45" fillId="0" borderId="0" xfId="2" applyFont="1" applyAlignment="1">
      <alignment horizontal="left" vertical="top" wrapText="1"/>
    </xf>
    <xf numFmtId="3" fontId="24" fillId="0" borderId="45" xfId="2" applyNumberFormat="1" applyFont="1" applyBorder="1" applyAlignment="1">
      <alignment horizontal="right" vertical="center" wrapText="1"/>
    </xf>
    <xf numFmtId="3" fontId="24" fillId="0" borderId="45" xfId="2" applyNumberFormat="1" applyFont="1" applyBorder="1" applyAlignment="1">
      <alignment horizontal="center" vertical="center" wrapText="1"/>
    </xf>
    <xf numFmtId="38" fontId="24" fillId="4" borderId="44" xfId="1" applyFont="1" applyFill="1" applyBorder="1" applyAlignment="1" applyProtection="1">
      <alignment horizontal="right" vertical="center" wrapText="1"/>
    </xf>
    <xf numFmtId="3" fontId="24" fillId="0" borderId="44" xfId="2" applyNumberFormat="1" applyFont="1" applyBorder="1" applyAlignment="1">
      <alignment horizontal="right" vertical="center" wrapText="1"/>
    </xf>
    <xf numFmtId="3" fontId="24" fillId="0" borderId="49" xfId="2" applyNumberFormat="1" applyFont="1" applyBorder="1" applyAlignment="1">
      <alignment horizontal="center" vertical="center" wrapText="1"/>
    </xf>
    <xf numFmtId="3" fontId="54" fillId="0" borderId="0" xfId="2" applyNumberFormat="1" applyFont="1" applyAlignment="1">
      <alignment horizontal="right" vertical="center" wrapText="1"/>
    </xf>
    <xf numFmtId="3" fontId="24" fillId="0" borderId="86" xfId="2" applyNumberFormat="1" applyFont="1" applyBorder="1" applyAlignment="1">
      <alignment horizontal="right" vertical="center" wrapText="1"/>
    </xf>
    <xf numFmtId="3" fontId="24" fillId="0" borderId="141" xfId="2" applyNumberFormat="1" applyFont="1" applyBorder="1" applyAlignment="1">
      <alignment horizontal="right" vertical="center" wrapText="1"/>
    </xf>
    <xf numFmtId="3" fontId="24" fillId="0" borderId="132" xfId="2" applyNumberFormat="1" applyFont="1" applyBorder="1" applyAlignment="1">
      <alignment horizontal="center" vertical="center" wrapText="1"/>
    </xf>
    <xf numFmtId="3" fontId="24" fillId="0" borderId="55" xfId="2" applyNumberFormat="1" applyFont="1" applyBorder="1" applyAlignment="1">
      <alignment horizontal="right" vertical="center" wrapText="1"/>
    </xf>
    <xf numFmtId="3" fontId="24" fillId="0" borderId="56" xfId="0" applyNumberFormat="1" applyFont="1" applyBorder="1" applyAlignment="1">
      <alignment horizontal="right" vertical="center" wrapText="1"/>
    </xf>
    <xf numFmtId="193" fontId="24" fillId="0" borderId="56" xfId="2" applyNumberFormat="1" applyFont="1" applyBorder="1" applyAlignment="1">
      <alignment horizontal="right" vertical="center"/>
    </xf>
    <xf numFmtId="0" fontId="112" fillId="0" borderId="58" xfId="2" applyFont="1" applyBorder="1" applyAlignment="1">
      <alignment horizontal="center" vertical="center" wrapText="1"/>
    </xf>
    <xf numFmtId="0" fontId="24" fillId="0" borderId="0" xfId="0" applyFont="1" applyAlignment="1">
      <alignment horizontal="center" vertical="top" wrapText="1"/>
    </xf>
    <xf numFmtId="0" fontId="24" fillId="0" borderId="0" xfId="2" applyFont="1" applyAlignment="1">
      <alignment horizontal="right" vertical="center"/>
    </xf>
    <xf numFmtId="0" fontId="112" fillId="0" borderId="0" xfId="2" applyFont="1" applyAlignment="1">
      <alignment horizontal="center" vertical="center" wrapText="1"/>
    </xf>
    <xf numFmtId="0" fontId="24" fillId="0" borderId="1" xfId="2" applyFont="1" applyBorder="1" applyAlignment="1">
      <alignment horizontal="center" vertical="center" wrapText="1"/>
    </xf>
    <xf numFmtId="3" fontId="24" fillId="0" borderId="1" xfId="2" applyNumberFormat="1" applyFont="1" applyBorder="1" applyAlignment="1">
      <alignment horizontal="center" vertical="center" shrinkToFit="1"/>
    </xf>
    <xf numFmtId="12" fontId="127" fillId="0" borderId="294" xfId="2" applyNumberFormat="1" applyFont="1" applyBorder="1" applyAlignment="1">
      <alignment horizontal="center" vertical="center" shrinkToFit="1"/>
    </xf>
    <xf numFmtId="197" fontId="24" fillId="0" borderId="1" xfId="2" applyNumberFormat="1" applyFont="1" applyBorder="1" applyAlignment="1">
      <alignment vertical="center" wrapText="1"/>
    </xf>
    <xf numFmtId="0" fontId="24" fillId="0" borderId="0" xfId="2" applyFont="1" applyAlignment="1">
      <alignment vertical="center" wrapText="1"/>
    </xf>
    <xf numFmtId="0" fontId="112" fillId="0" borderId="1" xfId="2" applyFont="1" applyBorder="1" applyAlignment="1">
      <alignment horizontal="center" vertical="center" shrinkToFit="1"/>
    </xf>
    <xf numFmtId="0" fontId="233" fillId="0" borderId="1" xfId="2" applyFont="1" applyBorder="1" applyAlignment="1">
      <alignment horizontal="center" vertical="center" wrapText="1"/>
    </xf>
    <xf numFmtId="189" fontId="24" fillId="0" borderId="12" xfId="2" applyNumberFormat="1" applyFont="1" applyBorder="1" applyAlignment="1">
      <alignment vertical="center" wrapText="1"/>
    </xf>
    <xf numFmtId="197" fontId="112" fillId="0" borderId="1" xfId="2" applyNumberFormat="1" applyFont="1" applyBorder="1" applyAlignment="1">
      <alignment vertical="center" wrapText="1"/>
    </xf>
    <xf numFmtId="216" fontId="24" fillId="0" borderId="1" xfId="2" quotePrefix="1" applyNumberFormat="1" applyFont="1" applyBorder="1" applyAlignment="1">
      <alignment horizontal="center" vertical="center" wrapText="1"/>
    </xf>
    <xf numFmtId="0" fontId="46" fillId="0" borderId="0" xfId="2" applyFont="1" applyAlignment="1">
      <alignment horizontal="left" vertical="center" wrapText="1"/>
    </xf>
    <xf numFmtId="216" fontId="24" fillId="0" borderId="11" xfId="2" quotePrefix="1" applyNumberFormat="1" applyFont="1" applyBorder="1" applyAlignment="1">
      <alignment horizontal="center" vertical="center" wrapText="1"/>
    </xf>
    <xf numFmtId="197" fontId="24" fillId="0" borderId="241" xfId="2" applyNumberFormat="1" applyFont="1" applyBorder="1" applyAlignment="1">
      <alignment vertical="center" shrinkToFit="1"/>
    </xf>
    <xf numFmtId="0" fontId="54" fillId="0" borderId="0" xfId="2" applyFont="1" applyAlignment="1">
      <alignment horizontal="center" vertical="center"/>
    </xf>
    <xf numFmtId="216" fontId="24" fillId="0" borderId="12" xfId="2" applyNumberFormat="1" applyFont="1" applyBorder="1" applyAlignment="1">
      <alignment horizontal="center" vertical="center" shrinkToFit="1"/>
    </xf>
    <xf numFmtId="197" fontId="24" fillId="0" borderId="242" xfId="2" applyNumberFormat="1" applyFont="1" applyBorder="1" applyAlignment="1">
      <alignment vertical="center" wrapText="1"/>
    </xf>
    <xf numFmtId="0" fontId="127" fillId="0" borderId="0" xfId="2" applyFont="1" applyAlignment="1">
      <alignment vertical="top" wrapText="1"/>
    </xf>
    <xf numFmtId="188" fontId="112" fillId="0" borderId="1" xfId="2" applyNumberFormat="1" applyFont="1" applyBorder="1" applyAlignment="1">
      <alignment horizontal="center" vertical="center" shrinkToFit="1"/>
    </xf>
    <xf numFmtId="197" fontId="112" fillId="6" borderId="1" xfId="2" applyNumberFormat="1" applyFont="1" applyFill="1" applyBorder="1" applyAlignment="1">
      <alignment horizontal="center" vertical="center" shrinkToFit="1"/>
    </xf>
    <xf numFmtId="0" fontId="127" fillId="0" borderId="34" xfId="2" applyFont="1" applyBorder="1" applyAlignment="1">
      <alignment vertical="top" shrinkToFit="1"/>
    </xf>
    <xf numFmtId="0" fontId="24" fillId="0" borderId="62" xfId="2" applyFont="1" applyBorder="1" applyAlignment="1">
      <alignment horizontal="center" vertical="center" wrapText="1"/>
    </xf>
    <xf numFmtId="0" fontId="112" fillId="0" borderId="65" xfId="2" applyFont="1" applyBorder="1" applyAlignment="1">
      <alignment horizontal="center" vertical="center" shrinkToFit="1"/>
    </xf>
    <xf numFmtId="3" fontId="24" fillId="2" borderId="9" xfId="2" applyNumberFormat="1" applyFont="1" applyFill="1" applyBorder="1" applyAlignment="1">
      <alignment vertical="center" wrapText="1"/>
    </xf>
    <xf numFmtId="3" fontId="24" fillId="2" borderId="10" xfId="2" applyNumberFormat="1" applyFont="1" applyFill="1" applyBorder="1" applyAlignment="1">
      <alignment horizontal="center" vertical="center" wrapText="1"/>
    </xf>
    <xf numFmtId="0" fontId="112" fillId="0" borderId="67" xfId="2" applyFont="1" applyBorder="1" applyAlignment="1">
      <alignment horizontal="center" vertical="center" shrinkToFit="1"/>
    </xf>
    <xf numFmtId="0" fontId="112" fillId="0" borderId="70" xfId="2" applyFont="1" applyBorder="1" applyAlignment="1">
      <alignment horizontal="center" vertical="center" shrinkToFit="1"/>
    </xf>
    <xf numFmtId="0" fontId="54" fillId="0" borderId="0" xfId="2" applyFont="1" applyAlignment="1">
      <alignment horizontal="center" vertical="top" wrapText="1"/>
    </xf>
    <xf numFmtId="179" fontId="24" fillId="0" borderId="9" xfId="2" applyNumberFormat="1" applyFont="1" applyBorder="1" applyAlignment="1">
      <alignment vertical="center" wrapText="1"/>
    </xf>
    <xf numFmtId="3" fontId="24" fillId="0" borderId="10" xfId="2" applyNumberFormat="1" applyFont="1" applyBorder="1" applyAlignment="1">
      <alignment horizontal="center" vertical="center" shrinkToFit="1"/>
    </xf>
    <xf numFmtId="0" fontId="24" fillId="0" borderId="67" xfId="2" applyFont="1" applyBorder="1" applyAlignment="1">
      <alignment horizontal="center" vertical="center" shrinkToFit="1"/>
    </xf>
    <xf numFmtId="3" fontId="24" fillId="0" borderId="9" xfId="2" applyNumberFormat="1" applyFont="1" applyBorder="1" applyAlignment="1">
      <alignment vertical="center" wrapText="1"/>
    </xf>
    <xf numFmtId="3" fontId="24" fillId="0" borderId="10" xfId="2" applyNumberFormat="1" applyFont="1" applyBorder="1" applyAlignment="1">
      <alignment horizontal="center" vertical="center" wrapText="1"/>
    </xf>
    <xf numFmtId="0" fontId="24" fillId="0" borderId="34" xfId="2" applyFont="1" applyBorder="1" applyAlignment="1">
      <alignment horizontal="center" vertical="center"/>
    </xf>
    <xf numFmtId="3" fontId="24" fillId="0" borderId="99" xfId="2" applyNumberFormat="1" applyFont="1" applyBorder="1" applyAlignment="1">
      <alignment vertical="center" wrapText="1"/>
    </xf>
    <xf numFmtId="3" fontId="24" fillId="0" borderId="73" xfId="2" applyNumberFormat="1" applyFont="1" applyBorder="1" applyAlignment="1">
      <alignment horizontal="center" vertical="center" wrapText="1"/>
    </xf>
    <xf numFmtId="0" fontId="240" fillId="0" borderId="0" xfId="2" applyFont="1" applyAlignment="1">
      <alignment horizontal="left" vertical="center"/>
    </xf>
    <xf numFmtId="0" fontId="123" fillId="0" borderId="20" xfId="34" applyFont="1" applyBorder="1" applyAlignment="1">
      <alignment vertical="center" wrapText="1"/>
    </xf>
    <xf numFmtId="0" fontId="30" fillId="0" borderId="0" xfId="2" applyFont="1" applyAlignment="1">
      <alignment vertical="center" wrapText="1"/>
    </xf>
    <xf numFmtId="0" fontId="148" fillId="0" borderId="0" xfId="2" applyFont="1" applyAlignment="1">
      <alignment horizontal="center" vertical="center" wrapText="1"/>
    </xf>
    <xf numFmtId="0" fontId="46" fillId="0" borderId="0" xfId="2" applyFont="1" applyAlignment="1">
      <alignment horizontal="left" vertical="top" wrapText="1"/>
    </xf>
    <xf numFmtId="0" fontId="84" fillId="0" borderId="0" xfId="2" applyFont="1" applyAlignment="1">
      <alignment horizontal="left" vertical="center"/>
    </xf>
    <xf numFmtId="0" fontId="243" fillId="0" borderId="0" xfId="2" applyFont="1" applyAlignment="1">
      <alignment horizontal="left" vertical="center"/>
    </xf>
    <xf numFmtId="0" fontId="183" fillId="0" borderId="0" xfId="3" applyFont="1" applyAlignment="1">
      <alignment horizontal="left" vertical="center"/>
    </xf>
    <xf numFmtId="3" fontId="24" fillId="0" borderId="34" xfId="2" applyNumberFormat="1" applyFont="1" applyBorder="1" applyAlignment="1">
      <alignment vertical="center" wrapText="1"/>
    </xf>
    <xf numFmtId="3" fontId="24" fillId="0" borderId="34" xfId="2" applyNumberFormat="1" applyFont="1" applyBorder="1" applyAlignment="1">
      <alignment horizontal="center" vertical="center" wrapText="1"/>
    </xf>
    <xf numFmtId="0" fontId="99" fillId="0" borderId="34" xfId="2" applyFont="1" applyBorder="1" applyAlignment="1">
      <alignment horizontal="left" vertical="center"/>
    </xf>
    <xf numFmtId="0" fontId="58" fillId="0" borderId="0" xfId="2" applyFont="1" applyAlignment="1">
      <alignment horizontal="left" vertical="top" wrapText="1"/>
    </xf>
    <xf numFmtId="0" fontId="65" fillId="0" borderId="0" xfId="2" applyFont="1" applyAlignment="1">
      <alignment horizontal="center" vertical="center" wrapText="1"/>
    </xf>
    <xf numFmtId="0" fontId="123" fillId="0" borderId="21" xfId="34" applyFont="1" applyBorder="1" applyAlignment="1">
      <alignment horizontal="center" vertical="center"/>
    </xf>
    <xf numFmtId="0" fontId="123" fillId="0" borderId="12" xfId="34" applyFont="1" applyBorder="1" applyAlignment="1">
      <alignment horizontal="center" vertical="center"/>
    </xf>
    <xf numFmtId="0" fontId="123" fillId="7" borderId="24" xfId="34" applyFont="1" applyFill="1" applyBorder="1" applyAlignment="1">
      <alignment horizontal="center" vertical="center" shrinkToFit="1"/>
    </xf>
    <xf numFmtId="189" fontId="123" fillId="7" borderId="1" xfId="34" applyNumberFormat="1" applyFont="1" applyFill="1" applyBorder="1" applyAlignment="1">
      <alignment vertical="center" shrinkToFit="1"/>
    </xf>
    <xf numFmtId="189" fontId="123" fillId="2" borderId="7" xfId="34" applyNumberFormat="1" applyFont="1" applyFill="1" applyBorder="1" applyAlignment="1">
      <alignment horizontal="center" vertical="center" shrinkToFit="1"/>
    </xf>
    <xf numFmtId="0" fontId="65" fillId="0" borderId="0" xfId="2" applyFont="1" applyAlignment="1">
      <alignment vertical="center" wrapText="1"/>
    </xf>
    <xf numFmtId="3" fontId="58" fillId="0" borderId="0" xfId="2" applyNumberFormat="1" applyFont="1" applyAlignment="1">
      <alignment horizontal="right" vertical="center" wrapText="1"/>
    </xf>
    <xf numFmtId="0" fontId="123" fillId="7" borderId="166" xfId="34" applyFont="1" applyFill="1" applyBorder="1" applyAlignment="1">
      <alignment horizontal="center" vertical="center" shrinkToFit="1"/>
    </xf>
    <xf numFmtId="189" fontId="123" fillId="7" borderId="17" xfId="34" applyNumberFormat="1" applyFont="1" applyFill="1" applyBorder="1" applyAlignment="1">
      <alignment vertical="center" shrinkToFit="1"/>
    </xf>
    <xf numFmtId="189" fontId="123" fillId="2" borderId="77" xfId="34" applyNumberFormat="1" applyFont="1" applyFill="1" applyBorder="1" applyAlignment="1">
      <alignment horizontal="center" vertical="center" shrinkToFit="1"/>
    </xf>
    <xf numFmtId="0" fontId="30" fillId="0" borderId="0" xfId="2" applyFont="1" applyAlignment="1">
      <alignment vertical="top" wrapText="1"/>
    </xf>
    <xf numFmtId="0" fontId="123" fillId="0" borderId="0" xfId="34" applyFont="1">
      <alignment vertical="center"/>
    </xf>
    <xf numFmtId="0" fontId="239" fillId="0" borderId="0" xfId="2" applyFont="1" applyAlignment="1">
      <alignment horizontal="left" vertical="top" wrapText="1"/>
    </xf>
    <xf numFmtId="0" fontId="134" fillId="0" borderId="0" xfId="2" applyFont="1" applyAlignment="1">
      <alignment horizontal="left" vertical="center" wrapText="1"/>
    </xf>
    <xf numFmtId="3" fontId="24" fillId="0" borderId="56" xfId="2" applyNumberFormat="1" applyFont="1" applyBorder="1" applyAlignment="1">
      <alignment horizontal="right" vertical="center" wrapText="1"/>
    </xf>
    <xf numFmtId="0" fontId="58" fillId="0" borderId="0" xfId="2" applyFont="1" applyAlignment="1">
      <alignment horizontal="center" vertical="center"/>
    </xf>
    <xf numFmtId="0" fontId="112" fillId="0" borderId="0" xfId="0" applyFont="1" applyAlignment="1">
      <alignment vertical="center" wrapText="1"/>
    </xf>
    <xf numFmtId="0" fontId="24" fillId="0" borderId="1" xfId="2" applyFont="1" applyBorder="1" applyAlignment="1">
      <alignment horizontal="center" vertical="center" shrinkToFit="1"/>
    </xf>
    <xf numFmtId="3" fontId="24" fillId="0" borderId="0" xfId="2" applyNumberFormat="1" applyFont="1" applyAlignment="1">
      <alignment vertical="center" wrapText="1"/>
    </xf>
    <xf numFmtId="3" fontId="24" fillId="0" borderId="0" xfId="2" applyNumberFormat="1" applyFont="1" applyAlignment="1">
      <alignment horizontal="center" vertical="center" wrapText="1"/>
    </xf>
    <xf numFmtId="0" fontId="58" fillId="0" borderId="0" xfId="2" applyFont="1" applyAlignment="1">
      <alignment horizontal="center" vertical="top" wrapText="1"/>
    </xf>
    <xf numFmtId="188" fontId="24" fillId="0" borderId="1" xfId="2" applyNumberFormat="1" applyFont="1" applyBorder="1" applyAlignment="1">
      <alignment horizontal="center" vertical="center" shrinkToFit="1"/>
    </xf>
    <xf numFmtId="197" fontId="24" fillId="6" borderId="1" xfId="2" applyNumberFormat="1" applyFont="1" applyFill="1" applyBorder="1" applyAlignment="1">
      <alignment horizontal="center" vertical="center" shrinkToFit="1"/>
    </xf>
    <xf numFmtId="198" fontId="127" fillId="0" borderId="34" xfId="2" applyNumberFormat="1" applyFont="1" applyBorder="1" applyAlignment="1">
      <alignment vertical="center" shrinkToFit="1"/>
    </xf>
    <xf numFmtId="0" fontId="72" fillId="0" borderId="268" xfId="2" applyFont="1" applyBorder="1" applyAlignment="1">
      <alignment vertical="center" wrapText="1"/>
    </xf>
    <xf numFmtId="0" fontId="183" fillId="0" borderId="34" xfId="3" applyFont="1" applyBorder="1" applyAlignment="1">
      <alignment horizontal="left" vertical="center"/>
    </xf>
    <xf numFmtId="0" fontId="72" fillId="0" borderId="0" xfId="2" applyFont="1" applyAlignment="1">
      <alignment vertical="top" wrapText="1"/>
    </xf>
    <xf numFmtId="0" fontId="60" fillId="0" borderId="0" xfId="2" applyFont="1" applyAlignment="1">
      <alignment vertical="top" wrapText="1"/>
    </xf>
    <xf numFmtId="38" fontId="24" fillId="0" borderId="44" xfId="1" applyFont="1" applyFill="1" applyBorder="1" applyAlignment="1" applyProtection="1">
      <alignment horizontal="right" vertical="center" wrapText="1"/>
    </xf>
    <xf numFmtId="3" fontId="24" fillId="0" borderId="56" xfId="2" applyNumberFormat="1" applyFont="1" applyBorder="1" applyAlignment="1">
      <alignment horizontal="right" vertical="center"/>
    </xf>
    <xf numFmtId="198" fontId="127" fillId="0" borderId="0" xfId="2" applyNumberFormat="1" applyFont="1" applyAlignment="1">
      <alignment vertical="center" shrinkToFit="1"/>
    </xf>
    <xf numFmtId="0" fontId="123" fillId="0" borderId="14" xfId="34" applyFont="1" applyBorder="1" applyAlignment="1">
      <alignment horizontal="center" vertical="center"/>
    </xf>
    <xf numFmtId="0" fontId="123" fillId="0" borderId="15" xfId="34" applyFont="1" applyBorder="1" applyAlignment="1">
      <alignment horizontal="center" vertical="center"/>
    </xf>
    <xf numFmtId="188" fontId="123" fillId="2" borderId="24" xfId="34" applyNumberFormat="1" applyFont="1" applyFill="1" applyBorder="1" applyAlignment="1">
      <alignment horizontal="center" vertical="center" shrinkToFit="1"/>
    </xf>
    <xf numFmtId="189" fontId="123" fillId="2" borderId="1" xfId="34" applyNumberFormat="1" applyFont="1" applyFill="1" applyBorder="1" applyAlignment="1">
      <alignment vertical="center" shrinkToFit="1"/>
    </xf>
    <xf numFmtId="188" fontId="123" fillId="2" borderId="166" xfId="34" applyNumberFormat="1" applyFont="1" applyFill="1" applyBorder="1" applyAlignment="1">
      <alignment horizontal="center" vertical="center" shrinkToFit="1"/>
    </xf>
    <xf numFmtId="189" fontId="123" fillId="2" borderId="17" xfId="34" applyNumberFormat="1" applyFont="1" applyFill="1" applyBorder="1" applyAlignment="1">
      <alignment vertical="center" shrinkToFit="1"/>
    </xf>
    <xf numFmtId="0" fontId="60" fillId="0" borderId="325" xfId="2" applyFont="1" applyBorder="1" applyAlignment="1">
      <alignment vertical="top" wrapText="1"/>
    </xf>
    <xf numFmtId="0" fontId="148" fillId="0" borderId="0" xfId="2" applyFont="1" applyAlignment="1">
      <alignment horizontal="left" vertical="top" wrapText="1"/>
    </xf>
    <xf numFmtId="0" fontId="123" fillId="7" borderId="24" xfId="34" applyFont="1" applyFill="1" applyBorder="1" applyAlignment="1" applyProtection="1">
      <alignment horizontal="center" vertical="center" shrinkToFit="1"/>
      <protection locked="0"/>
    </xf>
    <xf numFmtId="189" fontId="123" fillId="7" borderId="1" xfId="34" applyNumberFormat="1" applyFont="1" applyFill="1" applyBorder="1" applyAlignment="1" applyProtection="1">
      <alignment vertical="center" shrinkToFit="1"/>
      <protection locked="0"/>
    </xf>
    <xf numFmtId="0" fontId="123" fillId="7" borderId="166" xfId="34" applyFont="1" applyFill="1" applyBorder="1" applyAlignment="1" applyProtection="1">
      <alignment horizontal="center" vertical="center" shrinkToFit="1"/>
      <protection locked="0"/>
    </xf>
    <xf numFmtId="189" fontId="123" fillId="7" borderId="17" xfId="34" applyNumberFormat="1" applyFont="1" applyFill="1" applyBorder="1" applyAlignment="1" applyProtection="1">
      <alignment vertical="center" shrinkToFit="1"/>
      <protection locked="0"/>
    </xf>
    <xf numFmtId="0" fontId="156" fillId="0" borderId="282" xfId="0" applyFont="1" applyBorder="1" applyAlignment="1">
      <alignment horizontal="left" vertical="top" wrapText="1" indent="2"/>
    </xf>
    <xf numFmtId="0" fontId="156" fillId="0" borderId="0" xfId="0" applyFont="1" applyAlignment="1">
      <alignment horizontal="left" vertical="top" wrapText="1" indent="2"/>
    </xf>
    <xf numFmtId="0" fontId="156" fillId="0" borderId="283" xfId="0" applyFont="1" applyBorder="1" applyAlignment="1">
      <alignment horizontal="left" vertical="top" wrapText="1" indent="2"/>
    </xf>
    <xf numFmtId="0" fontId="140" fillId="0" borderId="282" xfId="0" applyFont="1" applyBorder="1" applyAlignment="1">
      <alignment vertical="center" wrapText="1"/>
    </xf>
    <xf numFmtId="0" fontId="154" fillId="0" borderId="0" xfId="0" applyFont="1" applyAlignment="1">
      <alignment vertical="center" wrapText="1"/>
    </xf>
    <xf numFmtId="0" fontId="154" fillId="0" borderId="283" xfId="0" applyFont="1" applyBorder="1" applyAlignment="1">
      <alignment vertical="center" wrapText="1"/>
    </xf>
    <xf numFmtId="0" fontId="154" fillId="0" borderId="282" xfId="0" applyFont="1" applyBorder="1" applyAlignment="1">
      <alignment vertical="center" wrapText="1"/>
    </xf>
    <xf numFmtId="0" fontId="152" fillId="0" borderId="279" xfId="0" applyFont="1" applyBorder="1" applyAlignment="1">
      <alignment horizontal="left" wrapText="1"/>
    </xf>
    <xf numFmtId="0" fontId="152" fillId="0" borderId="280" xfId="0" applyFont="1" applyBorder="1" applyAlignment="1">
      <alignment horizontal="left" wrapText="1"/>
    </xf>
    <xf numFmtId="0" fontId="152" fillId="0" borderId="281" xfId="0" applyFont="1" applyBorder="1" applyAlignment="1">
      <alignment horizontal="left" wrapText="1"/>
    </xf>
    <xf numFmtId="0" fontId="158" fillId="0" borderId="282" xfId="0" applyFont="1" applyBorder="1" applyAlignment="1">
      <alignment vertical="center" wrapText="1"/>
    </xf>
    <xf numFmtId="0" fontId="158" fillId="0" borderId="0" xfId="0" applyFont="1" applyAlignment="1">
      <alignment vertical="center" wrapText="1"/>
    </xf>
    <xf numFmtId="0" fontId="158" fillId="0" borderId="283" xfId="0" applyFont="1" applyBorder="1" applyAlignment="1">
      <alignment vertical="center" wrapText="1"/>
    </xf>
    <xf numFmtId="0" fontId="158" fillId="0" borderId="284" xfId="0" applyFont="1" applyBorder="1" applyAlignment="1">
      <alignment vertical="center" wrapText="1"/>
    </xf>
    <xf numFmtId="0" fontId="158" fillId="0" borderId="285" xfId="0" applyFont="1" applyBorder="1" applyAlignment="1">
      <alignment vertical="center" wrapText="1"/>
    </xf>
    <xf numFmtId="0" fontId="158" fillId="0" borderId="286" xfId="0" applyFont="1" applyBorder="1" applyAlignment="1">
      <alignment vertical="center" wrapText="1"/>
    </xf>
    <xf numFmtId="0" fontId="208" fillId="0" borderId="0" xfId="0" applyFont="1" applyAlignment="1" applyProtection="1">
      <alignment horizontal="left" vertical="center" indent="1"/>
      <protection locked="0"/>
    </xf>
    <xf numFmtId="0" fontId="208" fillId="0" borderId="0" xfId="0" applyFont="1" applyAlignment="1" applyProtection="1">
      <alignment horizontal="left" vertical="center"/>
      <protection locked="0"/>
    </xf>
    <xf numFmtId="0" fontId="222" fillId="0" borderId="172" xfId="37" applyFont="1" applyBorder="1" applyAlignment="1" applyProtection="1">
      <alignment horizontal="center" vertical="top" wrapText="1"/>
      <protection locked="0"/>
    </xf>
    <xf numFmtId="0" fontId="222" fillId="0" borderId="175" xfId="37" applyFont="1" applyBorder="1" applyAlignment="1" applyProtection="1">
      <alignment horizontal="center" vertical="top" wrapText="1"/>
      <protection locked="0"/>
    </xf>
    <xf numFmtId="0" fontId="222" fillId="0" borderId="173" xfId="37" applyFont="1" applyBorder="1" applyAlignment="1" applyProtection="1">
      <alignment horizontal="center" vertical="top" wrapText="1"/>
      <protection locked="0"/>
    </xf>
    <xf numFmtId="58" fontId="208" fillId="0" borderId="0" xfId="0" applyNumberFormat="1" applyFont="1" applyAlignment="1" applyProtection="1">
      <alignment horizontal="right" vertical="center"/>
      <protection locked="0"/>
    </xf>
    <xf numFmtId="188" fontId="208" fillId="0" borderId="0" xfId="0" applyNumberFormat="1" applyFont="1" applyAlignment="1" applyProtection="1">
      <alignment horizontal="left" vertical="center"/>
      <protection locked="0"/>
    </xf>
    <xf numFmtId="188" fontId="208" fillId="0" borderId="0" xfId="0" applyNumberFormat="1" applyFont="1" applyAlignment="1" applyProtection="1">
      <alignment horizontal="left" vertical="center" indent="1"/>
      <protection locked="0"/>
    </xf>
    <xf numFmtId="0" fontId="208" fillId="0" borderId="0" xfId="0" applyFont="1" applyAlignment="1" applyProtection="1">
      <alignment vertical="center"/>
      <protection locked="0"/>
    </xf>
    <xf numFmtId="0" fontId="208" fillId="0" borderId="0" xfId="0" applyFont="1" applyAlignment="1" applyProtection="1">
      <alignment horizontal="center" vertical="top"/>
      <protection locked="0"/>
    </xf>
    <xf numFmtId="0" fontId="208" fillId="0" borderId="0" xfId="0" applyFont="1" applyAlignment="1" applyProtection="1">
      <alignment vertical="center" wrapText="1"/>
      <protection locked="0"/>
    </xf>
    <xf numFmtId="0" fontId="208" fillId="0" borderId="0" xfId="0" applyFont="1" applyAlignment="1" applyProtection="1">
      <alignment horizontal="center" vertical="center"/>
      <protection locked="0"/>
    </xf>
    <xf numFmtId="0" fontId="208" fillId="0" borderId="0" xfId="0" applyFont="1" applyAlignment="1" applyProtection="1">
      <alignment horizontal="right" vertical="center"/>
      <protection locked="0"/>
    </xf>
    <xf numFmtId="188" fontId="208" fillId="0" borderId="0" xfId="0" applyNumberFormat="1" applyFont="1" applyAlignment="1" applyProtection="1">
      <alignment horizontal="left" vertical="top"/>
      <protection locked="0"/>
    </xf>
    <xf numFmtId="0" fontId="247" fillId="0" borderId="0" xfId="0" applyFont="1" applyAlignment="1" applyProtection="1">
      <alignment horizontal="left" vertical="center" indent="1"/>
      <protection locked="0"/>
    </xf>
    <xf numFmtId="0" fontId="208" fillId="0" borderId="0" xfId="1" applyNumberFormat="1" applyFont="1" applyAlignment="1" applyProtection="1">
      <alignment horizontal="center" wrapText="1"/>
      <protection locked="0"/>
    </xf>
    <xf numFmtId="38" fontId="208" fillId="0" borderId="0" xfId="1" applyFont="1" applyAlignment="1" applyProtection="1">
      <alignment horizontal="center" vertical="center" wrapText="1"/>
      <protection locked="0"/>
    </xf>
    <xf numFmtId="0" fontId="208" fillId="0" borderId="0" xfId="1" applyNumberFormat="1" applyFont="1" applyAlignment="1" applyProtection="1">
      <alignment horizontal="center" vertical="center" wrapText="1"/>
      <protection locked="0"/>
    </xf>
    <xf numFmtId="0" fontId="208" fillId="0" borderId="0" xfId="0" applyFont="1" applyAlignment="1" applyProtection="1">
      <alignment horizontal="left" vertical="center" indent="2"/>
      <protection locked="0"/>
    </xf>
    <xf numFmtId="0" fontId="218" fillId="2" borderId="11" xfId="37" applyFont="1" applyFill="1" applyBorder="1" applyAlignment="1" applyProtection="1">
      <alignment vertical="top" wrapText="1"/>
      <protection locked="0"/>
    </xf>
    <xf numFmtId="0" fontId="218" fillId="2" borderId="74" xfId="37" applyFont="1" applyFill="1" applyBorder="1" applyAlignment="1" applyProtection="1">
      <alignment vertical="top" wrapText="1"/>
      <protection locked="0"/>
    </xf>
    <xf numFmtId="0" fontId="218" fillId="2" borderId="12" xfId="37" applyFont="1" applyFill="1" applyBorder="1" applyAlignment="1" applyProtection="1">
      <alignment vertical="top" wrapText="1"/>
      <protection locked="0"/>
    </xf>
    <xf numFmtId="0" fontId="208" fillId="0" borderId="1" xfId="0" applyFont="1" applyBorder="1" applyAlignment="1" applyProtection="1">
      <alignment horizontal="center" vertical="center"/>
      <protection locked="0"/>
    </xf>
    <xf numFmtId="197" fontId="208" fillId="0" borderId="1" xfId="0" applyNumberFormat="1" applyFont="1" applyBorder="1" applyAlignment="1" applyProtection="1">
      <alignment horizontal="right" vertical="center" indent="1"/>
      <protection locked="0"/>
    </xf>
    <xf numFmtId="12" fontId="208" fillId="0" borderId="1" xfId="0" applyNumberFormat="1" applyFont="1" applyBorder="1" applyAlignment="1" applyProtection="1">
      <alignment horizontal="center" vertical="center"/>
      <protection locked="0"/>
    </xf>
    <xf numFmtId="0" fontId="208" fillId="0" borderId="0" xfId="0" applyFont="1" applyAlignment="1" applyProtection="1">
      <alignment horizontal="justify" vertical="center"/>
      <protection locked="0"/>
    </xf>
    <xf numFmtId="0" fontId="208" fillId="4" borderId="0" xfId="0" applyFont="1" applyFill="1" applyAlignment="1" applyProtection="1">
      <alignment horizontal="left" vertical="center" indent="2"/>
      <protection locked="0"/>
    </xf>
    <xf numFmtId="207" fontId="208" fillId="0" borderId="5" xfId="0" applyNumberFormat="1" applyFont="1" applyBorder="1" applyAlignment="1" applyProtection="1">
      <alignment horizontal="center" vertical="center"/>
      <protection locked="0"/>
    </xf>
    <xf numFmtId="49" fontId="208" fillId="0" borderId="6" xfId="0" applyNumberFormat="1" applyFont="1" applyBorder="1" applyAlignment="1" applyProtection="1">
      <alignment horizontal="center" vertical="center"/>
      <protection locked="0"/>
    </xf>
    <xf numFmtId="49" fontId="208" fillId="0" borderId="7" xfId="0" applyNumberFormat="1" applyFont="1" applyBorder="1" applyAlignment="1" applyProtection="1">
      <alignment horizontal="center" vertical="center"/>
      <protection locked="0"/>
    </xf>
    <xf numFmtId="188" fontId="208" fillId="0" borderId="6" xfId="0" applyNumberFormat="1" applyFont="1" applyBorder="1" applyAlignment="1" applyProtection="1">
      <alignment horizontal="center" vertical="center"/>
      <protection locked="0"/>
    </xf>
    <xf numFmtId="188" fontId="208" fillId="0" borderId="7" xfId="0" applyNumberFormat="1" applyFont="1" applyBorder="1" applyAlignment="1" applyProtection="1">
      <alignment horizontal="center" vertical="center"/>
      <protection locked="0"/>
    </xf>
    <xf numFmtId="188" fontId="208" fillId="0" borderId="5" xfId="0" applyNumberFormat="1" applyFont="1" applyBorder="1" applyAlignment="1" applyProtection="1">
      <alignment horizontal="center" vertical="center"/>
      <protection locked="0"/>
    </xf>
    <xf numFmtId="188" fontId="208" fillId="0" borderId="0" xfId="0" applyNumberFormat="1" applyFont="1" applyAlignment="1" applyProtection="1">
      <alignment horizontal="left" vertical="center" wrapText="1"/>
      <protection locked="0"/>
    </xf>
    <xf numFmtId="0" fontId="141" fillId="2" borderId="1" xfId="37" applyFont="1" applyFill="1" applyBorder="1" applyAlignment="1" applyProtection="1">
      <alignment vertical="center" wrapText="1"/>
      <protection locked="0"/>
    </xf>
    <xf numFmtId="0" fontId="141" fillId="2" borderId="1" xfId="37" applyFont="1" applyFill="1" applyBorder="1" applyProtection="1">
      <alignment vertical="center"/>
      <protection locked="0"/>
    </xf>
    <xf numFmtId="0" fontId="141" fillId="4" borderId="1" xfId="37" applyFont="1" applyFill="1" applyBorder="1" applyAlignment="1" applyProtection="1">
      <alignment vertical="center" wrapText="1"/>
      <protection locked="0"/>
    </xf>
    <xf numFmtId="0" fontId="141" fillId="4" borderId="1" xfId="37" applyFont="1" applyFill="1" applyBorder="1" applyProtection="1">
      <alignment vertical="center"/>
      <protection locked="0"/>
    </xf>
    <xf numFmtId="0" fontId="213" fillId="0" borderId="0" xfId="0" applyFont="1" applyAlignment="1" applyProtection="1">
      <alignment vertical="center"/>
      <protection locked="0"/>
    </xf>
    <xf numFmtId="0" fontId="124" fillId="0" borderId="161" xfId="37" applyFont="1" applyBorder="1" applyAlignment="1" applyProtection="1">
      <alignment vertical="center" wrapText="1"/>
      <protection locked="0"/>
    </xf>
    <xf numFmtId="0" fontId="124" fillId="0" borderId="329" xfId="37" applyFont="1" applyBorder="1" applyAlignment="1" applyProtection="1">
      <alignment vertical="center" wrapText="1"/>
      <protection locked="0"/>
    </xf>
    <xf numFmtId="0" fontId="124" fillId="0" borderId="330" xfId="37" applyFont="1" applyBorder="1" applyAlignment="1" applyProtection="1">
      <alignment vertical="center" wrapText="1"/>
      <protection locked="0"/>
    </xf>
    <xf numFmtId="0" fontId="208" fillId="0" borderId="0" xfId="0" applyFont="1" applyAlignment="1" applyProtection="1">
      <alignment vertical="top" wrapText="1"/>
      <protection locked="0"/>
    </xf>
    <xf numFmtId="0" fontId="124" fillId="0" borderId="161" xfId="37" applyFont="1" applyBorder="1" applyAlignment="1" applyProtection="1">
      <alignment vertical="top" wrapText="1"/>
      <protection locked="0"/>
    </xf>
    <xf numFmtId="0" fontId="124" fillId="0" borderId="329" xfId="37" applyFont="1" applyBorder="1" applyAlignment="1" applyProtection="1">
      <alignment vertical="top" wrapText="1"/>
      <protection locked="0"/>
    </xf>
    <xf numFmtId="0" fontId="124" fillId="0" borderId="330" xfId="37" applyFont="1" applyBorder="1" applyAlignment="1" applyProtection="1">
      <alignment vertical="top" wrapText="1"/>
      <protection locked="0"/>
    </xf>
    <xf numFmtId="0" fontId="217" fillId="0" borderId="332" xfId="37" applyFont="1" applyBorder="1" applyAlignment="1" applyProtection="1">
      <alignment vertical="center" wrapText="1"/>
      <protection locked="0"/>
    </xf>
    <xf numFmtId="0" fontId="217" fillId="0" borderId="334" xfId="37" applyFont="1" applyBorder="1" applyAlignment="1" applyProtection="1">
      <alignment vertical="center" wrapText="1"/>
      <protection locked="0"/>
    </xf>
    <xf numFmtId="0" fontId="217" fillId="0" borderId="333" xfId="37" applyFont="1" applyBorder="1" applyAlignment="1" applyProtection="1">
      <alignment vertical="center" wrapText="1"/>
      <protection locked="0"/>
    </xf>
    <xf numFmtId="0" fontId="208" fillId="0" borderId="0" xfId="0" applyFont="1" applyProtection="1">
      <protection locked="0"/>
    </xf>
    <xf numFmtId="0" fontId="209" fillId="0" borderId="1" xfId="0" applyFont="1" applyBorder="1" applyAlignment="1" applyProtection="1">
      <alignment horizontal="center" vertical="center"/>
      <protection locked="0"/>
    </xf>
    <xf numFmtId="188" fontId="209" fillId="0" borderId="1" xfId="2" applyNumberFormat="1" applyFont="1" applyBorder="1" applyAlignment="1" applyProtection="1">
      <alignment horizontal="center" vertical="center" shrinkToFit="1"/>
      <protection locked="0"/>
    </xf>
    <xf numFmtId="0" fontId="208" fillId="4" borderId="9" xfId="0" applyFont="1" applyFill="1" applyBorder="1" applyAlignment="1" applyProtection="1">
      <alignment horizontal="right" vertical="center"/>
      <protection locked="0"/>
    </xf>
    <xf numFmtId="58" fontId="208" fillId="4" borderId="0" xfId="0" applyNumberFormat="1" applyFont="1" applyFill="1" applyAlignment="1" applyProtection="1">
      <alignment horizontal="right" vertical="center"/>
      <protection locked="0"/>
    </xf>
    <xf numFmtId="0" fontId="39" fillId="0" borderId="107" xfId="29" applyFont="1" applyBorder="1" applyAlignment="1">
      <alignment horizontal="center" vertical="center"/>
    </xf>
    <xf numFmtId="0" fontId="39" fillId="0" borderId="108" xfId="29" applyFont="1" applyBorder="1" applyAlignment="1">
      <alignment horizontal="center" vertical="center"/>
    </xf>
    <xf numFmtId="0" fontId="39" fillId="0" borderId="106" xfId="0" applyFont="1" applyBorder="1" applyAlignment="1">
      <alignment horizontal="center" vertical="center"/>
    </xf>
    <xf numFmtId="0" fontId="39" fillId="0" borderId="107" xfId="0" applyFont="1" applyBorder="1" applyAlignment="1">
      <alignment horizontal="center" vertical="center"/>
    </xf>
    <xf numFmtId="0" fontId="47" fillId="0" borderId="24" xfId="29" applyFont="1" applyBorder="1" applyAlignment="1">
      <alignment horizontal="center" vertical="center" shrinkToFit="1"/>
    </xf>
    <xf numFmtId="0" fontId="47" fillId="0" borderId="1" xfId="29" applyFont="1" applyBorder="1" applyAlignment="1">
      <alignment horizontal="center" vertical="center" shrinkToFit="1"/>
    </xf>
    <xf numFmtId="0" fontId="47" fillId="0" borderId="14" xfId="29" applyFont="1" applyBorder="1" applyAlignment="1">
      <alignment horizontal="center" vertical="center" wrapText="1" shrinkToFit="1"/>
    </xf>
    <xf numFmtId="0" fontId="47" fillId="0" borderId="15" xfId="29" applyFont="1" applyBorder="1" applyAlignment="1">
      <alignment horizontal="center" vertical="center" wrapText="1" shrinkToFit="1"/>
    </xf>
    <xf numFmtId="0" fontId="47" fillId="0" borderId="24" xfId="29" applyFont="1" applyBorder="1" applyAlignment="1">
      <alignment horizontal="center" vertical="center" wrapText="1" shrinkToFit="1"/>
    </xf>
    <xf numFmtId="0" fontId="47" fillId="0" borderId="1" xfId="29" applyFont="1" applyBorder="1" applyAlignment="1">
      <alignment horizontal="center" vertical="center" wrapText="1" shrinkToFit="1"/>
    </xf>
    <xf numFmtId="0" fontId="47" fillId="0" borderId="166" xfId="0" applyFont="1" applyBorder="1" applyAlignment="1">
      <alignment horizontal="center" vertical="center" shrinkToFit="1"/>
    </xf>
    <xf numFmtId="0" fontId="47" fillId="0" borderId="17" xfId="0" applyFont="1" applyBorder="1" applyAlignment="1">
      <alignment horizontal="center" vertical="center" shrinkToFit="1"/>
    </xf>
    <xf numFmtId="0" fontId="47" fillId="0" borderId="14" xfId="29" applyFont="1" applyBorder="1" applyAlignment="1">
      <alignment horizontal="center" vertical="center" shrinkToFit="1"/>
    </xf>
    <xf numFmtId="0" fontId="47" fillId="0" borderId="15" xfId="29" applyFont="1" applyBorder="1" applyAlignment="1">
      <alignment horizontal="center" vertical="center" shrinkToFit="1"/>
    </xf>
    <xf numFmtId="0" fontId="47" fillId="9" borderId="24" xfId="29" applyFont="1" applyFill="1" applyBorder="1" applyAlignment="1">
      <alignment horizontal="center" vertical="center" shrinkToFit="1"/>
    </xf>
    <xf numFmtId="0" fontId="47" fillId="9" borderId="1" xfId="29" applyFont="1" applyFill="1" applyBorder="1" applyAlignment="1">
      <alignment horizontal="center" vertical="center" shrinkToFit="1"/>
    </xf>
    <xf numFmtId="0" fontId="47" fillId="0" borderId="166" xfId="29" applyFont="1" applyBorder="1" applyAlignment="1">
      <alignment horizontal="center" vertical="center" shrinkToFit="1"/>
    </xf>
    <xf numFmtId="0" fontId="47" fillId="0" borderId="17" xfId="29" applyFont="1" applyBorder="1" applyAlignment="1">
      <alignment horizontal="center" vertical="center" shrinkToFit="1"/>
    </xf>
    <xf numFmtId="0" fontId="39" fillId="9" borderId="60" xfId="29" applyFont="1" applyFill="1" applyBorder="1" applyAlignment="1">
      <alignment horizontal="center" vertical="center"/>
    </xf>
    <xf numFmtId="0" fontId="39" fillId="9" borderId="61" xfId="29" applyFont="1" applyFill="1" applyBorder="1" applyAlignment="1">
      <alignment horizontal="center" vertical="center"/>
    </xf>
    <xf numFmtId="188" fontId="51" fillId="0" borderId="14" xfId="29" applyNumberFormat="1" applyFont="1" applyBorder="1" applyAlignment="1">
      <alignment horizontal="left" vertical="top" wrapText="1" shrinkToFit="1"/>
    </xf>
    <xf numFmtId="188" fontId="51" fillId="0" borderId="15" xfId="29" applyNumberFormat="1" applyFont="1" applyBorder="1" applyAlignment="1">
      <alignment horizontal="left" vertical="top" wrapText="1" shrinkToFit="1"/>
    </xf>
    <xf numFmtId="188" fontId="51" fillId="0" borderId="16" xfId="29" applyNumberFormat="1" applyFont="1" applyBorder="1" applyAlignment="1">
      <alignment horizontal="left" vertical="top" wrapText="1" shrinkToFit="1"/>
    </xf>
    <xf numFmtId="188" fontId="51" fillId="0" borderId="24" xfId="29" applyNumberFormat="1" applyFont="1" applyBorder="1" applyAlignment="1">
      <alignment horizontal="left" vertical="top" wrapText="1" shrinkToFit="1"/>
    </xf>
    <xf numFmtId="188" fontId="51" fillId="0" borderId="1" xfId="29" applyNumberFormat="1" applyFont="1" applyBorder="1" applyAlignment="1">
      <alignment horizontal="left" vertical="top" wrapText="1" shrinkToFit="1"/>
    </xf>
    <xf numFmtId="188" fontId="51" fillId="0" borderId="22" xfId="29" applyNumberFormat="1" applyFont="1" applyBorder="1" applyAlignment="1">
      <alignment horizontal="left" vertical="top" wrapText="1" shrinkToFit="1"/>
    </xf>
    <xf numFmtId="188" fontId="51" fillId="0" borderId="166" xfId="29" applyNumberFormat="1" applyFont="1" applyBorder="1" applyAlignment="1">
      <alignment horizontal="left" vertical="top" wrapText="1" shrinkToFit="1"/>
    </xf>
    <xf numFmtId="188" fontId="51" fillId="0" borderId="17" xfId="29" applyNumberFormat="1" applyFont="1" applyBorder="1" applyAlignment="1">
      <alignment horizontal="left" vertical="top" wrapText="1" shrinkToFit="1"/>
    </xf>
    <xf numFmtId="188" fontId="51" fillId="0" borderId="167" xfId="29" applyNumberFormat="1" applyFont="1" applyBorder="1" applyAlignment="1">
      <alignment horizontal="left" vertical="top" wrapText="1" shrinkToFit="1"/>
    </xf>
    <xf numFmtId="0" fontId="47" fillId="0" borderId="14" xfId="29" applyFont="1" applyBorder="1" applyAlignment="1">
      <alignment horizontal="center" vertical="center"/>
    </xf>
    <xf numFmtId="0" fontId="47" fillId="0" borderId="15" xfId="29" applyFont="1" applyBorder="1" applyAlignment="1">
      <alignment horizontal="center" vertical="center"/>
    </xf>
    <xf numFmtId="0" fontId="47" fillId="0" borderId="24" xfId="29" applyFont="1" applyBorder="1" applyAlignment="1">
      <alignment horizontal="center" vertical="center"/>
    </xf>
    <xf numFmtId="0" fontId="47" fillId="0" borderId="1" xfId="29" applyFont="1" applyBorder="1" applyAlignment="1">
      <alignment horizontal="center" vertical="center"/>
    </xf>
    <xf numFmtId="0" fontId="47" fillId="9" borderId="166" xfId="29" applyFont="1" applyFill="1" applyBorder="1" applyAlignment="1">
      <alignment horizontal="center" vertical="center"/>
    </xf>
    <xf numFmtId="0" fontId="47" fillId="9" borderId="17" xfId="29" applyFont="1" applyFill="1" applyBorder="1" applyAlignment="1">
      <alignment horizontal="center" vertical="center"/>
    </xf>
    <xf numFmtId="0" fontId="39" fillId="0" borderId="6" xfId="29" applyFont="1" applyBorder="1" applyAlignment="1">
      <alignment horizontal="center" vertical="center" shrinkToFit="1"/>
    </xf>
    <xf numFmtId="0" fontId="39" fillId="0" borderId="26" xfId="29" applyFont="1" applyBorder="1" applyAlignment="1">
      <alignment horizontal="center" vertical="center" shrinkToFit="1"/>
    </xf>
    <xf numFmtId="176" fontId="39" fillId="0" borderId="106" xfId="29" applyNumberFormat="1" applyFont="1" applyBorder="1" applyAlignment="1">
      <alignment horizontal="right" vertical="center" shrinkToFit="1"/>
    </xf>
    <xf numFmtId="176" fontId="39" fillId="0" borderId="107" xfId="29" applyNumberFormat="1" applyFont="1" applyBorder="1" applyAlignment="1">
      <alignment horizontal="right" vertical="center" shrinkToFit="1"/>
    </xf>
    <xf numFmtId="176" fontId="39" fillId="0" borderId="106" xfId="29" applyNumberFormat="1" applyFont="1" applyBorder="1" applyAlignment="1" applyProtection="1">
      <alignment vertical="center" shrinkToFit="1"/>
      <protection locked="0"/>
    </xf>
    <xf numFmtId="176" fontId="39" fillId="0" borderId="107" xfId="29" applyNumberFormat="1" applyFont="1" applyBorder="1" applyAlignment="1" applyProtection="1">
      <alignment vertical="center" shrinkToFit="1"/>
      <protection locked="0"/>
    </xf>
    <xf numFmtId="0" fontId="39" fillId="0" borderId="14" xfId="29" applyFont="1" applyBorder="1" applyAlignment="1">
      <alignment horizontal="center" vertical="center" wrapText="1"/>
    </xf>
    <xf numFmtId="0" fontId="39" fillId="0" borderId="15" xfId="29" applyFont="1" applyBorder="1" applyAlignment="1">
      <alignment horizontal="center" vertical="center" wrapText="1"/>
    </xf>
    <xf numFmtId="0" fontId="39" fillId="0" borderId="24" xfId="29" applyFont="1" applyBorder="1" applyAlignment="1">
      <alignment horizontal="center" vertical="center" wrapText="1"/>
    </xf>
    <xf numFmtId="0" fontId="39" fillId="0" borderId="1" xfId="29" applyFont="1" applyBorder="1" applyAlignment="1">
      <alignment horizontal="center" vertical="center" wrapText="1"/>
    </xf>
    <xf numFmtId="0" fontId="39" fillId="0" borderId="29" xfId="29" applyFont="1" applyBorder="1" applyAlignment="1">
      <alignment horizontal="center" vertical="center" wrapText="1"/>
    </xf>
    <xf numFmtId="0" fontId="39" fillId="0" borderId="9" xfId="29" applyFont="1" applyBorder="1" applyAlignment="1">
      <alignment horizontal="center" vertical="center" wrapText="1"/>
    </xf>
    <xf numFmtId="0" fontId="39" fillId="0" borderId="10" xfId="29" applyFont="1" applyBorder="1" applyAlignment="1">
      <alignment horizontal="center" vertical="center" wrapText="1"/>
    </xf>
    <xf numFmtId="0" fontId="39" fillId="0" borderId="33" xfId="29" applyFont="1" applyBorder="1" applyAlignment="1">
      <alignment horizontal="center" vertical="center" wrapText="1"/>
    </xf>
    <xf numFmtId="0" fontId="39" fillId="0" borderId="34" xfId="29" applyFont="1" applyBorder="1" applyAlignment="1">
      <alignment horizontal="center" vertical="center" wrapText="1"/>
    </xf>
    <xf numFmtId="0" fontId="39" fillId="0" borderId="94" xfId="29" applyFont="1" applyBorder="1" applyAlignment="1">
      <alignment horizontal="center" vertical="center" wrapText="1"/>
    </xf>
    <xf numFmtId="0" fontId="39" fillId="0" borderId="15" xfId="29" applyFont="1" applyBorder="1" applyAlignment="1">
      <alignment horizontal="center" vertical="center" shrinkToFit="1"/>
    </xf>
    <xf numFmtId="0" fontId="39" fillId="0" borderId="1" xfId="29" applyFont="1" applyBorder="1" applyAlignment="1">
      <alignment horizontal="center" vertical="center" shrinkToFit="1"/>
    </xf>
    <xf numFmtId="176" fontId="39" fillId="0" borderId="1" xfId="1" applyNumberFormat="1" applyFont="1" applyBorder="1" applyAlignment="1" applyProtection="1">
      <alignment horizontal="center" vertical="center"/>
    </xf>
    <xf numFmtId="176" fontId="39" fillId="0" borderId="6" xfId="30" applyNumberFormat="1" applyFont="1" applyFill="1" applyBorder="1" applyAlignment="1" applyProtection="1">
      <alignment horizontal="center" vertical="center"/>
    </xf>
    <xf numFmtId="176" fontId="39" fillId="0" borderId="26" xfId="30" applyNumberFormat="1" applyFont="1" applyFill="1" applyBorder="1" applyAlignment="1" applyProtection="1">
      <alignment horizontal="center" vertical="center"/>
    </xf>
    <xf numFmtId="176" fontId="39" fillId="0" borderId="5" xfId="30" applyNumberFormat="1" applyFont="1" applyFill="1" applyBorder="1" applyAlignment="1" applyProtection="1">
      <alignment horizontal="right" vertical="center"/>
    </xf>
    <xf numFmtId="176" fontId="39" fillId="0" borderId="6" xfId="30" applyNumberFormat="1" applyFont="1" applyFill="1" applyBorder="1" applyAlignment="1" applyProtection="1">
      <alignment horizontal="right" vertical="center"/>
    </xf>
    <xf numFmtId="176" fontId="39" fillId="0" borderId="5" xfId="30" applyNumberFormat="1" applyFont="1" applyFill="1" applyBorder="1" applyAlignment="1" applyProtection="1">
      <alignment vertical="center"/>
    </xf>
    <xf numFmtId="176" fontId="39" fillId="0" borderId="6" xfId="30" applyNumberFormat="1" applyFont="1" applyFill="1" applyBorder="1" applyAlignment="1" applyProtection="1">
      <alignment vertical="center"/>
    </xf>
    <xf numFmtId="0" fontId="51" fillId="0" borderId="1" xfId="29" applyFont="1" applyBorder="1" applyAlignment="1">
      <alignment horizontal="center" vertical="center"/>
    </xf>
    <xf numFmtId="0" fontId="39" fillId="0" borderId="1" xfId="29" applyFont="1" applyBorder="1" applyAlignment="1">
      <alignment horizontal="center" vertical="center"/>
    </xf>
    <xf numFmtId="0" fontId="39" fillId="0" borderId="17" xfId="29" applyFont="1" applyBorder="1" applyAlignment="1">
      <alignment horizontal="center" vertical="center" shrinkToFit="1"/>
    </xf>
    <xf numFmtId="0" fontId="51" fillId="0" borderId="85" xfId="29" applyFont="1" applyBorder="1" applyAlignment="1">
      <alignment horizontal="center"/>
    </xf>
    <xf numFmtId="0" fontId="51" fillId="0" borderId="6" xfId="29" applyFont="1" applyBorder="1" applyAlignment="1">
      <alignment horizontal="center"/>
    </xf>
    <xf numFmtId="0" fontId="51" fillId="0" borderId="7" xfId="29" applyFont="1" applyBorder="1" applyAlignment="1">
      <alignment horizontal="center"/>
    </xf>
    <xf numFmtId="0" fontId="51" fillId="0" borderId="17" xfId="29" applyFont="1" applyBorder="1" applyAlignment="1">
      <alignment horizontal="center"/>
    </xf>
    <xf numFmtId="188" fontId="51" fillId="0" borderId="17" xfId="29" applyNumberFormat="1" applyFont="1" applyBorder="1" applyAlignment="1">
      <alignment horizontal="center"/>
    </xf>
    <xf numFmtId="188" fontId="51" fillId="0" borderId="167" xfId="29" applyNumberFormat="1" applyFont="1" applyBorder="1" applyAlignment="1">
      <alignment horizontal="center"/>
    </xf>
    <xf numFmtId="188" fontId="33" fillId="0" borderId="59" xfId="29" applyNumberFormat="1" applyFont="1" applyBorder="1" applyAlignment="1">
      <alignment vertical="center" shrinkToFit="1"/>
    </xf>
    <xf numFmtId="188" fontId="33" fillId="0" borderId="60" xfId="29" applyNumberFormat="1" applyFont="1" applyBorder="1" applyAlignment="1">
      <alignment vertical="center" shrinkToFit="1"/>
    </xf>
    <xf numFmtId="188" fontId="33" fillId="0" borderId="61" xfId="29" applyNumberFormat="1" applyFont="1" applyBorder="1" applyAlignment="1">
      <alignment vertical="center" shrinkToFit="1"/>
    </xf>
    <xf numFmtId="0" fontId="33" fillId="0" borderId="59" xfId="29" applyFont="1" applyBorder="1" applyAlignment="1">
      <alignment horizontal="center" vertical="center" shrinkToFit="1"/>
    </xf>
    <xf numFmtId="0" fontId="33" fillId="0" borderId="60" xfId="29" applyFont="1" applyBorder="1" applyAlignment="1">
      <alignment horizontal="center" vertical="center" shrinkToFit="1"/>
    </xf>
    <xf numFmtId="0" fontId="33" fillId="0" borderId="61" xfId="29" applyFont="1" applyBorder="1" applyAlignment="1">
      <alignment horizontal="center" vertical="center" shrinkToFit="1"/>
    </xf>
    <xf numFmtId="0" fontId="15" fillId="0" borderId="15" xfId="29" applyFont="1" applyBorder="1" applyAlignment="1">
      <alignment horizontal="center" shrinkToFit="1"/>
    </xf>
    <xf numFmtId="188" fontId="15" fillId="0" borderId="17" xfId="29" applyNumberFormat="1" applyFont="1" applyBorder="1" applyAlignment="1">
      <alignment horizontal="center" shrinkToFit="1"/>
    </xf>
    <xf numFmtId="211" fontId="51" fillId="0" borderId="176" xfId="29" applyNumberFormat="1" applyFont="1" applyBorder="1" applyAlignment="1">
      <alignment horizontal="right"/>
    </xf>
    <xf numFmtId="211" fontId="51" fillId="0" borderId="34" xfId="29" applyNumberFormat="1" applyFont="1" applyBorder="1" applyAlignment="1">
      <alignment horizontal="right"/>
    </xf>
    <xf numFmtId="188" fontId="15" fillId="0" borderId="176" xfId="29" applyNumberFormat="1" applyFont="1" applyBorder="1" applyAlignment="1">
      <alignment horizontal="center" shrinkToFit="1"/>
    </xf>
    <xf numFmtId="188" fontId="15" fillId="0" borderId="34" xfId="29" applyNumberFormat="1" applyFont="1" applyBorder="1" applyAlignment="1">
      <alignment horizontal="center" shrinkToFit="1"/>
    </xf>
    <xf numFmtId="188" fontId="15" fillId="0" borderId="94" xfId="29" applyNumberFormat="1" applyFont="1" applyBorder="1" applyAlignment="1">
      <alignment horizontal="center" shrinkToFit="1"/>
    </xf>
    <xf numFmtId="0" fontId="38" fillId="0" borderId="0" xfId="29" applyFont="1" applyAlignment="1">
      <alignment horizontal="left" vertical="top" wrapText="1"/>
    </xf>
    <xf numFmtId="0" fontId="33" fillId="0" borderId="59" xfId="29" applyFont="1" applyBorder="1" applyAlignment="1">
      <alignment horizontal="center"/>
    </xf>
    <xf numFmtId="0" fontId="33" fillId="0" borderId="60" xfId="29" applyFont="1" applyBorder="1" applyAlignment="1">
      <alignment horizontal="center"/>
    </xf>
    <xf numFmtId="0" fontId="33" fillId="0" borderId="61" xfId="29" applyFont="1" applyBorder="1" applyAlignment="1">
      <alignment horizontal="center"/>
    </xf>
    <xf numFmtId="0" fontId="33" fillId="7" borderId="59" xfId="29" applyFont="1" applyFill="1" applyBorder="1" applyAlignment="1">
      <alignment horizontal="center" vertical="center" shrinkToFit="1"/>
    </xf>
    <xf numFmtId="0" fontId="33" fillId="7" borderId="60" xfId="29" applyFont="1" applyFill="1" applyBorder="1" applyAlignment="1">
      <alignment horizontal="center" vertical="center" shrinkToFit="1"/>
    </xf>
    <xf numFmtId="0" fontId="33" fillId="7" borderId="61" xfId="29" applyFont="1" applyFill="1" applyBorder="1" applyAlignment="1">
      <alignment horizontal="center" vertical="center" shrinkToFit="1"/>
    </xf>
    <xf numFmtId="0" fontId="33" fillId="0" borderId="36" xfId="29" applyFont="1" applyBorder="1" applyAlignment="1">
      <alignment horizontal="center" vertical="center" shrinkToFit="1"/>
    </xf>
    <xf numFmtId="0" fontId="33" fillId="0" borderId="20" xfId="29" applyFont="1" applyBorder="1" applyAlignment="1">
      <alignment horizontal="center" vertical="center" shrinkToFit="1"/>
    </xf>
    <xf numFmtId="0" fontId="33" fillId="0" borderId="30" xfId="29" applyFont="1" applyBorder="1" applyAlignment="1">
      <alignment horizontal="center" vertical="center" shrinkToFit="1"/>
    </xf>
    <xf numFmtId="0" fontId="33" fillId="0" borderId="31" xfId="29" applyFont="1" applyBorder="1" applyAlignment="1">
      <alignment horizontal="center" vertical="center" shrinkToFit="1"/>
    </xf>
    <xf numFmtId="0" fontId="33" fillId="0" borderId="0" xfId="29" applyFont="1" applyAlignment="1">
      <alignment horizontal="center" vertical="center" shrinkToFit="1"/>
    </xf>
    <xf numFmtId="0" fontId="33" fillId="0" borderId="25" xfId="29" applyFont="1" applyBorder="1" applyAlignment="1">
      <alignment horizontal="center" vertical="center" shrinkToFit="1"/>
    </xf>
    <xf numFmtId="0" fontId="33" fillId="0" borderId="33" xfId="29" applyFont="1" applyBorder="1" applyAlignment="1">
      <alignment horizontal="center" vertical="center" shrinkToFit="1"/>
    </xf>
    <xf numFmtId="0" fontId="33" fillId="0" borderId="34" xfId="29" applyFont="1" applyBorder="1" applyAlignment="1">
      <alignment horizontal="center" vertical="center" shrinkToFit="1"/>
    </xf>
    <xf numFmtId="0" fontId="33" fillId="0" borderId="35" xfId="29" applyFont="1" applyBorder="1" applyAlignment="1">
      <alignment horizontal="center" vertical="center" shrinkToFit="1"/>
    </xf>
    <xf numFmtId="0" fontId="14" fillId="7" borderId="59" xfId="29" applyFill="1" applyBorder="1"/>
    <xf numFmtId="0" fontId="14" fillId="7" borderId="60" xfId="29" applyFill="1" applyBorder="1"/>
    <xf numFmtId="0" fontId="14" fillId="7" borderId="61" xfId="29" applyFill="1" applyBorder="1"/>
    <xf numFmtId="0" fontId="33" fillId="7" borderId="59" xfId="29" applyFont="1" applyFill="1" applyBorder="1" applyAlignment="1">
      <alignment vertical="center" shrinkToFit="1"/>
    </xf>
    <xf numFmtId="0" fontId="33" fillId="7" borderId="60" xfId="29" applyFont="1" applyFill="1" applyBorder="1" applyAlignment="1">
      <alignment vertical="center" shrinkToFit="1"/>
    </xf>
    <xf numFmtId="0" fontId="33" fillId="7" borderId="61" xfId="29" applyFont="1" applyFill="1" applyBorder="1" applyAlignment="1">
      <alignment vertical="center" shrinkToFit="1"/>
    </xf>
    <xf numFmtId="188" fontId="33" fillId="0" borderId="59" xfId="29" applyNumberFormat="1" applyFont="1" applyBorder="1" applyAlignment="1">
      <alignment vertical="center"/>
    </xf>
    <xf numFmtId="188" fontId="33" fillId="0" borderId="60" xfId="29" applyNumberFormat="1" applyFont="1" applyBorder="1" applyAlignment="1">
      <alignment vertical="center"/>
    </xf>
    <xf numFmtId="188" fontId="33" fillId="0" borderId="61" xfId="29" applyNumberFormat="1" applyFont="1" applyBorder="1" applyAlignment="1">
      <alignment vertical="center"/>
    </xf>
    <xf numFmtId="188" fontId="33" fillId="0" borderId="59" xfId="29" applyNumberFormat="1" applyFont="1" applyBorder="1" applyAlignment="1">
      <alignment horizontal="left" vertical="center" shrinkToFit="1"/>
    </xf>
    <xf numFmtId="188" fontId="33" fillId="0" borderId="60" xfId="29" applyNumberFormat="1" applyFont="1" applyBorder="1" applyAlignment="1">
      <alignment horizontal="left" vertical="center" shrinkToFit="1"/>
    </xf>
    <xf numFmtId="188" fontId="33" fillId="0" borderId="61" xfId="29" applyNumberFormat="1" applyFont="1" applyBorder="1" applyAlignment="1">
      <alignment horizontal="left" vertical="center" shrinkToFit="1"/>
    </xf>
    <xf numFmtId="0" fontId="61" fillId="0" borderId="60" xfId="29" applyFont="1" applyBorder="1" applyAlignment="1">
      <alignment horizontal="center" vertical="center" shrinkToFit="1"/>
    </xf>
    <xf numFmtId="0" fontId="61" fillId="0" borderId="61" xfId="29" applyFont="1" applyBorder="1" applyAlignment="1">
      <alignment horizontal="center" vertical="center" shrinkToFit="1"/>
    </xf>
    <xf numFmtId="0" fontId="33" fillId="0" borderId="287" xfId="29" applyFont="1" applyBorder="1" applyAlignment="1">
      <alignment horizontal="center" vertical="center" shrinkToFit="1"/>
    </xf>
    <xf numFmtId="188" fontId="164" fillId="0" borderId="59" xfId="26" applyNumberFormat="1" applyFont="1" applyBorder="1" applyAlignment="1">
      <alignment horizontal="left" vertical="center"/>
    </xf>
    <xf numFmtId="188" fontId="164" fillId="0" borderId="60" xfId="26" applyNumberFormat="1" applyFont="1" applyBorder="1" applyAlignment="1">
      <alignment horizontal="left" vertical="center"/>
    </xf>
    <xf numFmtId="188" fontId="164" fillId="0" borderId="59" xfId="26" applyNumberFormat="1" applyFont="1" applyBorder="1" applyAlignment="1">
      <alignment horizontal="center" vertical="center"/>
    </xf>
    <xf numFmtId="188" fontId="164" fillId="0" borderId="60" xfId="26" applyNumberFormat="1" applyFont="1" applyBorder="1" applyAlignment="1">
      <alignment horizontal="center" vertical="center"/>
    </xf>
    <xf numFmtId="0" fontId="61" fillId="0" borderId="293" xfId="29" applyFont="1" applyBorder="1" applyAlignment="1">
      <alignment horizontal="center" vertical="center" shrinkToFit="1"/>
    </xf>
    <xf numFmtId="0" fontId="61" fillId="0" borderId="291" xfId="29" applyFont="1" applyBorder="1" applyAlignment="1">
      <alignment horizontal="center" vertical="center" shrinkToFit="1"/>
    </xf>
    <xf numFmtId="0" fontId="61" fillId="0" borderId="292" xfId="29" applyFont="1" applyBorder="1" applyAlignment="1">
      <alignment horizontal="center" vertical="center" shrinkToFit="1"/>
    </xf>
    <xf numFmtId="0" fontId="33" fillId="8" borderId="59" xfId="29" applyFont="1" applyFill="1" applyBorder="1" applyAlignment="1">
      <alignment horizontal="center" vertical="center" shrinkToFit="1"/>
    </xf>
    <xf numFmtId="0" fontId="33" fillId="8" borderId="60" xfId="29" applyFont="1" applyFill="1" applyBorder="1" applyAlignment="1">
      <alignment horizontal="center" vertical="center" shrinkToFit="1"/>
    </xf>
    <xf numFmtId="0" fontId="33" fillId="8" borderId="61" xfId="29" applyFont="1" applyFill="1" applyBorder="1" applyAlignment="1">
      <alignment horizontal="center" vertical="center" shrinkToFit="1"/>
    </xf>
    <xf numFmtId="4" fontId="39" fillId="9" borderId="89" xfId="29" applyNumberFormat="1" applyFont="1" applyFill="1" applyBorder="1" applyAlignment="1" applyProtection="1">
      <alignment vertical="center"/>
      <protection locked="0"/>
    </xf>
    <xf numFmtId="4" fontId="39" fillId="9" borderId="60" xfId="29" applyNumberFormat="1" applyFont="1" applyFill="1" applyBorder="1" applyAlignment="1" applyProtection="1">
      <alignment vertical="center"/>
      <protection locked="0"/>
    </xf>
    <xf numFmtId="0" fontId="31" fillId="9" borderId="60" xfId="31" applyFont="1" applyFill="1" applyBorder="1" applyAlignment="1">
      <alignment horizontal="center" vertical="center"/>
    </xf>
    <xf numFmtId="0" fontId="31" fillId="9" borderId="61" xfId="31" applyFont="1" applyFill="1" applyBorder="1" applyAlignment="1">
      <alignment horizontal="center" vertical="center"/>
    </xf>
    <xf numFmtId="0" fontId="47" fillId="0" borderId="0" xfId="29" applyFont="1" applyAlignment="1">
      <alignment horizontal="left" vertical="center"/>
    </xf>
    <xf numFmtId="4" fontId="39" fillId="0" borderId="89" xfId="29" applyNumberFormat="1" applyFont="1" applyBorder="1" applyAlignment="1" applyProtection="1">
      <alignment vertical="center"/>
      <protection locked="0"/>
    </xf>
    <xf numFmtId="4" fontId="39" fillId="0" borderId="60" xfId="29" applyNumberFormat="1" applyFont="1" applyBorder="1" applyAlignment="1" applyProtection="1">
      <alignment vertical="center"/>
      <protection locked="0"/>
    </xf>
    <xf numFmtId="0" fontId="15" fillId="0" borderId="1" xfId="29" applyFont="1" applyBorder="1" applyAlignment="1">
      <alignment horizontal="center"/>
    </xf>
    <xf numFmtId="57" fontId="39" fillId="0" borderId="6" xfId="32" applyNumberFormat="1" applyFont="1" applyFill="1" applyBorder="1" applyAlignment="1" applyProtection="1">
      <alignment horizontal="center" vertical="center"/>
      <protection locked="0"/>
    </xf>
    <xf numFmtId="57" fontId="39" fillId="0" borderId="7" xfId="32" applyNumberFormat="1" applyFont="1" applyFill="1" applyBorder="1" applyAlignment="1" applyProtection="1">
      <alignment horizontal="center" vertical="center"/>
      <protection locked="0"/>
    </xf>
    <xf numFmtId="38" fontId="39" fillId="0" borderId="1" xfId="32" applyFont="1" applyFill="1" applyBorder="1" applyAlignment="1" applyProtection="1">
      <alignment horizontal="right" vertical="center" shrinkToFit="1"/>
      <protection locked="0"/>
    </xf>
    <xf numFmtId="0" fontId="15" fillId="0" borderId="1" xfId="29" applyFont="1" applyBorder="1" applyAlignment="1">
      <alignment horizontal="left"/>
    </xf>
    <xf numFmtId="182" fontId="15" fillId="0" borderId="1" xfId="29" applyNumberFormat="1" applyFont="1" applyBorder="1" applyAlignment="1">
      <alignment horizontal="center" shrinkToFit="1"/>
    </xf>
    <xf numFmtId="0" fontId="14" fillId="0" borderId="36" xfId="29" applyBorder="1" applyAlignment="1">
      <alignment horizontal="center" vertical="center" shrinkToFit="1"/>
    </xf>
    <xf numFmtId="0" fontId="14" fillId="0" borderId="20" xfId="29" applyBorder="1" applyAlignment="1">
      <alignment horizontal="center" vertical="center" shrinkToFit="1"/>
    </xf>
    <xf numFmtId="0" fontId="14" fillId="0" borderId="30" xfId="29" applyBorder="1" applyAlignment="1">
      <alignment horizontal="center" vertical="center" shrinkToFit="1"/>
    </xf>
    <xf numFmtId="0" fontId="14" fillId="0" borderId="33" xfId="29" applyBorder="1" applyAlignment="1">
      <alignment horizontal="center" vertical="center" shrinkToFit="1"/>
    </xf>
    <xf numFmtId="0" fontId="14" fillId="0" borderId="34" xfId="29" applyBorder="1" applyAlignment="1">
      <alignment horizontal="center" vertical="center" shrinkToFit="1"/>
    </xf>
    <xf numFmtId="0" fontId="14" fillId="0" borderId="35" xfId="29" applyBorder="1" applyAlignment="1">
      <alignment horizontal="center" vertical="center" shrinkToFit="1"/>
    </xf>
    <xf numFmtId="38" fontId="0" fillId="0" borderId="0" xfId="30" applyFont="1" applyBorder="1" applyAlignment="1">
      <alignment horizontal="center" shrinkToFit="1"/>
    </xf>
    <xf numFmtId="0" fontId="0" fillId="0" borderId="0" xfId="29" applyFont="1" applyAlignment="1">
      <alignment horizontal="left" shrinkToFit="1"/>
    </xf>
    <xf numFmtId="0" fontId="14" fillId="0" borderId="0" xfId="29" applyAlignment="1">
      <alignment horizontal="left" shrinkToFit="1"/>
    </xf>
    <xf numFmtId="187" fontId="14" fillId="0" borderId="0" xfId="29" applyNumberFormat="1" applyAlignment="1">
      <alignment horizontal="center" shrinkToFit="1"/>
    </xf>
    <xf numFmtId="0" fontId="169" fillId="0" borderId="0" xfId="29" applyFont="1" applyAlignment="1">
      <alignment vertical="center" wrapText="1"/>
    </xf>
    <xf numFmtId="4" fontId="14" fillId="0" borderId="59" xfId="29" applyNumberFormat="1" applyBorder="1" applyAlignment="1">
      <alignment horizontal="center" shrinkToFit="1"/>
    </xf>
    <xf numFmtId="0" fontId="14" fillId="0" borderId="60" xfId="29" applyBorder="1" applyAlignment="1">
      <alignment horizontal="center" shrinkToFit="1"/>
    </xf>
    <xf numFmtId="0" fontId="14" fillId="0" borderId="61" xfId="29" applyBorder="1" applyAlignment="1">
      <alignment horizontal="center" shrinkToFit="1"/>
    </xf>
    <xf numFmtId="0" fontId="14" fillId="0" borderId="0" xfId="29" applyAlignment="1">
      <alignment horizontal="center" shrinkToFit="1"/>
    </xf>
    <xf numFmtId="0" fontId="14" fillId="0" borderId="25" xfId="29" applyBorder="1" applyAlignment="1">
      <alignment horizontal="center" shrinkToFit="1"/>
    </xf>
    <xf numFmtId="0" fontId="14" fillId="0" borderId="59" xfId="29" applyBorder="1" applyAlignment="1">
      <alignment horizontal="center" shrinkToFit="1"/>
    </xf>
    <xf numFmtId="0" fontId="15" fillId="0" borderId="1" xfId="29" applyFont="1" applyBorder="1" applyAlignment="1">
      <alignment horizontal="center" shrinkToFit="1"/>
    </xf>
    <xf numFmtId="3" fontId="39" fillId="0" borderId="176" xfId="29" applyNumberFormat="1" applyFont="1" applyBorder="1" applyAlignment="1" applyProtection="1">
      <alignment horizontal="right" vertical="center"/>
      <protection locked="0"/>
    </xf>
    <xf numFmtId="3" fontId="39" fillId="0" borderId="34" xfId="29" applyNumberFormat="1" applyFont="1" applyBorder="1" applyAlignment="1" applyProtection="1">
      <alignment horizontal="right" vertical="center"/>
      <protection locked="0"/>
    </xf>
    <xf numFmtId="192" fontId="39" fillId="0" borderId="1" xfId="29" applyNumberFormat="1" applyFont="1" applyBorder="1" applyAlignment="1">
      <alignment horizontal="right" vertical="center"/>
    </xf>
    <xf numFmtId="192" fontId="39" fillId="0" borderId="5" xfId="29" applyNumberFormat="1" applyFont="1" applyBorder="1" applyAlignment="1">
      <alignment horizontal="right" vertical="center"/>
    </xf>
    <xf numFmtId="0" fontId="39" fillId="0" borderId="6" xfId="29" applyFont="1" applyBorder="1" applyAlignment="1">
      <alignment horizontal="center" vertical="center"/>
    </xf>
    <xf numFmtId="0" fontId="39" fillId="0" borderId="26" xfId="29" applyFont="1" applyBorder="1" applyAlignment="1">
      <alignment horizontal="center" vertical="center"/>
    </xf>
    <xf numFmtId="4" fontId="39" fillId="9" borderId="89" xfId="29" applyNumberFormat="1" applyFont="1" applyFill="1" applyBorder="1" applyAlignment="1">
      <alignment horizontal="right" vertical="center"/>
    </xf>
    <xf numFmtId="4" fontId="39" fillId="9" borderId="60" xfId="29" applyNumberFormat="1" applyFont="1" applyFill="1" applyBorder="1" applyAlignment="1">
      <alignment horizontal="right" vertical="center"/>
    </xf>
    <xf numFmtId="0" fontId="39" fillId="0" borderId="107" xfId="29" applyFont="1" applyBorder="1" applyAlignment="1">
      <alignment horizontal="center" vertical="center" shrinkToFit="1"/>
    </xf>
    <xf numFmtId="0" fontId="39" fillId="0" borderId="108" xfId="29" applyFont="1" applyBorder="1" applyAlignment="1">
      <alignment horizontal="center" vertical="center" shrinkToFit="1"/>
    </xf>
    <xf numFmtId="176" fontId="39" fillId="0" borderId="18" xfId="29" applyNumberFormat="1" applyFont="1" applyBorder="1" applyAlignment="1">
      <alignment horizontal="right" vertical="center" shrinkToFit="1"/>
    </xf>
    <xf numFmtId="176" fontId="39" fillId="0" borderId="19" xfId="29" applyNumberFormat="1" applyFont="1" applyBorder="1" applyAlignment="1">
      <alignment horizontal="right" vertical="center" shrinkToFit="1"/>
    </xf>
    <xf numFmtId="193" fontId="39" fillId="0" borderId="18" xfId="29" applyNumberFormat="1" applyFont="1" applyBorder="1" applyAlignment="1">
      <alignment vertical="center" shrinkToFit="1"/>
    </xf>
    <xf numFmtId="193" fontId="39" fillId="0" borderId="19" xfId="29" applyNumberFormat="1" applyFont="1" applyBorder="1" applyAlignment="1">
      <alignment vertical="center" shrinkToFit="1"/>
    </xf>
    <xf numFmtId="0" fontId="39" fillId="0" borderId="19" xfId="29" applyFont="1" applyBorder="1" applyAlignment="1">
      <alignment horizontal="center" vertical="center" shrinkToFit="1"/>
    </xf>
    <xf numFmtId="0" fontId="39" fillId="0" borderId="98" xfId="29" applyFont="1" applyBorder="1" applyAlignment="1">
      <alignment horizontal="center" vertical="center" shrinkToFit="1"/>
    </xf>
    <xf numFmtId="176" fontId="39" fillId="9" borderId="5" xfId="29" applyNumberFormat="1" applyFont="1" applyFill="1" applyBorder="1" applyAlignment="1">
      <alignment horizontal="right" vertical="center" shrinkToFit="1"/>
    </xf>
    <xf numFmtId="176" fontId="39" fillId="9" borderId="6" xfId="29" applyNumberFormat="1" applyFont="1" applyFill="1" applyBorder="1" applyAlignment="1">
      <alignment horizontal="right" vertical="center" shrinkToFit="1"/>
    </xf>
    <xf numFmtId="0" fontId="39" fillId="0" borderId="5" xfId="29" applyFont="1" applyBorder="1" applyAlignment="1">
      <alignment vertical="center" shrinkToFit="1"/>
    </xf>
    <xf numFmtId="0" fontId="39" fillId="0" borderId="6" xfId="29" applyFont="1" applyBorder="1" applyAlignment="1">
      <alignment vertical="center" shrinkToFit="1"/>
    </xf>
    <xf numFmtId="0" fontId="39" fillId="9" borderId="6" xfId="29" applyFont="1" applyFill="1" applyBorder="1" applyAlignment="1">
      <alignment horizontal="center" vertical="center" shrinkToFit="1"/>
    </xf>
    <xf numFmtId="0" fontId="39" fillId="9" borderId="26" xfId="29" applyFont="1" applyFill="1" applyBorder="1" applyAlignment="1">
      <alignment horizontal="center" vertical="center" shrinkToFit="1"/>
    </xf>
    <xf numFmtId="0" fontId="47" fillId="0" borderId="3" xfId="29" applyFont="1" applyBorder="1" applyAlignment="1">
      <alignment horizontal="left" vertical="center"/>
    </xf>
    <xf numFmtId="0" fontId="39" fillId="0" borderId="5" xfId="29" applyFont="1" applyBorder="1" applyAlignment="1" applyProtection="1">
      <alignment horizontal="center" vertical="center"/>
      <protection locked="0"/>
    </xf>
    <xf numFmtId="0" fontId="15" fillId="0" borderId="6" xfId="29" applyFont="1" applyBorder="1" applyAlignment="1">
      <alignment horizontal="center"/>
    </xf>
    <xf numFmtId="0" fontId="15" fillId="0" borderId="7" xfId="29" applyFont="1" applyBorder="1" applyAlignment="1">
      <alignment horizontal="center"/>
    </xf>
    <xf numFmtId="0" fontId="39" fillId="0" borderId="24" xfId="29" applyFont="1" applyBorder="1" applyAlignment="1">
      <alignment horizontal="center" vertical="center" shrinkToFit="1"/>
    </xf>
    <xf numFmtId="178" fontId="39" fillId="0" borderId="5" xfId="29" applyNumberFormat="1" applyFont="1" applyBorder="1" applyAlignment="1">
      <alignment horizontal="right" vertical="center" shrinkToFit="1"/>
    </xf>
    <xf numFmtId="178" fontId="39" fillId="0" borderId="6" xfId="29" applyNumberFormat="1" applyFont="1" applyBorder="1" applyAlignment="1">
      <alignment horizontal="right" vertical="center" shrinkToFit="1"/>
    </xf>
    <xf numFmtId="0" fontId="39" fillId="0" borderId="85" xfId="29" applyFont="1" applyBorder="1" applyAlignment="1">
      <alignment horizontal="center" vertical="center" shrinkToFit="1"/>
    </xf>
    <xf numFmtId="0" fontId="39" fillId="0" borderId="7" xfId="29" applyFont="1" applyBorder="1" applyAlignment="1">
      <alignment horizontal="center" vertical="center" shrinkToFit="1"/>
    </xf>
    <xf numFmtId="191" fontId="39" fillId="0" borderId="18" xfId="29" applyNumberFormat="1" applyFont="1" applyBorder="1" applyAlignment="1" applyProtection="1">
      <alignment horizontal="right" vertical="center" shrinkToFit="1"/>
      <protection locked="0"/>
    </xf>
    <xf numFmtId="191" fontId="39" fillId="0" borderId="19" xfId="29" applyNumberFormat="1" applyFont="1" applyBorder="1" applyAlignment="1" applyProtection="1">
      <alignment horizontal="right" vertical="center" shrinkToFit="1"/>
      <protection locked="0"/>
    </xf>
    <xf numFmtId="0" fontId="39" fillId="0" borderId="19" xfId="29" applyFont="1" applyBorder="1" applyAlignment="1">
      <alignment horizontal="center" vertical="center"/>
    </xf>
    <xf numFmtId="0" fontId="39" fillId="0" borderId="64" xfId="29" applyFont="1" applyBorder="1" applyAlignment="1">
      <alignment horizontal="center" vertical="center"/>
    </xf>
    <xf numFmtId="176" fontId="39" fillId="0" borderId="5" xfId="30" applyNumberFormat="1" applyFont="1" applyFill="1" applyBorder="1" applyAlignment="1" applyProtection="1">
      <alignment horizontal="center" vertical="center" shrinkToFit="1"/>
    </xf>
    <xf numFmtId="176" fontId="39" fillId="0" borderId="6" xfId="30" applyNumberFormat="1" applyFont="1" applyFill="1" applyBorder="1" applyAlignment="1" applyProtection="1">
      <alignment horizontal="center" vertical="center" shrinkToFit="1"/>
    </xf>
    <xf numFmtId="176" fontId="39" fillId="0" borderId="7" xfId="30" applyNumberFormat="1" applyFont="1" applyFill="1" applyBorder="1" applyAlignment="1" applyProtection="1">
      <alignment horizontal="center" vertical="center" shrinkToFit="1"/>
    </xf>
    <xf numFmtId="188" fontId="39" fillId="0" borderId="5" xfId="30" applyNumberFormat="1" applyFont="1" applyFill="1" applyBorder="1" applyAlignment="1" applyProtection="1">
      <alignment horizontal="center" vertical="center"/>
    </xf>
    <xf numFmtId="188" fontId="39" fillId="0" borderId="6" xfId="30" applyNumberFormat="1" applyFont="1" applyFill="1" applyBorder="1" applyAlignment="1" applyProtection="1">
      <alignment horizontal="center" vertical="center"/>
    </xf>
    <xf numFmtId="188" fontId="39" fillId="0" borderId="7" xfId="30" applyNumberFormat="1" applyFont="1" applyFill="1" applyBorder="1" applyAlignment="1" applyProtection="1">
      <alignment horizontal="center" vertical="center"/>
    </xf>
    <xf numFmtId="0" fontId="39" fillId="0" borderId="98" xfId="29" applyFont="1" applyBorder="1" applyAlignment="1">
      <alignment horizontal="center" vertical="center"/>
    </xf>
    <xf numFmtId="191" fontId="39" fillId="0" borderId="5" xfId="29" applyNumberFormat="1" applyFont="1" applyBorder="1" applyAlignment="1" applyProtection="1">
      <alignment horizontal="right" vertical="center" shrinkToFit="1"/>
      <protection locked="0"/>
    </xf>
    <xf numFmtId="191" fontId="39" fillId="0" borderId="6" xfId="29" applyNumberFormat="1" applyFont="1" applyBorder="1" applyAlignment="1" applyProtection="1">
      <alignment horizontal="right" vertical="center" shrinkToFit="1"/>
      <protection locked="0"/>
    </xf>
    <xf numFmtId="0" fontId="39" fillId="0" borderId="7" xfId="29" applyFont="1" applyBorder="1" applyAlignment="1">
      <alignment horizontal="center" vertical="center"/>
    </xf>
    <xf numFmtId="3" fontId="39" fillId="0" borderId="18" xfId="29" applyNumberFormat="1" applyFont="1" applyBorder="1" applyAlignment="1" applyProtection="1">
      <alignment horizontal="right" vertical="center"/>
      <protection locked="0"/>
    </xf>
    <xf numFmtId="3" fontId="39" fillId="0" borderId="19" xfId="29" applyNumberFormat="1" applyFont="1" applyBorder="1" applyAlignment="1" applyProtection="1">
      <alignment horizontal="right" vertical="center"/>
      <protection locked="0"/>
    </xf>
    <xf numFmtId="3" fontId="39" fillId="0" borderId="8" xfId="29" applyNumberFormat="1" applyFont="1" applyBorder="1" applyAlignment="1" applyProtection="1">
      <alignment horizontal="right" vertical="center"/>
      <protection locked="0"/>
    </xf>
    <xf numFmtId="3" fontId="39" fillId="0" borderId="9" xfId="29" applyNumberFormat="1" applyFont="1" applyBorder="1" applyAlignment="1" applyProtection="1">
      <alignment horizontal="right" vertical="center"/>
      <protection locked="0"/>
    </xf>
    <xf numFmtId="4" fontId="39" fillId="0" borderId="174" xfId="29" applyNumberFormat="1" applyFont="1" applyBorder="1" applyAlignment="1" applyProtection="1">
      <alignment horizontal="right" vertical="center" shrinkToFit="1"/>
      <protection locked="0"/>
    </xf>
    <xf numFmtId="4" fontId="39" fillId="0" borderId="20" xfId="29" applyNumberFormat="1" applyFont="1" applyBorder="1" applyAlignment="1" applyProtection="1">
      <alignment horizontal="right" vertical="center" shrinkToFit="1"/>
      <protection locked="0"/>
    </xf>
    <xf numFmtId="4" fontId="39" fillId="0" borderId="2" xfId="29" applyNumberFormat="1" applyFont="1" applyBorder="1" applyAlignment="1" applyProtection="1">
      <alignment horizontal="right" vertical="center" shrinkToFit="1"/>
      <protection locked="0"/>
    </xf>
    <xf numFmtId="4" fontId="39" fillId="0" borderId="3" xfId="29" applyNumberFormat="1" applyFont="1" applyBorder="1" applyAlignment="1" applyProtection="1">
      <alignment horizontal="right" vertical="center" shrinkToFit="1"/>
      <protection locked="0"/>
    </xf>
    <xf numFmtId="0" fontId="43" fillId="0" borderId="5" xfId="0" applyFont="1" applyBorder="1" applyAlignment="1" applyProtection="1">
      <alignment horizontal="center" vertical="center"/>
      <protection locked="0"/>
    </xf>
    <xf numFmtId="0" fontId="43" fillId="0" borderId="6" xfId="0" applyFont="1" applyBorder="1" applyAlignment="1" applyProtection="1">
      <alignment horizontal="center" vertical="center"/>
      <protection locked="0"/>
    </xf>
    <xf numFmtId="0" fontId="43" fillId="0" borderId="26" xfId="0" applyFont="1" applyBorder="1" applyAlignment="1" applyProtection="1">
      <alignment horizontal="center" vertical="center"/>
      <protection locked="0"/>
    </xf>
    <xf numFmtId="0" fontId="41" fillId="0" borderId="85" xfId="0" applyFont="1" applyBorder="1" applyAlignment="1" applyProtection="1">
      <alignment horizontal="center" vertical="center" shrinkToFit="1"/>
      <protection locked="0"/>
    </xf>
    <xf numFmtId="0" fontId="41" fillId="0" borderId="6" xfId="0" applyFont="1" applyBorder="1" applyAlignment="1" applyProtection="1">
      <alignment horizontal="center" vertical="center" shrinkToFit="1"/>
      <protection locked="0"/>
    </xf>
    <xf numFmtId="38" fontId="167" fillId="0" borderId="17" xfId="30" applyFont="1" applyBorder="1" applyAlignment="1">
      <alignment horizontal="center" vertical="center" shrinkToFit="1"/>
    </xf>
    <xf numFmtId="0" fontId="39" fillId="0" borderId="14" xfId="29" applyFont="1" applyBorder="1" applyAlignment="1">
      <alignment horizontal="center" vertical="center" shrinkToFit="1"/>
    </xf>
    <xf numFmtId="0" fontId="39" fillId="0" borderId="18" xfId="29" applyFont="1" applyBorder="1" applyAlignment="1">
      <alignment horizontal="center" vertical="center" shrinkToFit="1"/>
    </xf>
    <xf numFmtId="0" fontId="47" fillId="0" borderId="0" xfId="29" applyFont="1" applyAlignment="1">
      <alignment horizontal="left"/>
    </xf>
    <xf numFmtId="0" fontId="15" fillId="0" borderId="5" xfId="29" applyFont="1" applyBorder="1" applyAlignment="1">
      <alignment horizontal="center" shrinkToFit="1"/>
    </xf>
    <xf numFmtId="0" fontId="15" fillId="0" borderId="6" xfId="29" applyFont="1" applyBorder="1" applyAlignment="1">
      <alignment horizontal="center" shrinkToFit="1"/>
    </xf>
    <xf numFmtId="0" fontId="15" fillId="0" borderId="7" xfId="29" applyFont="1" applyBorder="1" applyAlignment="1">
      <alignment horizontal="center" shrinkToFit="1"/>
    </xf>
    <xf numFmtId="0" fontId="15" fillId="0" borderId="6" xfId="29" applyFont="1" applyBorder="1" applyAlignment="1">
      <alignment horizontal="center" vertical="center"/>
    </xf>
    <xf numFmtId="0" fontId="15" fillId="0" borderId="7" xfId="29" applyFont="1" applyBorder="1" applyAlignment="1">
      <alignment horizontal="center" vertical="center"/>
    </xf>
    <xf numFmtId="0" fontId="15" fillId="0" borderId="5" xfId="29" applyFont="1" applyBorder="1" applyAlignment="1">
      <alignment horizontal="center" vertical="center" shrinkToFit="1"/>
    </xf>
    <xf numFmtId="0" fontId="15" fillId="0" borderId="6" xfId="29" applyFont="1" applyBorder="1" applyAlignment="1">
      <alignment horizontal="center" vertical="center" shrinkToFit="1"/>
    </xf>
    <xf numFmtId="0" fontId="15" fillId="0" borderId="7" xfId="29" applyFont="1" applyBorder="1" applyAlignment="1">
      <alignment horizontal="center" vertical="center" shrinkToFit="1"/>
    </xf>
    <xf numFmtId="3" fontId="39" fillId="0" borderId="166" xfId="1" applyNumberFormat="1" applyFont="1" applyFill="1" applyBorder="1" applyAlignment="1" applyProtection="1">
      <alignment horizontal="center" vertical="center" shrinkToFit="1"/>
    </xf>
    <xf numFmtId="3" fontId="39" fillId="0" borderId="17" xfId="1" applyNumberFormat="1" applyFont="1" applyFill="1" applyBorder="1" applyAlignment="1" applyProtection="1">
      <alignment horizontal="center" vertical="center" shrinkToFit="1"/>
    </xf>
    <xf numFmtId="38" fontId="167" fillId="0" borderId="17" xfId="30" applyFont="1" applyFill="1" applyBorder="1" applyAlignment="1">
      <alignment horizontal="right" vertical="center" shrinkToFit="1"/>
    </xf>
    <xf numFmtId="38" fontId="167" fillId="0" borderId="17" xfId="30" applyFont="1" applyBorder="1" applyAlignment="1">
      <alignment vertical="center" shrinkToFit="1"/>
    </xf>
    <xf numFmtId="38" fontId="167" fillId="0" borderId="167" xfId="30" applyFont="1" applyBorder="1" applyAlignment="1">
      <alignment vertical="center" shrinkToFit="1"/>
    </xf>
    <xf numFmtId="0" fontId="61" fillId="0" borderId="0" xfId="29" applyFont="1" applyAlignment="1">
      <alignment horizontal="left" shrinkToFit="1"/>
    </xf>
    <xf numFmtId="0" fontId="39" fillId="0" borderId="166" xfId="29" applyFont="1" applyBorder="1" applyAlignment="1">
      <alignment horizontal="center" vertical="center" shrinkToFit="1"/>
    </xf>
    <xf numFmtId="0" fontId="39" fillId="0" borderId="20" xfId="29" applyFont="1" applyBorder="1" applyAlignment="1">
      <alignment horizontal="center" vertical="center"/>
    </xf>
    <xf numFmtId="0" fontId="39" fillId="0" borderId="30" xfId="29" applyFont="1" applyBorder="1" applyAlignment="1">
      <alignment horizontal="center" vertical="center"/>
    </xf>
    <xf numFmtId="0" fontId="39" fillId="0" borderId="3" xfId="29" applyFont="1" applyBorder="1" applyAlignment="1">
      <alignment horizontal="center" vertical="center"/>
    </xf>
    <xf numFmtId="0" fontId="39" fillId="0" borderId="27" xfId="29" applyFont="1" applyBorder="1" applyAlignment="1">
      <alignment horizontal="center" vertical="center"/>
    </xf>
    <xf numFmtId="188" fontId="15" fillId="0" borderId="76" xfId="29" applyNumberFormat="1" applyFont="1" applyBorder="1" applyAlignment="1">
      <alignment horizontal="center" shrinkToFit="1"/>
    </xf>
    <xf numFmtId="178" fontId="39" fillId="0" borderId="76" xfId="29" applyNumberFormat="1" applyFont="1" applyBorder="1" applyAlignment="1">
      <alignment horizontal="center" vertical="center" shrinkToFit="1"/>
    </xf>
    <xf numFmtId="14" fontId="39" fillId="0" borderId="176" xfId="0" applyNumberFormat="1" applyFont="1" applyBorder="1" applyAlignment="1" applyProtection="1">
      <alignment horizontal="center" vertical="center" shrinkToFit="1"/>
      <protection locked="0"/>
    </xf>
    <xf numFmtId="14" fontId="39" fillId="0" borderId="34" xfId="0" applyNumberFormat="1" applyFont="1" applyBorder="1" applyAlignment="1" applyProtection="1">
      <alignment horizontal="center" vertical="center" shrinkToFit="1"/>
      <protection locked="0"/>
    </xf>
    <xf numFmtId="14" fontId="39" fillId="0" borderId="94" xfId="0" applyNumberFormat="1" applyFont="1" applyBorder="1" applyAlignment="1" applyProtection="1">
      <alignment horizontal="center" vertical="center" shrinkToFit="1"/>
      <protection locked="0"/>
    </xf>
    <xf numFmtId="0" fontId="164" fillId="0" borderId="295" xfId="26" applyFont="1" applyBorder="1" applyAlignment="1">
      <alignment horizontal="center"/>
    </xf>
    <xf numFmtId="0" fontId="164" fillId="0" borderId="6" xfId="26" applyFont="1" applyBorder="1" applyAlignment="1">
      <alignment horizontal="center"/>
    </xf>
    <xf numFmtId="0" fontId="164" fillId="0" borderId="7" xfId="26" applyFont="1" applyBorder="1" applyAlignment="1">
      <alignment horizontal="center"/>
    </xf>
    <xf numFmtId="0" fontId="33" fillId="0" borderId="34" xfId="26" applyFont="1" applyBorder="1" applyAlignment="1">
      <alignment horizontal="left" vertical="center"/>
    </xf>
    <xf numFmtId="0" fontId="61" fillId="0" borderId="0" xfId="26" applyFont="1" applyAlignment="1">
      <alignment shrinkToFit="1"/>
    </xf>
    <xf numFmtId="0" fontId="39" fillId="0" borderId="0" xfId="26" applyFont="1" applyAlignment="1" applyProtection="1">
      <alignment horizontal="right" shrinkToFit="1"/>
      <protection locked="0"/>
    </xf>
    <xf numFmtId="0" fontId="39" fillId="0" borderId="0" xfId="29" applyFont="1" applyAlignment="1">
      <alignment horizontal="left" vertical="center"/>
    </xf>
    <xf numFmtId="0" fontId="33" fillId="0" borderId="80" xfId="29" applyFont="1" applyBorder="1" applyAlignment="1">
      <alignment horizontal="center" vertical="center"/>
    </xf>
    <xf numFmtId="0" fontId="33" fillId="0" borderId="81" xfId="29" applyFont="1" applyBorder="1" applyAlignment="1">
      <alignment horizontal="center" vertical="center"/>
    </xf>
    <xf numFmtId="0" fontId="33" fillId="0" borderId="82" xfId="29" applyFont="1" applyBorder="1" applyAlignment="1">
      <alignment horizontal="center" vertical="center"/>
    </xf>
    <xf numFmtId="0" fontId="33" fillId="0" borderId="59" xfId="29" applyFont="1" applyBorder="1" applyAlignment="1">
      <alignment horizontal="center" vertical="center"/>
    </xf>
    <xf numFmtId="0" fontId="33" fillId="0" borderId="60" xfId="29" applyFont="1" applyBorder="1" applyAlignment="1">
      <alignment horizontal="center" vertical="center"/>
    </xf>
    <xf numFmtId="0" fontId="33" fillId="0" borderId="61" xfId="29" applyFont="1" applyBorder="1" applyAlignment="1">
      <alignment horizontal="center" vertical="center"/>
    </xf>
    <xf numFmtId="0" fontId="33" fillId="0" borderId="80" xfId="29" applyFont="1" applyBorder="1" applyAlignment="1">
      <alignment horizontal="center" vertical="center" shrinkToFit="1"/>
    </xf>
    <xf numFmtId="0" fontId="33" fillId="0" borderId="81" xfId="29" applyFont="1" applyBorder="1" applyAlignment="1">
      <alignment horizontal="center" vertical="center" shrinkToFit="1"/>
    </xf>
    <xf numFmtId="0" fontId="33" fillId="0" borderId="82" xfId="29" applyFont="1" applyBorder="1" applyAlignment="1">
      <alignment horizontal="center" vertical="center" shrinkToFit="1"/>
    </xf>
    <xf numFmtId="3" fontId="39" fillId="0" borderId="14" xfId="1" applyNumberFormat="1" applyFont="1" applyFill="1" applyBorder="1" applyAlignment="1" applyProtection="1">
      <alignment horizontal="center" vertical="center" shrinkToFit="1"/>
    </xf>
    <xf numFmtId="3" fontId="39" fillId="0" borderId="15" xfId="1" applyNumberFormat="1" applyFont="1" applyFill="1" applyBorder="1" applyAlignment="1" applyProtection="1">
      <alignment horizontal="center" vertical="center" shrinkToFit="1"/>
    </xf>
    <xf numFmtId="0" fontId="39" fillId="0" borderId="24" xfId="0" applyFont="1" applyBorder="1" applyAlignment="1">
      <alignment horizontal="center" vertical="center" shrinkToFit="1"/>
    </xf>
    <xf numFmtId="0" fontId="39" fillId="0" borderId="1" xfId="0" applyFont="1" applyBorder="1" applyAlignment="1">
      <alignment horizontal="center" vertical="center" shrinkToFit="1"/>
    </xf>
    <xf numFmtId="201" fontId="47" fillId="0" borderId="15" xfId="30" applyNumberFormat="1" applyFont="1" applyBorder="1" applyAlignment="1">
      <alignment horizontal="center" vertical="center" shrinkToFit="1"/>
    </xf>
    <xf numFmtId="38" fontId="167" fillId="0" borderId="1" xfId="30" applyFont="1" applyBorder="1" applyAlignment="1">
      <alignment horizontal="right" vertical="center" shrinkToFit="1"/>
    </xf>
    <xf numFmtId="38" fontId="47" fillId="0" borderId="15" xfId="30" applyFont="1" applyBorder="1" applyAlignment="1">
      <alignment horizontal="center" vertical="center" shrinkToFit="1"/>
    </xf>
    <xf numFmtId="38" fontId="47" fillId="0" borderId="16" xfId="30" applyFont="1" applyBorder="1" applyAlignment="1">
      <alignment horizontal="center" vertical="center" shrinkToFit="1"/>
    </xf>
    <xf numFmtId="38" fontId="167" fillId="0" borderId="1" xfId="30" applyFont="1" applyBorder="1" applyAlignment="1">
      <alignment vertical="center" shrinkToFit="1"/>
    </xf>
    <xf numFmtId="38" fontId="167" fillId="0" borderId="22" xfId="30" applyFont="1" applyBorder="1" applyAlignment="1">
      <alignment vertical="center" shrinkToFit="1"/>
    </xf>
    <xf numFmtId="38" fontId="167" fillId="0" borderId="1" xfId="30" applyFont="1" applyBorder="1" applyAlignment="1">
      <alignment horizontal="center" vertical="center" shrinkToFit="1"/>
    </xf>
    <xf numFmtId="188" fontId="15" fillId="0" borderId="166" xfId="29" applyNumberFormat="1" applyFont="1" applyBorder="1" applyAlignment="1">
      <alignment horizontal="center" shrinkToFit="1"/>
    </xf>
    <xf numFmtId="0" fontId="43" fillId="0" borderId="1" xfId="0" applyFont="1" applyBorder="1" applyAlignment="1" applyProtection="1">
      <alignment horizontal="center" vertical="center"/>
      <protection locked="0"/>
    </xf>
    <xf numFmtId="0" fontId="41" fillId="0" borderId="295" xfId="0" applyFont="1" applyBorder="1" applyAlignment="1" applyProtection="1">
      <alignment horizontal="center" vertical="center" shrinkToFit="1"/>
      <protection locked="0"/>
    </xf>
    <xf numFmtId="0" fontId="41" fillId="0" borderId="7" xfId="0" applyFont="1" applyBorder="1" applyAlignment="1" applyProtection="1">
      <alignment horizontal="center" vertical="center" shrinkToFit="1"/>
      <protection locked="0"/>
    </xf>
    <xf numFmtId="191" fontId="41" fillId="0" borderId="144" xfId="0" applyNumberFormat="1" applyFont="1" applyBorder="1" applyAlignment="1">
      <alignment horizontal="right" vertical="center" shrinkToFit="1"/>
    </xf>
    <xf numFmtId="191" fontId="41" fillId="0" borderId="145" xfId="0" applyNumberFormat="1" applyFont="1" applyBorder="1" applyAlignment="1">
      <alignment horizontal="right" vertical="center" shrinkToFit="1"/>
    </xf>
    <xf numFmtId="0" fontId="41" fillId="0" borderId="145" xfId="0" applyFont="1" applyBorder="1" applyAlignment="1">
      <alignment horizontal="center" vertical="center"/>
    </xf>
    <xf numFmtId="0" fontId="41" fillId="0" borderId="294" xfId="0" applyFont="1" applyBorder="1" applyAlignment="1">
      <alignment horizontal="center" vertical="center"/>
    </xf>
    <xf numFmtId="0" fontId="39" fillId="0" borderId="60" xfId="29" applyFont="1" applyBorder="1" applyAlignment="1">
      <alignment horizontal="center" vertical="center" shrinkToFit="1"/>
    </xf>
    <xf numFmtId="0" fontId="39" fillId="0" borderId="61" xfId="29" applyFont="1" applyBorder="1" applyAlignment="1">
      <alignment horizontal="center" vertical="center" shrinkToFit="1"/>
    </xf>
    <xf numFmtId="188" fontId="39" fillId="0" borderId="36" xfId="0" applyNumberFormat="1" applyFont="1" applyBorder="1" applyAlignment="1" applyProtection="1">
      <alignment vertical="top" wrapText="1"/>
      <protection locked="0"/>
    </xf>
    <xf numFmtId="188" fontId="39" fillId="0" borderId="20" xfId="0" applyNumberFormat="1" applyFont="1" applyBorder="1" applyAlignment="1" applyProtection="1">
      <alignment vertical="top" wrapText="1"/>
      <protection locked="0"/>
    </xf>
    <xf numFmtId="188" fontId="39" fillId="0" borderId="30" xfId="0" applyNumberFormat="1" applyFont="1" applyBorder="1" applyAlignment="1" applyProtection="1">
      <alignment vertical="top" wrapText="1"/>
      <protection locked="0"/>
    </xf>
    <xf numFmtId="188" fontId="39" fillId="0" borderId="31" xfId="0" applyNumberFormat="1" applyFont="1" applyBorder="1" applyAlignment="1" applyProtection="1">
      <alignment vertical="top" wrapText="1"/>
      <protection locked="0"/>
    </xf>
    <xf numFmtId="188" fontId="39" fillId="0" borderId="0" xfId="0" applyNumberFormat="1" applyFont="1" applyAlignment="1" applyProtection="1">
      <alignment vertical="top" wrapText="1"/>
      <protection locked="0"/>
    </xf>
    <xf numFmtId="188" fontId="39" fillId="0" borderId="25" xfId="0" applyNumberFormat="1" applyFont="1" applyBorder="1" applyAlignment="1" applyProtection="1">
      <alignment vertical="top" wrapText="1"/>
      <protection locked="0"/>
    </xf>
    <xf numFmtId="188" fontId="47" fillId="0" borderId="5" xfId="29" quotePrefix="1" applyNumberFormat="1" applyFont="1" applyBorder="1" applyAlignment="1" applyProtection="1">
      <alignment horizontal="left" vertical="center" wrapText="1" shrinkToFit="1"/>
      <protection locked="0"/>
    </xf>
    <xf numFmtId="188" fontId="47" fillId="0" borderId="6" xfId="29" quotePrefix="1" applyNumberFormat="1" applyFont="1" applyBorder="1" applyAlignment="1" applyProtection="1">
      <alignment horizontal="left" vertical="center" wrapText="1" shrinkToFit="1"/>
      <protection locked="0"/>
    </xf>
    <xf numFmtId="188" fontId="47" fillId="0" borderId="7" xfId="29" quotePrefix="1" applyNumberFormat="1" applyFont="1" applyBorder="1" applyAlignment="1" applyProtection="1">
      <alignment horizontal="left" vertical="center" wrapText="1" shrinkToFit="1"/>
      <protection locked="0"/>
    </xf>
    <xf numFmtId="0" fontId="39" fillId="0" borderId="97" xfId="29" applyFont="1" applyBorder="1" applyAlignment="1">
      <alignment horizontal="center" vertical="center" shrinkToFit="1"/>
    </xf>
    <xf numFmtId="0" fontId="39" fillId="0" borderId="64" xfId="29" applyFont="1" applyBorder="1" applyAlignment="1">
      <alignment horizontal="center" vertical="center" shrinkToFit="1"/>
    </xf>
    <xf numFmtId="178" fontId="39" fillId="0" borderId="18" xfId="29" applyNumberFormat="1" applyFont="1" applyBorder="1" applyAlignment="1">
      <alignment horizontal="right" vertical="center" shrinkToFit="1"/>
    </xf>
    <xf numFmtId="178" fontId="39" fillId="0" borderId="19" xfId="29" applyNumberFormat="1" applyFont="1" applyBorder="1" applyAlignment="1">
      <alignment horizontal="right" vertical="center" shrinkToFit="1"/>
    </xf>
    <xf numFmtId="185" fontId="39" fillId="0" borderId="107" xfId="29" applyNumberFormat="1" applyFont="1" applyBorder="1" applyAlignment="1">
      <alignment horizontal="center" vertical="center" shrinkToFit="1"/>
    </xf>
    <xf numFmtId="185" fontId="39" fillId="0" borderId="77" xfId="29" applyNumberFormat="1" applyFont="1" applyBorder="1" applyAlignment="1">
      <alignment horizontal="center" vertical="center" shrinkToFit="1"/>
    </xf>
    <xf numFmtId="183" fontId="47" fillId="0" borderId="106" xfId="29" applyNumberFormat="1" applyFont="1" applyBorder="1" applyAlignment="1">
      <alignment horizontal="right" vertical="top" shrinkToFit="1"/>
    </xf>
    <xf numFmtId="183" fontId="47" fillId="0" borderId="107" xfId="29" applyNumberFormat="1" applyFont="1" applyBorder="1" applyAlignment="1">
      <alignment horizontal="right" vertical="top" shrinkToFit="1"/>
    </xf>
    <xf numFmtId="178" fontId="47" fillId="0" borderId="106" xfId="29" applyNumberFormat="1" applyFont="1" applyBorder="1" applyAlignment="1">
      <alignment horizontal="center" vertical="center" shrinkToFit="1"/>
    </xf>
    <xf numFmtId="178" fontId="47" fillId="0" borderId="107" xfId="29" applyNumberFormat="1" applyFont="1" applyBorder="1" applyAlignment="1">
      <alignment horizontal="center" vertical="center" shrinkToFit="1"/>
    </xf>
    <xf numFmtId="178" fontId="47" fillId="0" borderId="108" xfId="29" applyNumberFormat="1" applyFont="1" applyBorder="1" applyAlignment="1">
      <alignment horizontal="center" vertical="center" shrinkToFit="1"/>
    </xf>
    <xf numFmtId="0" fontId="43" fillId="0" borderId="85" xfId="0" applyFont="1" applyBorder="1" applyAlignment="1">
      <alignment horizontal="center" vertical="center" shrinkToFit="1"/>
    </xf>
    <xf numFmtId="0" fontId="43" fillId="0" borderId="6" xfId="0" applyFont="1" applyBorder="1" applyAlignment="1">
      <alignment horizontal="center" vertical="center" shrinkToFit="1"/>
    </xf>
    <xf numFmtId="193" fontId="41" fillId="0" borderId="5" xfId="0" applyNumberFormat="1" applyFont="1" applyBorder="1" applyAlignment="1">
      <alignment horizontal="right" vertical="center" shrinkToFit="1"/>
    </xf>
    <xf numFmtId="193" fontId="41" fillId="0" borderId="6" xfId="0" applyNumberFormat="1" applyFont="1" applyBorder="1" applyAlignment="1">
      <alignment horizontal="right" vertical="center" shrinkToFit="1"/>
    </xf>
    <xf numFmtId="193" fontId="41" fillId="0" borderId="135" xfId="0" applyNumberFormat="1" applyFont="1" applyBorder="1" applyAlignment="1">
      <alignment horizontal="right" vertical="center" shrinkToFit="1"/>
    </xf>
    <xf numFmtId="0" fontId="41" fillId="0" borderId="122" xfId="0" applyFont="1" applyBorder="1" applyAlignment="1">
      <alignment horizontal="center" vertical="center"/>
    </xf>
    <xf numFmtId="0" fontId="41" fillId="0" borderId="6" xfId="0" applyFont="1" applyBorder="1" applyAlignment="1">
      <alignment horizontal="center" vertical="center"/>
    </xf>
    <xf numFmtId="0" fontId="41" fillId="0" borderId="7" xfId="0" applyFont="1" applyBorder="1" applyAlignment="1">
      <alignment horizontal="center" vertical="center"/>
    </xf>
    <xf numFmtId="2" fontId="41" fillId="0" borderId="144" xfId="0" applyNumberFormat="1" applyFont="1" applyBorder="1" applyAlignment="1">
      <alignment vertical="center" shrinkToFit="1"/>
    </xf>
    <xf numFmtId="2" fontId="41" fillId="0" borderId="145" xfId="0" applyNumberFormat="1" applyFont="1" applyBorder="1" applyAlignment="1">
      <alignment vertical="center" shrinkToFit="1"/>
    </xf>
    <xf numFmtId="0" fontId="41" fillId="0" borderId="296" xfId="0" applyFont="1" applyBorder="1" applyAlignment="1">
      <alignment horizontal="center" vertical="center"/>
    </xf>
    <xf numFmtId="0" fontId="41" fillId="0" borderId="179" xfId="0" applyFont="1" applyBorder="1" applyAlignment="1" applyProtection="1">
      <alignment horizontal="center" vertical="center" shrinkToFit="1"/>
      <protection locked="0"/>
    </xf>
    <xf numFmtId="0" fontId="41" fillId="0" borderId="107" xfId="0" applyFont="1" applyBorder="1" applyAlignment="1" applyProtection="1">
      <alignment horizontal="center" vertical="center" shrinkToFit="1"/>
      <protection locked="0"/>
    </xf>
    <xf numFmtId="191" fontId="41" fillId="0" borderId="142" xfId="0" applyNumberFormat="1" applyFont="1" applyBorder="1" applyAlignment="1">
      <alignment horizontal="right" vertical="center" shrinkToFit="1"/>
    </xf>
    <xf numFmtId="191" fontId="41" fillId="0" borderId="143" xfId="0" applyNumberFormat="1" applyFont="1" applyBorder="1" applyAlignment="1">
      <alignment horizontal="right" vertical="center" shrinkToFit="1"/>
    </xf>
    <xf numFmtId="0" fontId="41" fillId="0" borderId="143" xfId="0" applyFont="1" applyBorder="1" applyAlignment="1">
      <alignment horizontal="center" vertical="center"/>
    </xf>
    <xf numFmtId="0" fontId="41" fillId="0" borderId="297" xfId="0" applyFont="1" applyBorder="1" applyAlignment="1">
      <alignment horizontal="center" vertical="center"/>
    </xf>
    <xf numFmtId="193" fontId="41" fillId="0" borderId="106" xfId="0" applyNumberFormat="1" applyFont="1" applyBorder="1" applyAlignment="1">
      <alignment horizontal="right" vertical="center" shrinkToFit="1"/>
    </xf>
    <xf numFmtId="193" fontId="41" fillId="0" borderId="107" xfId="0" applyNumberFormat="1" applyFont="1" applyBorder="1" applyAlignment="1">
      <alignment horizontal="right" vertical="center" shrinkToFit="1"/>
    </xf>
    <xf numFmtId="193" fontId="41" fillId="0" borderId="298" xfId="0" applyNumberFormat="1" applyFont="1" applyBorder="1" applyAlignment="1">
      <alignment horizontal="right" vertical="center" shrinkToFit="1"/>
    </xf>
    <xf numFmtId="0" fontId="41" fillId="0" borderId="299" xfId="0" applyFont="1" applyBorder="1" applyAlignment="1">
      <alignment horizontal="center" vertical="center"/>
    </xf>
    <xf numFmtId="0" fontId="41" fillId="0" borderId="107" xfId="0" applyFont="1" applyBorder="1" applyAlignment="1">
      <alignment horizontal="center" vertical="center"/>
    </xf>
    <xf numFmtId="0" fontId="41" fillId="0" borderId="77" xfId="0" applyFont="1" applyBorder="1" applyAlignment="1">
      <alignment horizontal="center" vertical="center"/>
    </xf>
    <xf numFmtId="2" fontId="41" fillId="0" borderId="142" xfId="0" applyNumberFormat="1" applyFont="1" applyBorder="1" applyAlignment="1">
      <alignment vertical="center" shrinkToFit="1"/>
    </xf>
    <xf numFmtId="2" fontId="41" fillId="0" borderId="143" xfId="0" applyNumberFormat="1" applyFont="1" applyBorder="1" applyAlignment="1">
      <alignment vertical="center" shrinkToFit="1"/>
    </xf>
    <xf numFmtId="0" fontId="41" fillId="0" borderId="300" xfId="0" applyFont="1" applyBorder="1" applyAlignment="1" applyProtection="1">
      <alignment horizontal="center" vertical="center" shrinkToFit="1"/>
      <protection locked="0"/>
    </xf>
    <xf numFmtId="0" fontId="41" fillId="0" borderId="77" xfId="0" applyFont="1" applyBorder="1" applyAlignment="1" applyProtection="1">
      <alignment horizontal="center" vertical="center" shrinkToFit="1"/>
      <protection locked="0"/>
    </xf>
    <xf numFmtId="0" fontId="41" fillId="0" borderId="301" xfId="0" applyFont="1" applyBorder="1" applyAlignment="1">
      <alignment horizontal="center" vertical="center"/>
    </xf>
    <xf numFmtId="212" fontId="41" fillId="0" borderId="144" xfId="0" applyNumberFormat="1" applyFont="1" applyBorder="1" applyAlignment="1">
      <alignment vertical="center" shrinkToFit="1"/>
    </xf>
    <xf numFmtId="212" fontId="41" fillId="0" borderId="145" xfId="0" applyNumberFormat="1" applyFont="1" applyBorder="1" applyAlignment="1">
      <alignment vertical="center" shrinkToFit="1"/>
    </xf>
    <xf numFmtId="0" fontId="33" fillId="0" borderId="0" xfId="26" applyFont="1"/>
    <xf numFmtId="188" fontId="18" fillId="0" borderId="1" xfId="26" applyNumberFormat="1" applyFont="1" applyBorder="1" applyAlignment="1">
      <alignment horizontal="center" vertical="center"/>
    </xf>
    <xf numFmtId="49" fontId="17" fillId="0" borderId="13" xfId="26" applyNumberFormat="1" applyFont="1" applyBorder="1" applyAlignment="1">
      <alignment horizontal="left" vertical="center" shrinkToFit="1"/>
    </xf>
    <xf numFmtId="49" fontId="17" fillId="0" borderId="0" xfId="26" applyNumberFormat="1" applyFont="1" applyAlignment="1">
      <alignment horizontal="left" vertical="center" shrinkToFit="1"/>
    </xf>
    <xf numFmtId="49" fontId="17" fillId="0" borderId="25" xfId="26" applyNumberFormat="1" applyFont="1" applyBorder="1" applyAlignment="1">
      <alignment horizontal="left" vertical="center" shrinkToFit="1"/>
    </xf>
    <xf numFmtId="0" fontId="41" fillId="0" borderId="14" xfId="26" applyFont="1" applyBorder="1" applyAlignment="1" applyProtection="1">
      <alignment horizontal="center" vertical="center" shrinkToFit="1"/>
      <protection locked="0"/>
    </xf>
    <xf numFmtId="0" fontId="41" fillId="0" borderId="15" xfId="26" applyFont="1" applyBorder="1" applyAlignment="1" applyProtection="1">
      <alignment horizontal="center" vertical="center" shrinkToFit="1"/>
      <protection locked="0"/>
    </xf>
    <xf numFmtId="0" fontId="17" fillId="0" borderId="18" xfId="26" applyFont="1" applyBorder="1" applyAlignment="1">
      <alignment horizontal="center" vertical="center"/>
    </xf>
    <xf numFmtId="0" fontId="17" fillId="0" borderId="19" xfId="26" applyFont="1" applyBorder="1" applyAlignment="1">
      <alignment horizontal="center" vertical="center"/>
    </xf>
    <xf numFmtId="0" fontId="17" fillId="0" borderId="64" xfId="26" applyFont="1" applyBorder="1" applyAlignment="1">
      <alignment horizontal="center" vertical="center"/>
    </xf>
    <xf numFmtId="0" fontId="41" fillId="0" borderId="18" xfId="26" applyFont="1" applyBorder="1" applyAlignment="1" applyProtection="1">
      <alignment horizontal="center" vertical="center"/>
      <protection locked="0"/>
    </xf>
    <xf numFmtId="0" fontId="18" fillId="0" borderId="19" xfId="26" applyFont="1" applyBorder="1" applyAlignment="1">
      <alignment horizontal="center" vertical="center"/>
    </xf>
    <xf numFmtId="0" fontId="18" fillId="0" borderId="64" xfId="26" applyFont="1" applyBorder="1" applyAlignment="1">
      <alignment horizontal="center" vertical="center"/>
    </xf>
    <xf numFmtId="188" fontId="41" fillId="0" borderId="18" xfId="26" quotePrefix="1" applyNumberFormat="1" applyFont="1" applyBorder="1" applyAlignment="1" applyProtection="1">
      <alignment vertical="center" shrinkToFit="1"/>
      <protection locked="0"/>
    </xf>
    <xf numFmtId="188" fontId="41" fillId="0" borderId="19" xfId="26" quotePrefix="1" applyNumberFormat="1" applyFont="1" applyBorder="1" applyAlignment="1" applyProtection="1">
      <alignment vertical="center" shrinkToFit="1"/>
      <protection locked="0"/>
    </xf>
    <xf numFmtId="188" fontId="41" fillId="0" borderId="98" xfId="26" quotePrefix="1" applyNumberFormat="1" applyFont="1" applyBorder="1" applyAlignment="1" applyProtection="1">
      <alignment vertical="center" shrinkToFit="1"/>
      <protection locked="0"/>
    </xf>
    <xf numFmtId="0" fontId="41" fillId="0" borderId="166" xfId="26" applyFont="1" applyBorder="1" applyAlignment="1" applyProtection="1">
      <alignment horizontal="center" vertical="center" shrinkToFit="1"/>
      <protection locked="0"/>
    </xf>
    <xf numFmtId="0" fontId="41" fillId="0" borderId="17" xfId="26" applyFont="1" applyBorder="1" applyAlignment="1" applyProtection="1">
      <alignment horizontal="center" vertical="center" shrinkToFit="1"/>
      <protection locked="0"/>
    </xf>
    <xf numFmtId="0" fontId="17" fillId="0" borderId="106" xfId="26" applyFont="1" applyBorder="1" applyAlignment="1">
      <alignment horizontal="center" vertical="center" shrinkToFit="1"/>
    </xf>
    <xf numFmtId="0" fontId="17" fillId="0" borderId="107" xfId="26" applyFont="1" applyBorder="1" applyAlignment="1">
      <alignment horizontal="center" vertical="center" shrinkToFit="1"/>
    </xf>
    <xf numFmtId="0" fontId="17" fillId="0" borderId="77" xfId="26" applyFont="1" applyBorder="1" applyAlignment="1">
      <alignment horizontal="center" vertical="center" shrinkToFit="1"/>
    </xf>
    <xf numFmtId="0" fontId="41" fillId="0" borderId="106" xfId="26" applyFont="1" applyBorder="1" applyAlignment="1" applyProtection="1">
      <alignment horizontal="center" vertical="center" shrinkToFit="1"/>
      <protection locked="0"/>
    </xf>
    <xf numFmtId="0" fontId="18" fillId="0" borderId="107" xfId="26" applyFont="1" applyBorder="1" applyAlignment="1">
      <alignment horizontal="center" vertical="center" shrinkToFit="1"/>
    </xf>
    <xf numFmtId="0" fontId="18" fillId="0" borderId="77" xfId="26" applyFont="1" applyBorder="1" applyAlignment="1">
      <alignment horizontal="center" vertical="center" shrinkToFit="1"/>
    </xf>
    <xf numFmtId="188" fontId="41" fillId="0" borderId="106" xfId="26" quotePrefix="1" applyNumberFormat="1" applyFont="1" applyBorder="1" applyAlignment="1" applyProtection="1">
      <alignment horizontal="center" vertical="center" shrinkToFit="1"/>
      <protection locked="0"/>
    </xf>
    <xf numFmtId="188" fontId="41" fillId="0" borderId="107" xfId="26" quotePrefix="1" applyNumberFormat="1" applyFont="1" applyBorder="1" applyAlignment="1" applyProtection="1">
      <alignment horizontal="center" vertical="center" shrinkToFit="1"/>
      <protection locked="0"/>
    </xf>
    <xf numFmtId="188" fontId="41" fillId="0" borderId="108" xfId="26" quotePrefix="1" applyNumberFormat="1" applyFont="1" applyBorder="1" applyAlignment="1" applyProtection="1">
      <alignment horizontal="center" vertical="center" shrinkToFit="1"/>
      <protection locked="0"/>
    </xf>
    <xf numFmtId="0" fontId="169" fillId="0" borderId="13" xfId="26" applyFont="1" applyBorder="1" applyAlignment="1">
      <alignment shrinkToFit="1"/>
    </xf>
    <xf numFmtId="0" fontId="17" fillId="0" borderId="0" xfId="26" applyFont="1" applyAlignment="1">
      <alignment shrinkToFit="1"/>
    </xf>
    <xf numFmtId="188" fontId="18" fillId="0" borderId="0" xfId="26" applyNumberFormat="1" applyFont="1" applyAlignment="1">
      <alignment horizontal="center" vertical="center"/>
    </xf>
    <xf numFmtId="0" fontId="15" fillId="0" borderId="13" xfId="26" applyFont="1" applyBorder="1" applyAlignment="1">
      <alignment shrinkToFit="1"/>
    </xf>
    <xf numFmtId="0" fontId="15" fillId="0" borderId="0" xfId="26" applyFont="1" applyAlignment="1">
      <alignment shrinkToFit="1"/>
    </xf>
    <xf numFmtId="188" fontId="51" fillId="0" borderId="36" xfId="26" applyNumberFormat="1" applyFont="1" applyBorder="1" applyAlignment="1">
      <alignment horizontal="left" vertical="top" wrapText="1"/>
    </xf>
    <xf numFmtId="188" fontId="51" fillId="0" borderId="20" xfId="26" applyNumberFormat="1" applyFont="1" applyBorder="1" applyAlignment="1">
      <alignment horizontal="left" vertical="top" wrapText="1"/>
    </xf>
    <xf numFmtId="188" fontId="51" fillId="0" borderId="30" xfId="26" applyNumberFormat="1" applyFont="1" applyBorder="1" applyAlignment="1">
      <alignment horizontal="left" vertical="top" wrapText="1"/>
    </xf>
    <xf numFmtId="188" fontId="51" fillId="0" borderId="33" xfId="26" applyNumberFormat="1" applyFont="1" applyBorder="1" applyAlignment="1">
      <alignment horizontal="left" vertical="top" wrapText="1"/>
    </xf>
    <xf numFmtId="188" fontId="51" fillId="0" borderId="34" xfId="26" applyNumberFormat="1" applyFont="1" applyBorder="1" applyAlignment="1">
      <alignment horizontal="left" vertical="top" wrapText="1"/>
    </xf>
    <xf numFmtId="188" fontId="51" fillId="0" borderId="35" xfId="26" applyNumberFormat="1" applyFont="1" applyBorder="1" applyAlignment="1">
      <alignment horizontal="left" vertical="top" wrapText="1"/>
    </xf>
    <xf numFmtId="188" fontId="39" fillId="0" borderId="36" xfId="30" applyNumberFormat="1" applyFont="1" applyFill="1" applyBorder="1" applyAlignment="1">
      <alignment vertical="top" wrapText="1"/>
    </xf>
    <xf numFmtId="188" fontId="39" fillId="0" borderId="20" xfId="30" applyNumberFormat="1" applyFont="1" applyFill="1" applyBorder="1" applyAlignment="1">
      <alignment vertical="top" wrapText="1"/>
    </xf>
    <xf numFmtId="188" fontId="39" fillId="0" borderId="30" xfId="30" applyNumberFormat="1" applyFont="1" applyFill="1" applyBorder="1" applyAlignment="1">
      <alignment vertical="top" wrapText="1"/>
    </xf>
    <xf numFmtId="188" fontId="39" fillId="0" borderId="31" xfId="30" applyNumberFormat="1" applyFont="1" applyFill="1" applyBorder="1" applyAlignment="1">
      <alignment vertical="top" wrapText="1"/>
    </xf>
    <xf numFmtId="188" fontId="39" fillId="0" borderId="0" xfId="30" applyNumberFormat="1" applyFont="1" applyFill="1" applyBorder="1" applyAlignment="1">
      <alignment vertical="top" wrapText="1"/>
    </xf>
    <xf numFmtId="188" fontId="39" fillId="0" borderId="25" xfId="30" applyNumberFormat="1" applyFont="1" applyFill="1" applyBorder="1" applyAlignment="1">
      <alignment vertical="top" wrapText="1"/>
    </xf>
    <xf numFmtId="188" fontId="39" fillId="0" borderId="33" xfId="30" applyNumberFormat="1" applyFont="1" applyFill="1" applyBorder="1" applyAlignment="1">
      <alignment vertical="top" wrapText="1"/>
    </xf>
    <xf numFmtId="188" fontId="39" fillId="0" borderId="34" xfId="30" applyNumberFormat="1" applyFont="1" applyFill="1" applyBorder="1" applyAlignment="1">
      <alignment vertical="top" wrapText="1"/>
    </xf>
    <xf numFmtId="188" fontId="39" fillId="0" borderId="35" xfId="30" applyNumberFormat="1" applyFont="1" applyFill="1" applyBorder="1" applyAlignment="1">
      <alignment vertical="top" wrapText="1"/>
    </xf>
    <xf numFmtId="0" fontId="15" fillId="0" borderId="36" xfId="31" applyFont="1" applyBorder="1" applyAlignment="1">
      <alignment vertical="top" wrapText="1"/>
    </xf>
    <xf numFmtId="0" fontId="15" fillId="0" borderId="20" xfId="31" applyFont="1" applyBorder="1" applyAlignment="1">
      <alignment vertical="top" wrapText="1"/>
    </xf>
    <xf numFmtId="0" fontId="15" fillId="0" borderId="30" xfId="31" applyFont="1" applyBorder="1" applyAlignment="1">
      <alignment vertical="top" wrapText="1"/>
    </xf>
    <xf numFmtId="0" fontId="15" fillId="0" borderId="31" xfId="31" applyFont="1" applyBorder="1" applyAlignment="1">
      <alignment vertical="top" wrapText="1"/>
    </xf>
    <xf numFmtId="0" fontId="15" fillId="0" borderId="0" xfId="31" applyFont="1" applyAlignment="1">
      <alignment vertical="top" wrapText="1"/>
    </xf>
    <xf numFmtId="0" fontId="15" fillId="0" borderId="25" xfId="31" applyFont="1" applyBorder="1" applyAlignment="1">
      <alignment vertical="top" wrapText="1"/>
    </xf>
    <xf numFmtId="0" fontId="15" fillId="0" borderId="33" xfId="31" applyFont="1" applyBorder="1" applyAlignment="1">
      <alignment vertical="top" wrapText="1"/>
    </xf>
    <xf numFmtId="0" fontId="15" fillId="0" borderId="34" xfId="31" applyFont="1" applyBorder="1" applyAlignment="1">
      <alignment vertical="top" wrapText="1"/>
    </xf>
    <xf numFmtId="0" fontId="15" fillId="0" borderId="35" xfId="31" applyFont="1" applyBorder="1" applyAlignment="1">
      <alignment vertical="top" wrapText="1"/>
    </xf>
    <xf numFmtId="0" fontId="39" fillId="0" borderId="97" xfId="26" applyFont="1" applyBorder="1" applyAlignment="1" applyProtection="1">
      <alignment horizontal="center" vertical="top" shrinkToFit="1"/>
      <protection locked="0"/>
    </xf>
    <xf numFmtId="0" fontId="39" fillId="0" borderId="19" xfId="26" applyFont="1" applyBorder="1" applyAlignment="1" applyProtection="1">
      <alignment horizontal="center" vertical="top" shrinkToFit="1"/>
      <protection locked="0"/>
    </xf>
    <xf numFmtId="0" fontId="39" fillId="0" borderId="64" xfId="26" applyFont="1" applyBorder="1" applyAlignment="1" applyProtection="1">
      <alignment horizontal="center" vertical="top" shrinkToFit="1"/>
      <protection locked="0"/>
    </xf>
    <xf numFmtId="38" fontId="39" fillId="0" borderId="179" xfId="26" applyNumberFormat="1" applyFont="1" applyBorder="1" applyAlignment="1" applyProtection="1">
      <alignment horizontal="center" vertical="top" shrinkToFit="1"/>
      <protection locked="0"/>
    </xf>
    <xf numFmtId="0" fontId="39" fillId="0" borderId="107" xfId="26" applyFont="1" applyBorder="1" applyAlignment="1" applyProtection="1">
      <alignment horizontal="center" vertical="top" shrinkToFit="1"/>
      <protection locked="0"/>
    </xf>
    <xf numFmtId="0" fontId="39" fillId="0" borderId="77" xfId="26" applyFont="1" applyBorder="1" applyAlignment="1" applyProtection="1">
      <alignment horizontal="center" vertical="top" shrinkToFit="1"/>
      <protection locked="0"/>
    </xf>
    <xf numFmtId="190" fontId="39" fillId="0" borderId="18" xfId="30" quotePrefix="1" applyNumberFormat="1" applyFont="1" applyFill="1" applyBorder="1" applyAlignment="1">
      <alignment horizontal="center" vertical="top" shrinkToFit="1"/>
    </xf>
    <xf numFmtId="190" fontId="39" fillId="0" borderId="19" xfId="30" quotePrefix="1" applyNumberFormat="1" applyFont="1" applyFill="1" applyBorder="1" applyAlignment="1">
      <alignment horizontal="center" vertical="top" shrinkToFit="1"/>
    </xf>
    <xf numFmtId="190" fontId="39" fillId="0" borderId="98" xfId="30" quotePrefix="1" applyNumberFormat="1" applyFont="1" applyFill="1" applyBorder="1" applyAlignment="1">
      <alignment horizontal="center" vertical="top" shrinkToFit="1"/>
    </xf>
    <xf numFmtId="0" fontId="39" fillId="0" borderId="107" xfId="29" applyFont="1" applyBorder="1" applyAlignment="1" applyProtection="1">
      <alignment horizontal="center" vertical="top" shrinkToFit="1"/>
      <protection locked="0"/>
    </xf>
    <xf numFmtId="0" fontId="39" fillId="0" borderId="108" xfId="29" applyFont="1" applyBorder="1" applyAlignment="1" applyProtection="1">
      <alignment horizontal="center" vertical="top" shrinkToFit="1"/>
      <protection locked="0"/>
    </xf>
    <xf numFmtId="38" fontId="39" fillId="0" borderId="106" xfId="30" applyFont="1" applyFill="1" applyBorder="1" applyAlignment="1">
      <alignment horizontal="center" vertical="top" shrinkToFit="1"/>
    </xf>
    <xf numFmtId="38" fontId="39" fillId="0" borderId="107" xfId="30" applyFont="1" applyFill="1" applyBorder="1" applyAlignment="1">
      <alignment horizontal="center" vertical="top" shrinkToFit="1"/>
    </xf>
    <xf numFmtId="178" fontId="39" fillId="0" borderId="106" xfId="29" applyNumberFormat="1" applyFont="1" applyBorder="1" applyAlignment="1">
      <alignment horizontal="center" vertical="center" shrinkToFit="1"/>
    </xf>
    <xf numFmtId="178" fontId="39" fillId="0" borderId="107" xfId="29" applyNumberFormat="1" applyFont="1" applyBorder="1" applyAlignment="1">
      <alignment horizontal="center" vertical="center" shrinkToFit="1"/>
    </xf>
    <xf numFmtId="178" fontId="39" fillId="0" borderId="108" xfId="29" applyNumberFormat="1" applyFont="1" applyBorder="1" applyAlignment="1">
      <alignment horizontal="center" vertical="center" shrinkToFit="1"/>
    </xf>
    <xf numFmtId="0" fontId="47" fillId="0" borderId="0" xfId="29" applyFont="1" applyAlignment="1" applyProtection="1">
      <alignment horizontal="left" wrapText="1"/>
      <protection locked="0"/>
    </xf>
    <xf numFmtId="0" fontId="39" fillId="0" borderId="79" xfId="29" applyFont="1" applyBorder="1" applyAlignment="1">
      <alignment horizontal="center" vertical="center" shrinkToFit="1"/>
    </xf>
    <xf numFmtId="0" fontId="39" fillId="0" borderId="76" xfId="29" applyFont="1" applyBorder="1" applyAlignment="1">
      <alignment horizontal="center" vertical="center" shrinkToFit="1"/>
    </xf>
    <xf numFmtId="188" fontId="51" fillId="0" borderId="5" xfId="29" applyNumberFormat="1" applyFont="1" applyBorder="1" applyAlignment="1">
      <alignment horizontal="center"/>
    </xf>
    <xf numFmtId="188" fontId="51" fillId="0" borderId="6" xfId="29" applyNumberFormat="1" applyFont="1" applyBorder="1" applyAlignment="1">
      <alignment horizontal="center"/>
    </xf>
    <xf numFmtId="188" fontId="51" fillId="0" borderId="26" xfId="29" applyNumberFormat="1" applyFont="1" applyBorder="1" applyAlignment="1">
      <alignment horizontal="center"/>
    </xf>
    <xf numFmtId="188" fontId="39" fillId="0" borderId="1" xfId="29" applyNumberFormat="1" applyFont="1" applyBorder="1" applyAlignment="1" applyProtection="1">
      <alignment horizontal="center" vertical="center" shrinkToFit="1"/>
      <protection locked="0"/>
    </xf>
    <xf numFmtId="188" fontId="39" fillId="0" borderId="17" xfId="29" applyNumberFormat="1" applyFont="1" applyBorder="1" applyAlignment="1" applyProtection="1">
      <alignment horizontal="center" vertical="center" shrinkToFit="1"/>
      <protection locked="0"/>
    </xf>
    <xf numFmtId="0" fontId="39" fillId="0" borderId="34" xfId="29" applyFont="1" applyBorder="1" applyAlignment="1">
      <alignment horizontal="center" vertical="center" shrinkToFit="1"/>
    </xf>
    <xf numFmtId="0" fontId="39" fillId="0" borderId="35" xfId="29" applyFont="1" applyBorder="1" applyAlignment="1">
      <alignment horizontal="center" vertical="center" shrinkToFit="1"/>
    </xf>
    <xf numFmtId="0" fontId="15" fillId="0" borderId="18" xfId="29" applyFont="1" applyBorder="1" applyAlignment="1">
      <alignment horizontal="center" shrinkToFit="1"/>
    </xf>
    <xf numFmtId="0" fontId="15" fillId="0" borderId="19" xfId="29" applyFont="1" applyBorder="1" applyAlignment="1">
      <alignment horizontal="center" shrinkToFit="1"/>
    </xf>
    <xf numFmtId="0" fontId="15" fillId="0" borderId="64" xfId="29" applyFont="1" applyBorder="1" applyAlignment="1">
      <alignment horizontal="center" shrinkToFit="1"/>
    </xf>
    <xf numFmtId="3" fontId="47" fillId="0" borderId="106" xfId="29" applyNumberFormat="1" applyFont="1" applyBorder="1" applyAlignment="1" applyProtection="1">
      <alignment horizontal="right" vertical="center" shrinkToFit="1"/>
      <protection locked="0"/>
    </xf>
    <xf numFmtId="3" fontId="47" fillId="0" borderId="107" xfId="29" applyNumberFormat="1" applyFont="1" applyBorder="1" applyAlignment="1" applyProtection="1">
      <alignment horizontal="right" vertical="center" shrinkToFit="1"/>
      <protection locked="0"/>
    </xf>
    <xf numFmtId="0" fontId="25" fillId="0" borderId="258" xfId="0" applyFont="1" applyBorder="1" applyAlignment="1">
      <alignment vertical="top" wrapText="1"/>
    </xf>
    <xf numFmtId="0" fontId="25" fillId="0" borderId="259" xfId="0" applyFont="1" applyBorder="1" applyAlignment="1">
      <alignment vertical="top" wrapText="1"/>
    </xf>
    <xf numFmtId="0" fontId="25" fillId="0" borderId="260" xfId="0" applyFont="1" applyBorder="1" applyAlignment="1">
      <alignment vertical="top" wrapText="1"/>
    </xf>
    <xf numFmtId="38" fontId="39" fillId="0" borderId="1" xfId="1" applyFont="1" applyBorder="1" applyAlignment="1" applyProtection="1">
      <alignment horizontal="center" vertical="center" wrapText="1"/>
    </xf>
    <xf numFmtId="38" fontId="41" fillId="0" borderId="1" xfId="1" applyFont="1" applyFill="1" applyBorder="1" applyAlignment="1" applyProtection="1">
      <alignment horizontal="left" vertical="top" wrapText="1"/>
      <protection locked="0"/>
    </xf>
    <xf numFmtId="38" fontId="39" fillId="0" borderId="1" xfId="1" applyFont="1" applyBorder="1" applyAlignment="1" applyProtection="1">
      <alignment horizontal="center" vertical="center"/>
    </xf>
    <xf numFmtId="57" fontId="39" fillId="0" borderId="1" xfId="1" applyNumberFormat="1" applyFont="1" applyFill="1" applyBorder="1" applyAlignment="1" applyProtection="1">
      <alignment horizontal="center" vertical="center" shrinkToFit="1"/>
      <protection locked="0"/>
    </xf>
    <xf numFmtId="193" fontId="15" fillId="0" borderId="5" xfId="20" applyNumberFormat="1" applyFont="1" applyBorder="1" applyAlignment="1">
      <alignment horizontal="center" vertical="center" shrinkToFit="1"/>
    </xf>
    <xf numFmtId="193" fontId="15" fillId="0" borderId="6" xfId="20" applyNumberFormat="1" applyFont="1" applyBorder="1" applyAlignment="1">
      <alignment horizontal="center" vertical="center" shrinkToFit="1"/>
    </xf>
    <xf numFmtId="0" fontId="18" fillId="0" borderId="5" xfId="37" applyFont="1" applyBorder="1" applyAlignment="1" applyProtection="1">
      <alignment horizontal="center" vertical="center"/>
      <protection locked="0"/>
    </xf>
    <xf numFmtId="0" fontId="18" fillId="0" borderId="6" xfId="37" applyFont="1" applyBorder="1" applyAlignment="1" applyProtection="1">
      <alignment horizontal="center" vertical="center"/>
      <protection locked="0"/>
    </xf>
    <xf numFmtId="0" fontId="15" fillId="0" borderId="5" xfId="20" applyFont="1" applyBorder="1" applyAlignment="1">
      <alignment horizontal="center" vertical="center"/>
    </xf>
    <xf numFmtId="0" fontId="15" fillId="0" borderId="6" xfId="20" applyFont="1" applyBorder="1" applyAlignment="1">
      <alignment horizontal="center" vertical="center"/>
    </xf>
    <xf numFmtId="0" fontId="15" fillId="0" borderId="7" xfId="20" applyFont="1" applyBorder="1" applyAlignment="1">
      <alignment horizontal="center" vertical="center"/>
    </xf>
    <xf numFmtId="38" fontId="39" fillId="0" borderId="1" xfId="1" applyFont="1" applyBorder="1" applyAlignment="1" applyProtection="1">
      <alignment horizontal="center" vertical="center" shrinkToFit="1"/>
    </xf>
    <xf numFmtId="57" fontId="39" fillId="8" borderId="1" xfId="1" applyNumberFormat="1" applyFont="1" applyFill="1" applyBorder="1" applyAlignment="1" applyProtection="1">
      <alignment horizontal="center" vertical="center" shrinkToFit="1"/>
      <protection locked="0"/>
    </xf>
    <xf numFmtId="0" fontId="15" fillId="0" borderId="1" xfId="20" applyFont="1" applyBorder="1" applyAlignment="1">
      <alignment horizontal="center" vertical="center"/>
    </xf>
    <xf numFmtId="0" fontId="15" fillId="0" borderId="8" xfId="20" applyFont="1" applyBorder="1" applyAlignment="1">
      <alignment horizontal="center" vertical="center"/>
    </xf>
    <xf numFmtId="0" fontId="15" fillId="0" borderId="9" xfId="20" applyFont="1" applyBorder="1" applyAlignment="1">
      <alignment horizontal="center" vertical="center"/>
    </xf>
    <xf numFmtId="0" fontId="15" fillId="0" borderId="10" xfId="20" applyFont="1" applyBorder="1" applyAlignment="1">
      <alignment horizontal="center" vertical="center"/>
    </xf>
    <xf numFmtId="0" fontId="15" fillId="0" borderId="13" xfId="20" applyFont="1" applyBorder="1" applyAlignment="1">
      <alignment horizontal="center" vertical="center"/>
    </xf>
    <xf numFmtId="0" fontId="15" fillId="0" borderId="0" xfId="20" applyFont="1" applyAlignment="1">
      <alignment horizontal="center" vertical="center"/>
    </xf>
    <xf numFmtId="0" fontId="15" fillId="0" borderId="78" xfId="20" applyFont="1" applyBorder="1" applyAlignment="1">
      <alignment horizontal="center" vertical="center"/>
    </xf>
    <xf numFmtId="0" fontId="15" fillId="0" borderId="2" xfId="20" applyFont="1" applyBorder="1" applyAlignment="1">
      <alignment horizontal="center" vertical="center"/>
    </xf>
    <xf numFmtId="0" fontId="15" fillId="0" borderId="3" xfId="20" applyFont="1" applyBorder="1" applyAlignment="1">
      <alignment horizontal="center" vertical="center"/>
    </xf>
    <xf numFmtId="0" fontId="15" fillId="0" borderId="4" xfId="20" applyFont="1" applyBorder="1" applyAlignment="1">
      <alignment horizontal="center" vertical="center"/>
    </xf>
    <xf numFmtId="0" fontId="129" fillId="0" borderId="8" xfId="20" applyFont="1" applyBorder="1" applyAlignment="1" applyProtection="1">
      <alignment vertical="top"/>
      <protection locked="0"/>
    </xf>
    <xf numFmtId="0" fontId="129" fillId="0" borderId="9" xfId="20" applyFont="1" applyBorder="1" applyAlignment="1" applyProtection="1">
      <alignment vertical="top"/>
      <protection locked="0"/>
    </xf>
    <xf numFmtId="0" fontId="129" fillId="0" borderId="10" xfId="20" applyFont="1" applyBorder="1" applyAlignment="1" applyProtection="1">
      <alignment vertical="top"/>
      <protection locked="0"/>
    </xf>
    <xf numFmtId="0" fontId="129" fillId="0" borderId="13" xfId="20" applyFont="1" applyBorder="1" applyAlignment="1" applyProtection="1">
      <alignment vertical="top"/>
      <protection locked="0"/>
    </xf>
    <xf numFmtId="0" fontId="129" fillId="0" borderId="0" xfId="20" applyFont="1" applyAlignment="1" applyProtection="1">
      <alignment vertical="top"/>
      <protection locked="0"/>
    </xf>
    <xf numFmtId="0" fontId="129" fillId="0" borderId="78" xfId="20" applyFont="1" applyBorder="1" applyAlignment="1" applyProtection="1">
      <alignment vertical="top"/>
      <protection locked="0"/>
    </xf>
    <xf numFmtId="0" fontId="129" fillId="0" borderId="2" xfId="20" applyFont="1" applyBorder="1" applyAlignment="1" applyProtection="1">
      <alignment vertical="top"/>
      <protection locked="0"/>
    </xf>
    <xf numFmtId="0" fontId="129" fillId="0" borderId="3" xfId="20" applyFont="1" applyBorder="1" applyAlignment="1" applyProtection="1">
      <alignment vertical="top"/>
      <protection locked="0"/>
    </xf>
    <xf numFmtId="0" fontId="129" fillId="0" borderId="4" xfId="20" applyFont="1" applyBorder="1" applyAlignment="1" applyProtection="1">
      <alignment vertical="top"/>
      <protection locked="0"/>
    </xf>
    <xf numFmtId="0" fontId="39" fillId="0" borderId="6" xfId="0" applyFont="1" applyBorder="1" applyAlignment="1">
      <alignment horizontal="center" vertical="center" shrinkToFit="1"/>
    </xf>
    <xf numFmtId="0" fontId="39" fillId="0" borderId="7" xfId="0" applyFont="1" applyBorder="1" applyAlignment="1">
      <alignment horizontal="center" vertical="center" shrinkToFit="1"/>
    </xf>
    <xf numFmtId="0" fontId="15" fillId="8" borderId="1" xfId="20" applyFont="1" applyFill="1" applyBorder="1" applyAlignment="1">
      <alignment horizontal="center" vertical="center" shrinkToFit="1"/>
    </xf>
    <xf numFmtId="0" fontId="41" fillId="0" borderId="0" xfId="0" applyFont="1" applyAlignment="1">
      <alignment vertical="center"/>
    </xf>
    <xf numFmtId="38" fontId="39" fillId="0" borderId="1" xfId="1" applyFont="1" applyFill="1" applyBorder="1" applyAlignment="1" applyProtection="1">
      <alignment horizontal="center" vertical="center" shrinkToFit="1"/>
      <protection locked="0"/>
    </xf>
    <xf numFmtId="0" fontId="39" fillId="8" borderId="1" xfId="0" applyFont="1" applyFill="1" applyBorder="1" applyAlignment="1" applyProtection="1">
      <alignment horizontal="center" vertical="center"/>
      <protection locked="0"/>
    </xf>
    <xf numFmtId="0" fontId="30" fillId="0" borderId="258" xfId="37" applyFont="1" applyBorder="1" applyAlignment="1">
      <alignment vertical="center" wrapText="1"/>
    </xf>
    <xf numFmtId="0" fontId="30" fillId="0" borderId="259" xfId="37" applyFont="1" applyBorder="1" applyAlignment="1">
      <alignment vertical="center" wrapText="1"/>
    </xf>
    <xf numFmtId="0" fontId="30" fillId="0" borderId="260" xfId="37" applyFont="1" applyBorder="1" applyAlignment="1">
      <alignment vertical="center" wrapText="1"/>
    </xf>
    <xf numFmtId="0" fontId="72" fillId="0" borderId="261" xfId="20" applyFont="1" applyBorder="1" applyAlignment="1">
      <alignment vertical="center" wrapText="1"/>
    </xf>
    <xf numFmtId="0" fontId="72" fillId="0" borderId="262" xfId="20" applyFont="1" applyBorder="1" applyAlignment="1">
      <alignment vertical="center" wrapText="1"/>
    </xf>
    <xf numFmtId="0" fontId="72" fillId="0" borderId="263" xfId="20" applyFont="1" applyBorder="1" applyAlignment="1">
      <alignment vertical="center" wrapText="1"/>
    </xf>
    <xf numFmtId="0" fontId="30" fillId="0" borderId="258" xfId="37" applyFont="1" applyBorder="1" applyAlignment="1">
      <alignment vertical="top" wrapText="1"/>
    </xf>
    <xf numFmtId="0" fontId="30" fillId="0" borderId="259" xfId="37" applyFont="1" applyBorder="1" applyAlignment="1">
      <alignment vertical="top" wrapText="1"/>
    </xf>
    <xf numFmtId="0" fontId="30" fillId="0" borderId="260" xfId="37" applyFont="1" applyBorder="1" applyAlignment="1">
      <alignment vertical="top" wrapText="1"/>
    </xf>
    <xf numFmtId="0" fontId="17" fillId="0" borderId="0" xfId="37" applyFont="1" applyAlignment="1">
      <alignment wrapText="1"/>
    </xf>
    <xf numFmtId="0" fontId="15" fillId="0" borderId="1" xfId="0" applyFont="1" applyBorder="1" applyAlignment="1">
      <alignment horizontal="center" vertical="center" shrinkToFit="1"/>
    </xf>
    <xf numFmtId="0" fontId="15" fillId="0" borderId="3" xfId="37" applyFont="1" applyBorder="1" applyAlignment="1">
      <alignment vertical="center" shrinkToFit="1"/>
    </xf>
    <xf numFmtId="0" fontId="4" fillId="0" borderId="1" xfId="20" applyBorder="1" applyAlignment="1" applyProtection="1">
      <alignment horizontal="left" vertical="center" shrinkToFit="1"/>
      <protection locked="0"/>
    </xf>
    <xf numFmtId="0" fontId="15" fillId="0" borderId="44" xfId="0" applyFont="1" applyBorder="1" applyAlignment="1">
      <alignment horizontal="center" vertical="center" shrinkToFit="1"/>
    </xf>
    <xf numFmtId="0" fontId="15" fillId="0" borderId="45" xfId="0" applyFont="1" applyBorder="1" applyAlignment="1">
      <alignment horizontal="center" vertical="center" shrinkToFit="1"/>
    </xf>
    <xf numFmtId="0" fontId="15" fillId="0" borderId="86" xfId="0" applyFont="1" applyBorder="1" applyAlignment="1">
      <alignment horizontal="center" vertical="center" shrinkToFit="1"/>
    </xf>
    <xf numFmtId="0" fontId="15" fillId="0" borderId="141" xfId="0" applyFont="1" applyBorder="1" applyAlignment="1" applyProtection="1">
      <alignment horizontal="left" vertical="center" indent="1" shrinkToFit="1"/>
      <protection locked="0"/>
    </xf>
    <xf numFmtId="0" fontId="15" fillId="0" borderId="102" xfId="0" applyFont="1" applyBorder="1" applyAlignment="1" applyProtection="1">
      <alignment horizontal="left" vertical="center" indent="1" shrinkToFit="1"/>
      <protection locked="0"/>
    </xf>
    <xf numFmtId="0" fontId="15" fillId="0" borderId="69" xfId="0" applyFont="1" applyBorder="1" applyAlignment="1" applyProtection="1">
      <alignment horizontal="left" vertical="center" indent="1" shrinkToFit="1"/>
      <protection locked="0"/>
    </xf>
    <xf numFmtId="188" fontId="15" fillId="0" borderId="141" xfId="0" applyNumberFormat="1" applyFont="1" applyBorder="1" applyAlignment="1" applyProtection="1">
      <alignment horizontal="left" vertical="center" indent="1" shrinkToFit="1"/>
      <protection locked="0"/>
    </xf>
    <xf numFmtId="188" fontId="15" fillId="0" borderId="102" xfId="0" applyNumberFormat="1" applyFont="1" applyBorder="1" applyAlignment="1" applyProtection="1">
      <alignment horizontal="left" vertical="center" indent="1" shrinkToFit="1"/>
      <protection locked="0"/>
    </xf>
    <xf numFmtId="188" fontId="15" fillId="0" borderId="69" xfId="0" applyNumberFormat="1" applyFont="1" applyBorder="1" applyAlignment="1" applyProtection="1">
      <alignment horizontal="left" vertical="center" indent="1" shrinkToFit="1"/>
      <protection locked="0"/>
    </xf>
    <xf numFmtId="0" fontId="15" fillId="0" borderId="44" xfId="0" applyFont="1" applyBorder="1" applyAlignment="1" applyProtection="1">
      <alignment horizontal="left" vertical="center" indent="1" shrinkToFit="1"/>
      <protection locked="0"/>
    </xf>
    <xf numFmtId="0" fontId="15" fillId="0" borderId="45" xfId="0" applyFont="1" applyBorder="1" applyAlignment="1" applyProtection="1">
      <alignment horizontal="left" vertical="center" indent="1" shrinkToFit="1"/>
      <protection locked="0"/>
    </xf>
    <xf numFmtId="0" fontId="15" fillId="0" borderId="86" xfId="0" applyFont="1" applyBorder="1" applyAlignment="1" applyProtection="1">
      <alignment horizontal="left" vertical="center" indent="1" shrinkToFit="1"/>
      <protection locked="0"/>
    </xf>
    <xf numFmtId="0" fontId="4" fillId="0" borderId="1" xfId="20" applyBorder="1" applyAlignment="1" applyProtection="1">
      <alignment horizontal="center" vertical="center" shrinkToFit="1"/>
      <protection locked="0"/>
    </xf>
    <xf numFmtId="0" fontId="15" fillId="0" borderId="1" xfId="0" applyFont="1" applyBorder="1" applyAlignment="1" applyProtection="1">
      <alignment horizontal="left" vertical="center" shrinkToFit="1"/>
      <protection locked="0"/>
    </xf>
    <xf numFmtId="0" fontId="0" fillId="0" borderId="1" xfId="28" applyFont="1" applyFill="1" applyBorder="1" applyAlignment="1" applyProtection="1">
      <alignment horizontal="left" vertical="center" shrinkToFit="1"/>
      <protection locked="0"/>
    </xf>
    <xf numFmtId="38" fontId="15" fillId="0" borderId="0" xfId="1" applyFont="1" applyAlignment="1" applyProtection="1">
      <alignment horizontal="center" wrapText="1"/>
    </xf>
    <xf numFmtId="0" fontId="15" fillId="0" borderId="1" xfId="0" applyFont="1" applyBorder="1" applyAlignment="1" applyProtection="1">
      <alignment horizontal="center" vertical="center" shrinkToFit="1"/>
      <protection locked="0"/>
    </xf>
    <xf numFmtId="0" fontId="15" fillId="0" borderId="0" xfId="0" applyFont="1" applyAlignment="1">
      <alignment vertical="center"/>
    </xf>
    <xf numFmtId="0" fontId="15" fillId="0" borderId="0" xfId="0" applyFont="1" applyAlignment="1">
      <alignment vertical="center" wrapText="1"/>
    </xf>
    <xf numFmtId="38" fontId="15" fillId="0" borderId="0" xfId="1" applyFont="1" applyAlignment="1" applyProtection="1">
      <alignment horizontal="center" vertical="center" wrapText="1"/>
    </xf>
    <xf numFmtId="0" fontId="1" fillId="0" borderId="1" xfId="28" applyFont="1" applyBorder="1" applyAlignment="1" applyProtection="1">
      <alignment horizontal="left" vertical="center" shrinkToFit="1"/>
      <protection locked="0"/>
    </xf>
    <xf numFmtId="0" fontId="17" fillId="0" borderId="141" xfId="37" applyFont="1" applyBorder="1" applyAlignment="1" applyProtection="1">
      <alignment horizontal="left" vertical="center" indent="1" shrinkToFit="1"/>
      <protection locked="0"/>
    </xf>
    <xf numFmtId="0" fontId="17" fillId="0" borderId="102" xfId="37" applyFont="1" applyBorder="1" applyAlignment="1" applyProtection="1">
      <alignment horizontal="left" vertical="center" indent="1" shrinkToFit="1"/>
      <protection locked="0"/>
    </xf>
    <xf numFmtId="0" fontId="17" fillId="0" borderId="69" xfId="37" applyFont="1" applyBorder="1" applyAlignment="1" applyProtection="1">
      <alignment horizontal="left" vertical="center" indent="1" shrinkToFit="1"/>
      <protection locked="0"/>
    </xf>
    <xf numFmtId="0" fontId="15" fillId="0" borderId="123" xfId="0" applyFont="1" applyBorder="1" applyAlignment="1">
      <alignment horizontal="center" vertical="center" shrinkToFit="1"/>
    </xf>
    <xf numFmtId="0" fontId="15" fillId="0" borderId="119" xfId="0" applyFont="1" applyBorder="1" applyAlignment="1">
      <alignment horizontal="center" vertical="center" shrinkToFit="1"/>
    </xf>
    <xf numFmtId="0" fontId="15" fillId="0" borderId="66" xfId="0" applyFont="1" applyBorder="1" applyAlignment="1">
      <alignment horizontal="center" vertical="center" shrinkToFit="1"/>
    </xf>
    <xf numFmtId="0" fontId="15" fillId="0" borderId="123" xfId="0" applyFont="1" applyBorder="1" applyAlignment="1" applyProtection="1">
      <alignment horizontal="left" vertical="center" indent="1" shrinkToFit="1"/>
      <protection locked="0"/>
    </xf>
    <xf numFmtId="0" fontId="15" fillId="0" borderId="119" xfId="0" applyFont="1" applyBorder="1" applyAlignment="1" applyProtection="1">
      <alignment horizontal="left" vertical="center" indent="1" shrinkToFit="1"/>
      <protection locked="0"/>
    </xf>
    <xf numFmtId="0" fontId="15" fillId="0" borderId="66" xfId="0" applyFont="1" applyBorder="1" applyAlignment="1" applyProtection="1">
      <alignment horizontal="left" vertical="center" indent="1" shrinkToFit="1"/>
      <protection locked="0"/>
    </xf>
    <xf numFmtId="0" fontId="15" fillId="0" borderId="141" xfId="0" applyFont="1" applyBorder="1" applyAlignment="1">
      <alignment horizontal="center" vertical="center" shrinkToFit="1"/>
    </xf>
    <xf numFmtId="0" fontId="15" fillId="0" borderId="102" xfId="0" applyFont="1" applyBorder="1" applyAlignment="1">
      <alignment horizontal="center" vertical="center" shrinkToFit="1"/>
    </xf>
    <xf numFmtId="0" fontId="15" fillId="0" borderId="69" xfId="0" applyFont="1" applyBorder="1" applyAlignment="1">
      <alignment horizontal="center" vertical="center" shrinkToFit="1"/>
    </xf>
    <xf numFmtId="0" fontId="15" fillId="0" borderId="0" xfId="20" applyFont="1" applyAlignment="1">
      <alignment horizontal="left" vertical="center"/>
    </xf>
    <xf numFmtId="0" fontId="39" fillId="0" borderId="3" xfId="0" applyFont="1" applyBorder="1" applyAlignment="1">
      <alignment horizontal="right" shrinkToFit="1"/>
    </xf>
    <xf numFmtId="49" fontId="15" fillId="0" borderId="1" xfId="0" applyNumberFormat="1" applyFont="1" applyBorder="1" applyAlignment="1" applyProtection="1">
      <alignment horizontal="center" vertical="center" shrinkToFit="1"/>
      <protection locked="0"/>
    </xf>
    <xf numFmtId="0" fontId="15" fillId="0" borderId="1" xfId="20" applyFont="1" applyBorder="1" applyProtection="1">
      <alignment vertical="center"/>
      <protection locked="0"/>
    </xf>
    <xf numFmtId="0" fontId="15" fillId="8" borderId="1" xfId="0" applyFont="1" applyFill="1" applyBorder="1" applyAlignment="1">
      <alignment horizontal="center" vertical="center"/>
    </xf>
    <xf numFmtId="3" fontId="39" fillId="0" borderId="1" xfId="1" applyNumberFormat="1" applyFont="1" applyFill="1" applyBorder="1" applyAlignment="1" applyProtection="1">
      <alignment horizontal="center" vertical="center"/>
    </xf>
    <xf numFmtId="0" fontId="15" fillId="8" borderId="1" xfId="0" applyFont="1" applyFill="1" applyBorder="1" applyAlignment="1" applyProtection="1">
      <alignment horizontal="center" vertical="center" shrinkToFit="1"/>
      <protection locked="0"/>
    </xf>
    <xf numFmtId="57" fontId="39" fillId="0" borderId="1" xfId="1" applyNumberFormat="1" applyFont="1" applyFill="1" applyBorder="1" applyAlignment="1" applyProtection="1">
      <alignment horizontal="center" vertical="center"/>
      <protection locked="0"/>
    </xf>
    <xf numFmtId="182" fontId="39" fillId="3" borderId="1" xfId="0" applyNumberFormat="1" applyFont="1" applyFill="1" applyBorder="1" applyAlignment="1">
      <alignment horizontal="center" vertical="center" shrinkToFit="1"/>
    </xf>
    <xf numFmtId="182" fontId="39" fillId="3" borderId="5" xfId="0" applyNumberFormat="1" applyFont="1" applyFill="1" applyBorder="1" applyAlignment="1">
      <alignment horizontal="center" vertical="center" shrinkToFit="1"/>
    </xf>
    <xf numFmtId="182" fontId="39" fillId="3" borderId="6" xfId="0" applyNumberFormat="1" applyFont="1" applyFill="1" applyBorder="1" applyAlignment="1">
      <alignment horizontal="center" vertical="center" shrinkToFit="1"/>
    </xf>
    <xf numFmtId="182" fontId="39" fillId="3" borderId="7" xfId="0" applyNumberFormat="1" applyFont="1" applyFill="1" applyBorder="1" applyAlignment="1">
      <alignment horizontal="center" vertical="center" shrinkToFit="1"/>
    </xf>
    <xf numFmtId="0" fontId="39" fillId="0" borderId="0" xfId="0" applyFont="1" applyAlignment="1">
      <alignment horizontal="right" shrinkToFit="1"/>
    </xf>
    <xf numFmtId="0" fontId="39" fillId="0" borderId="1" xfId="0" applyFont="1" applyBorder="1" applyAlignment="1">
      <alignment horizontal="center" vertical="top" wrapText="1" shrinkToFit="1"/>
    </xf>
    <xf numFmtId="0" fontId="39" fillId="0" borderId="1" xfId="0" applyFont="1" applyBorder="1" applyAlignment="1">
      <alignment horizontal="center" vertical="top" shrinkToFit="1"/>
    </xf>
    <xf numFmtId="182" fontId="39" fillId="0" borderId="1" xfId="0" applyNumberFormat="1" applyFont="1" applyBorder="1" applyAlignment="1">
      <alignment horizontal="center" vertical="top" shrinkToFit="1"/>
    </xf>
    <xf numFmtId="182" fontId="39" fillId="0" borderId="5" xfId="0" applyNumberFormat="1" applyFont="1" applyBorder="1" applyAlignment="1">
      <alignment horizontal="center" vertical="top" shrinkToFit="1"/>
    </xf>
    <xf numFmtId="182" fontId="39" fillId="0" borderId="6" xfId="0" applyNumberFormat="1" applyFont="1" applyBorder="1" applyAlignment="1">
      <alignment horizontal="center" vertical="top" shrinkToFit="1"/>
    </xf>
    <xf numFmtId="182" fontId="39" fillId="0" borderId="7" xfId="0" applyNumberFormat="1" applyFont="1" applyBorder="1" applyAlignment="1">
      <alignment horizontal="center" vertical="top" shrinkToFit="1"/>
    </xf>
    <xf numFmtId="0" fontId="39" fillId="0" borderId="5" xfId="0" applyFont="1" applyBorder="1" applyAlignment="1">
      <alignment horizontal="center" vertical="center" shrinkToFit="1"/>
    </xf>
    <xf numFmtId="0" fontId="39" fillId="0" borderId="8" xfId="0" applyFont="1" applyBorder="1" applyAlignment="1">
      <alignment horizontal="center" vertical="center" shrinkToFit="1"/>
    </xf>
    <xf numFmtId="0" fontId="39" fillId="0" borderId="9" xfId="0" applyFont="1" applyBorder="1" applyAlignment="1">
      <alignment horizontal="center" vertical="center" shrinkToFit="1"/>
    </xf>
    <xf numFmtId="0" fontId="39" fillId="0" borderId="10" xfId="0" applyFont="1" applyBorder="1" applyAlignment="1">
      <alignment horizontal="center" vertical="center" shrinkToFit="1"/>
    </xf>
    <xf numFmtId="0" fontId="39" fillId="0" borderId="2" xfId="0" applyFont="1" applyBorder="1" applyAlignment="1">
      <alignment horizontal="center" vertical="center" shrinkToFit="1"/>
    </xf>
    <xf numFmtId="0" fontId="39" fillId="0" borderId="3" xfId="0" applyFont="1" applyBorder="1" applyAlignment="1">
      <alignment horizontal="center" vertical="center" shrinkToFit="1"/>
    </xf>
    <xf numFmtId="0" fontId="39" fillId="0" borderId="4" xfId="0" applyFont="1" applyBorder="1" applyAlignment="1">
      <alignment horizontal="center" vertical="center" shrinkToFit="1"/>
    </xf>
    <xf numFmtId="0" fontId="39" fillId="0" borderId="8" xfId="0" applyFont="1" applyBorder="1" applyAlignment="1">
      <alignment horizontal="center" vertical="center" wrapText="1" shrinkToFit="1"/>
    </xf>
    <xf numFmtId="38" fontId="39" fillId="3" borderId="1" xfId="1" applyFont="1" applyFill="1" applyBorder="1" applyAlignment="1" applyProtection="1">
      <alignment horizontal="center" vertical="center" shrinkToFit="1"/>
    </xf>
    <xf numFmtId="0" fontId="39" fillId="0" borderId="7" xfId="0" applyFont="1" applyBorder="1" applyAlignment="1">
      <alignment horizontal="center" vertical="center" wrapText="1"/>
    </xf>
    <xf numFmtId="0" fontId="39" fillId="0" borderId="1" xfId="0" applyFont="1" applyBorder="1" applyAlignment="1">
      <alignment horizontal="center" vertical="center" wrapText="1"/>
    </xf>
    <xf numFmtId="0" fontId="39" fillId="0" borderId="10" xfId="0" applyFont="1" applyBorder="1" applyAlignment="1">
      <alignment horizontal="center" vertical="center" wrapText="1"/>
    </xf>
    <xf numFmtId="0" fontId="39" fillId="0" borderId="11" xfId="0" applyFont="1" applyBorder="1" applyAlignment="1">
      <alignment horizontal="center" vertical="center" wrapText="1"/>
    </xf>
    <xf numFmtId="0" fontId="25" fillId="0" borderId="258" xfId="0" applyFont="1" applyBorder="1" applyAlignment="1">
      <alignment vertical="center" wrapText="1"/>
    </xf>
    <xf numFmtId="0" fontId="25" fillId="0" borderId="259" xfId="0" applyFont="1" applyBorder="1" applyAlignment="1">
      <alignment vertical="center" wrapText="1"/>
    </xf>
    <xf numFmtId="0" fontId="25" fillId="0" borderId="260" xfId="0" applyFont="1" applyBorder="1" applyAlignment="1">
      <alignment vertical="center" wrapText="1"/>
    </xf>
    <xf numFmtId="0" fontId="30" fillId="0" borderId="302" xfId="37" applyFont="1" applyBorder="1" applyAlignment="1">
      <alignment vertical="top" wrapText="1"/>
    </xf>
    <xf numFmtId="0" fontId="30" fillId="0" borderId="272" xfId="37" applyFont="1" applyBorder="1" applyAlignment="1">
      <alignment vertical="top" wrapText="1"/>
    </xf>
    <xf numFmtId="0" fontId="30" fillId="0" borderId="273" xfId="37" applyFont="1" applyBorder="1" applyAlignment="1">
      <alignment vertical="top" wrapText="1"/>
    </xf>
    <xf numFmtId="0" fontId="61" fillId="0" borderId="36" xfId="0" applyFont="1" applyBorder="1" applyAlignment="1">
      <alignment vertical="center"/>
    </xf>
    <xf numFmtId="0" fontId="61" fillId="0" borderId="20" xfId="0" applyFont="1" applyBorder="1" applyAlignment="1">
      <alignment vertical="center"/>
    </xf>
    <xf numFmtId="0" fontId="15" fillId="0" borderId="0" xfId="20" applyFont="1" applyAlignment="1">
      <alignment vertical="top" wrapText="1"/>
    </xf>
    <xf numFmtId="0" fontId="15" fillId="0" borderId="0" xfId="20" applyFont="1" applyAlignment="1">
      <alignment vertical="top"/>
    </xf>
    <xf numFmtId="0" fontId="39" fillId="0" borderId="1" xfId="0" applyFont="1" applyBorder="1" applyAlignment="1">
      <alignment horizontal="center" vertical="center" wrapText="1" shrinkToFit="1"/>
    </xf>
    <xf numFmtId="57" fontId="39" fillId="3" borderId="1" xfId="1" applyNumberFormat="1" applyFont="1" applyFill="1" applyBorder="1" applyAlignment="1" applyProtection="1">
      <alignment horizontal="center" vertical="center" shrinkToFit="1"/>
    </xf>
    <xf numFmtId="38" fontId="39" fillId="3" borderId="1" xfId="1" applyFont="1" applyFill="1" applyBorder="1" applyAlignment="1" applyProtection="1">
      <alignment vertical="center" shrinkToFit="1"/>
    </xf>
    <xf numFmtId="0" fontId="39" fillId="0" borderId="13" xfId="0" applyFont="1" applyBorder="1" applyAlignment="1">
      <alignment vertical="center"/>
    </xf>
    <xf numFmtId="0" fontId="39" fillId="0" borderId="0" xfId="0" applyFont="1" applyAlignment="1">
      <alignment vertical="center"/>
    </xf>
    <xf numFmtId="0" fontId="39" fillId="0" borderId="78" xfId="0" applyFont="1" applyBorder="1" applyAlignment="1">
      <alignment vertical="center"/>
    </xf>
    <xf numFmtId="0" fontId="39" fillId="0" borderId="13" xfId="0" applyFont="1" applyBorder="1" applyAlignment="1">
      <alignment vertical="center" wrapText="1"/>
    </xf>
    <xf numFmtId="0" fontId="39" fillId="0" borderId="0" xfId="0" applyFont="1" applyAlignment="1">
      <alignment vertical="center" wrapText="1"/>
    </xf>
    <xf numFmtId="0" fontId="39" fillId="0" borderId="78" xfId="0" applyFont="1" applyBorder="1" applyAlignment="1">
      <alignment vertical="center" wrapText="1"/>
    </xf>
    <xf numFmtId="0" fontId="129" fillId="0" borderId="0" xfId="20" applyFont="1" applyAlignment="1">
      <alignment horizontal="right" vertical="center"/>
    </xf>
    <xf numFmtId="0" fontId="17" fillId="0" borderId="25" xfId="20" applyFont="1" applyBorder="1" applyAlignment="1">
      <alignment horizontal="right" vertical="center"/>
    </xf>
    <xf numFmtId="0" fontId="39" fillId="0" borderId="8" xfId="0" applyFont="1" applyBorder="1" applyAlignment="1">
      <alignment horizontal="center" vertical="center"/>
    </xf>
    <xf numFmtId="0" fontId="39" fillId="0" borderId="9" xfId="0" applyFont="1" applyBorder="1" applyAlignment="1">
      <alignment horizontal="center" vertical="center"/>
    </xf>
    <xf numFmtId="0" fontId="39" fillId="0" borderId="10" xfId="0" applyFont="1" applyBorder="1" applyAlignment="1">
      <alignment horizontal="center" vertical="center"/>
    </xf>
    <xf numFmtId="0" fontId="39" fillId="0" borderId="2" xfId="0" applyFont="1" applyBorder="1" applyAlignment="1">
      <alignment horizontal="center" vertical="center"/>
    </xf>
    <xf numFmtId="0" fontId="39" fillId="0" borderId="3" xfId="0" applyFont="1" applyBorder="1" applyAlignment="1">
      <alignment horizontal="center" vertical="center"/>
    </xf>
    <xf numFmtId="0" fontId="39" fillId="0" borderId="4" xfId="0" applyFont="1" applyBorder="1" applyAlignment="1">
      <alignment horizontal="center" vertical="center"/>
    </xf>
    <xf numFmtId="0" fontId="15" fillId="0" borderId="8" xfId="37" applyFont="1" applyBorder="1" applyAlignment="1">
      <alignment horizontal="center" vertical="center"/>
    </xf>
    <xf numFmtId="0" fontId="15" fillId="0" borderId="9" xfId="37" applyFont="1" applyBorder="1" applyAlignment="1">
      <alignment horizontal="center" vertical="center"/>
    </xf>
    <xf numFmtId="0" fontId="15" fillId="0" borderId="10" xfId="37" applyFont="1" applyBorder="1" applyAlignment="1">
      <alignment horizontal="center" vertical="center"/>
    </xf>
    <xf numFmtId="0" fontId="15" fillId="0" borderId="13" xfId="37" applyFont="1" applyBorder="1" applyAlignment="1">
      <alignment horizontal="center" vertical="center"/>
    </xf>
    <xf numFmtId="0" fontId="15" fillId="0" borderId="0" xfId="37" applyFont="1" applyAlignment="1">
      <alignment horizontal="center" vertical="center"/>
    </xf>
    <xf numFmtId="0" fontId="15" fillId="0" borderId="78" xfId="37" applyFont="1" applyBorder="1" applyAlignment="1">
      <alignment horizontal="center" vertical="center"/>
    </xf>
    <xf numFmtId="0" fontId="15" fillId="0" borderId="2" xfId="37" applyFont="1" applyBorder="1" applyAlignment="1">
      <alignment horizontal="center" vertical="center"/>
    </xf>
    <xf numFmtId="0" fontId="15" fillId="0" borderId="3" xfId="37" applyFont="1" applyBorder="1" applyAlignment="1">
      <alignment horizontal="center" vertical="center"/>
    </xf>
    <xf numFmtId="0" fontId="15" fillId="0" borderId="4" xfId="37" applyFont="1" applyBorder="1" applyAlignment="1">
      <alignment horizontal="center" vertical="center"/>
    </xf>
    <xf numFmtId="0" fontId="15" fillId="0" borderId="8" xfId="0" applyFont="1" applyBorder="1" applyAlignment="1">
      <alignment horizontal="center" vertical="center" textRotation="255" shrinkToFit="1"/>
    </xf>
    <xf numFmtId="0" fontId="15" fillId="0" borderId="9" xfId="0" applyFont="1" applyBorder="1" applyAlignment="1">
      <alignment horizontal="center" vertical="center" textRotation="255" shrinkToFit="1"/>
    </xf>
    <xf numFmtId="0" fontId="15" fillId="0" borderId="10" xfId="0" applyFont="1" applyBorder="1" applyAlignment="1">
      <alignment horizontal="center" vertical="center" textRotation="255" shrinkToFit="1"/>
    </xf>
    <xf numFmtId="0" fontId="15" fillId="0" borderId="13" xfId="0" applyFont="1" applyBorder="1" applyAlignment="1">
      <alignment horizontal="center" vertical="center" textRotation="255" shrinkToFit="1"/>
    </xf>
    <xf numFmtId="0" fontId="15" fillId="0" borderId="0" xfId="0" applyFont="1" applyAlignment="1">
      <alignment horizontal="center" vertical="center" textRotation="255" shrinkToFit="1"/>
    </xf>
    <xf numFmtId="0" fontId="15" fillId="0" borderId="78" xfId="0" applyFont="1" applyBorder="1" applyAlignment="1">
      <alignment horizontal="center" vertical="center" textRotation="255" shrinkToFit="1"/>
    </xf>
    <xf numFmtId="0" fontId="15" fillId="0" borderId="2" xfId="0" applyFont="1" applyBorder="1" applyAlignment="1">
      <alignment horizontal="center" vertical="center" textRotation="255" shrinkToFit="1"/>
    </xf>
    <xf numFmtId="0" fontId="15" fillId="0" borderId="3" xfId="0" applyFont="1" applyBorder="1" applyAlignment="1">
      <alignment horizontal="center" vertical="center" textRotation="255" shrinkToFit="1"/>
    </xf>
    <xf numFmtId="0" fontId="15" fillId="0" borderId="4" xfId="0" applyFont="1" applyBorder="1" applyAlignment="1">
      <alignment horizontal="center" vertical="center" textRotation="255" shrinkToFit="1"/>
    </xf>
    <xf numFmtId="214" fontId="15" fillId="0" borderId="141" xfId="0" applyNumberFormat="1" applyFont="1" applyBorder="1" applyAlignment="1" applyProtection="1">
      <alignment horizontal="left" vertical="center" indent="1" shrinkToFit="1"/>
      <protection locked="0"/>
    </xf>
    <xf numFmtId="214" fontId="15" fillId="0" borderId="102" xfId="0" applyNumberFormat="1" applyFont="1" applyBorder="1" applyAlignment="1" applyProtection="1">
      <alignment horizontal="left" vertical="center" indent="1" shrinkToFit="1"/>
      <protection locked="0"/>
    </xf>
    <xf numFmtId="214" fontId="15" fillId="0" borderId="69" xfId="0" applyNumberFormat="1" applyFont="1" applyBorder="1" applyAlignment="1" applyProtection="1">
      <alignment horizontal="left" vertical="center" indent="1" shrinkToFit="1"/>
      <protection locked="0"/>
    </xf>
    <xf numFmtId="0" fontId="16" fillId="0" borderId="258" xfId="37" applyFont="1" applyBorder="1" applyAlignment="1">
      <alignment vertical="top" wrapText="1"/>
    </xf>
    <xf numFmtId="0" fontId="16" fillId="0" borderId="260" xfId="37" applyFont="1" applyBorder="1" applyAlignment="1">
      <alignment vertical="top" wrapText="1"/>
    </xf>
    <xf numFmtId="0" fontId="30" fillId="0" borderId="258" xfId="20" applyFont="1" applyBorder="1" applyAlignment="1">
      <alignment vertical="top" wrapText="1"/>
    </xf>
    <xf numFmtId="0" fontId="30" fillId="0" borderId="259" xfId="20" applyFont="1" applyBorder="1" applyAlignment="1">
      <alignment vertical="top" wrapText="1"/>
    </xf>
    <xf numFmtId="0" fontId="30" fillId="0" borderId="260" xfId="20" applyFont="1" applyBorder="1" applyAlignment="1">
      <alignment vertical="top" wrapText="1"/>
    </xf>
    <xf numFmtId="181" fontId="15" fillId="7" borderId="0" xfId="0" applyNumberFormat="1" applyFont="1" applyFill="1" applyAlignment="1" applyProtection="1">
      <alignment horizontal="distributed" vertical="center"/>
      <protection locked="0"/>
    </xf>
    <xf numFmtId="0" fontId="15" fillId="0" borderId="0" xfId="0" applyFont="1" applyAlignment="1">
      <alignment horizontal="left" vertical="center"/>
    </xf>
    <xf numFmtId="0" fontId="15" fillId="0" borderId="0" xfId="0" applyFont="1" applyAlignment="1">
      <alignment horizontal="center"/>
    </xf>
    <xf numFmtId="0" fontId="15" fillId="0" borderId="0" xfId="0" applyFont="1" applyAlignment="1">
      <alignment vertical="top" wrapText="1"/>
    </xf>
    <xf numFmtId="0" fontId="15" fillId="0" borderId="0" xfId="0" applyFont="1" applyAlignment="1" applyProtection="1">
      <alignment horizontal="center" vertical="center" wrapText="1"/>
      <protection locked="0"/>
    </xf>
    <xf numFmtId="0" fontId="15" fillId="0" borderId="8" xfId="0" applyFont="1" applyBorder="1" applyAlignment="1">
      <alignment horizontal="center" vertical="center" wrapText="1" shrinkToFit="1"/>
    </xf>
    <xf numFmtId="0" fontId="15" fillId="0" borderId="9" xfId="0" applyFont="1" applyBorder="1" applyAlignment="1">
      <alignment horizontal="center" vertical="center" wrapText="1" shrinkToFit="1"/>
    </xf>
    <xf numFmtId="0" fontId="15" fillId="0" borderId="10" xfId="0" applyFont="1" applyBorder="1" applyAlignment="1">
      <alignment horizontal="center" vertical="center" wrapText="1" shrinkToFit="1"/>
    </xf>
    <xf numFmtId="0" fontId="15" fillId="0" borderId="13" xfId="0" applyFont="1" applyBorder="1" applyAlignment="1">
      <alignment horizontal="center" vertical="center" wrapText="1" shrinkToFit="1"/>
    </xf>
    <xf numFmtId="0" fontId="15" fillId="0" borderId="0" xfId="0" applyFont="1" applyAlignment="1">
      <alignment horizontal="center" vertical="center" wrapText="1" shrinkToFit="1"/>
    </xf>
    <xf numFmtId="0" fontId="15" fillId="0" borderId="78" xfId="0" applyFont="1" applyBorder="1" applyAlignment="1">
      <alignment horizontal="center" vertical="center" wrapText="1" shrinkToFit="1"/>
    </xf>
    <xf numFmtId="0" fontId="15" fillId="0" borderId="2" xfId="0" applyFont="1" applyBorder="1" applyAlignment="1">
      <alignment horizontal="center" vertical="center" wrapText="1" shrinkToFit="1"/>
    </xf>
    <xf numFmtId="0" fontId="15" fillId="0" borderId="3" xfId="0" applyFont="1" applyBorder="1" applyAlignment="1">
      <alignment horizontal="center" vertical="center" wrapText="1" shrinkToFit="1"/>
    </xf>
    <xf numFmtId="0" fontId="15" fillId="0" borderId="4" xfId="0" applyFont="1" applyBorder="1" applyAlignment="1">
      <alignment horizontal="center" vertical="center" wrapText="1" shrinkToFit="1"/>
    </xf>
    <xf numFmtId="0" fontId="61" fillId="0" borderId="36" xfId="0" applyFont="1" applyBorder="1" applyAlignment="1">
      <alignment horizontal="left" vertical="center"/>
    </xf>
    <xf numFmtId="0" fontId="61" fillId="0" borderId="20" xfId="0" applyFont="1" applyBorder="1" applyAlignment="1">
      <alignment horizontal="left" vertical="center"/>
    </xf>
    <xf numFmtId="0" fontId="83" fillId="0" borderId="172" xfId="2" applyFont="1" applyBorder="1" applyAlignment="1">
      <alignment horizontal="center" vertical="center" wrapText="1"/>
    </xf>
    <xf numFmtId="0" fontId="83" fillId="0" borderId="175" xfId="2" applyFont="1" applyBorder="1" applyAlignment="1">
      <alignment horizontal="center" vertical="center" wrapText="1"/>
    </xf>
    <xf numFmtId="0" fontId="83" fillId="0" borderId="173" xfId="2" applyFont="1" applyBorder="1" applyAlignment="1">
      <alignment horizontal="center" vertical="center" wrapText="1"/>
    </xf>
    <xf numFmtId="199" fontId="84" fillId="0" borderId="31" xfId="0" applyNumberFormat="1" applyFont="1" applyBorder="1" applyAlignment="1">
      <alignment horizontal="center" vertical="top"/>
    </xf>
    <xf numFmtId="0" fontId="75" fillId="0" borderId="0" xfId="0" applyFont="1" applyAlignment="1">
      <alignment vertical="top" wrapText="1"/>
    </xf>
    <xf numFmtId="0" fontId="75" fillId="0" borderId="78" xfId="0" applyFont="1" applyBorder="1" applyAlignment="1">
      <alignment vertical="top" wrapText="1"/>
    </xf>
    <xf numFmtId="0" fontId="25" fillId="0" borderId="258" xfId="2" applyFont="1" applyBorder="1" applyAlignment="1">
      <alignment vertical="center" wrapText="1"/>
    </xf>
    <xf numFmtId="0" fontId="25" fillId="0" borderId="259" xfId="2" applyFont="1" applyBorder="1" applyAlignment="1">
      <alignment vertical="center" wrapText="1"/>
    </xf>
    <xf numFmtId="0" fontId="25" fillId="0" borderId="260" xfId="2" applyFont="1" applyBorder="1" applyAlignment="1">
      <alignment vertical="center" wrapText="1"/>
    </xf>
    <xf numFmtId="0" fontId="79" fillId="0" borderId="0" xfId="0" applyFont="1" applyAlignment="1">
      <alignment vertical="center" wrapText="1"/>
    </xf>
    <xf numFmtId="0" fontId="75" fillId="0" borderId="0" xfId="0" applyFont="1" applyAlignment="1">
      <alignment vertical="center" wrapText="1"/>
    </xf>
    <xf numFmtId="0" fontId="206" fillId="0" borderId="1" xfId="0" applyFont="1" applyBorder="1" applyAlignment="1">
      <alignment horizontal="center" vertical="center" wrapText="1"/>
    </xf>
    <xf numFmtId="0" fontId="81" fillId="0" borderId="8" xfId="0" applyFont="1" applyBorder="1" applyAlignment="1">
      <alignment horizontal="center" vertical="center" shrinkToFit="1"/>
    </xf>
    <xf numFmtId="0" fontId="81" fillId="0" borderId="9" xfId="0" applyFont="1" applyBorder="1" applyAlignment="1">
      <alignment horizontal="center" vertical="center" shrinkToFit="1"/>
    </xf>
    <xf numFmtId="0" fontId="81" fillId="0" borderId="10" xfId="0" applyFont="1" applyBorder="1" applyAlignment="1">
      <alignment horizontal="center" vertical="center" shrinkToFit="1"/>
    </xf>
    <xf numFmtId="0" fontId="81" fillId="0" borderId="2" xfId="0" applyFont="1" applyBorder="1" applyAlignment="1">
      <alignment horizontal="center" vertical="center" shrinkToFit="1"/>
    </xf>
    <xf numFmtId="0" fontId="81" fillId="0" borderId="3" xfId="0" applyFont="1" applyBorder="1" applyAlignment="1">
      <alignment horizontal="center" vertical="center" shrinkToFit="1"/>
    </xf>
    <xf numFmtId="0" fontId="81" fillId="0" borderId="4" xfId="0" applyFont="1" applyBorder="1" applyAlignment="1">
      <alignment horizontal="center" vertical="center" shrinkToFit="1"/>
    </xf>
    <xf numFmtId="0" fontId="73" fillId="0" borderId="261" xfId="2" applyFont="1" applyBorder="1" applyAlignment="1">
      <alignment vertical="center" wrapText="1"/>
    </xf>
    <xf numFmtId="0" fontId="73" fillId="0" borderId="262" xfId="2" applyFont="1" applyBorder="1" applyAlignment="1">
      <alignment vertical="center" wrapText="1"/>
    </xf>
    <xf numFmtId="0" fontId="73" fillId="0" borderId="263" xfId="2" applyFont="1" applyBorder="1" applyAlignment="1">
      <alignment vertical="center" wrapText="1"/>
    </xf>
    <xf numFmtId="0" fontId="187" fillId="0" borderId="0" xfId="0" applyFont="1"/>
    <xf numFmtId="0" fontId="85" fillId="0" borderId="0" xfId="0" applyFont="1" applyAlignment="1">
      <alignment vertical="center" wrapText="1"/>
    </xf>
    <xf numFmtId="0" fontId="76" fillId="0" borderId="0" xfId="0" applyFont="1" applyAlignment="1">
      <alignment vertical="top"/>
    </xf>
    <xf numFmtId="0" fontId="25" fillId="0" borderId="258" xfId="2" applyFont="1" applyBorder="1" applyAlignment="1">
      <alignment vertical="top" wrapText="1"/>
    </xf>
    <xf numFmtId="0" fontId="25" fillId="0" borderId="259" xfId="2" applyFont="1" applyBorder="1" applyAlignment="1">
      <alignment vertical="top" wrapText="1"/>
    </xf>
    <xf numFmtId="0" fontId="25" fillId="0" borderId="260" xfId="2" applyFont="1" applyBorder="1" applyAlignment="1">
      <alignment vertical="top" wrapText="1"/>
    </xf>
    <xf numFmtId="200" fontId="76" fillId="0" borderId="13" xfId="0" applyNumberFormat="1" applyFont="1" applyBorder="1" applyAlignment="1">
      <alignment horizontal="center" vertical="top"/>
    </xf>
    <xf numFmtId="0" fontId="75" fillId="0" borderId="0" xfId="0" applyFont="1" applyAlignment="1">
      <alignment horizontal="left" vertical="top" wrapText="1"/>
    </xf>
    <xf numFmtId="0" fontId="82" fillId="0" borderId="1" xfId="0" applyFont="1" applyBorder="1" applyAlignment="1">
      <alignment horizontal="center" vertical="center"/>
    </xf>
    <xf numFmtId="0" fontId="91" fillId="0" borderId="1" xfId="0" applyFont="1" applyBorder="1" applyAlignment="1">
      <alignment horizontal="center" vertical="center"/>
    </xf>
    <xf numFmtId="0" fontId="76" fillId="0" borderId="13" xfId="0" applyFont="1" applyBorder="1" applyAlignment="1">
      <alignment horizontal="center" vertical="top"/>
    </xf>
    <xf numFmtId="0" fontId="75" fillId="0" borderId="78" xfId="0" applyFont="1" applyBorder="1" applyAlignment="1">
      <alignment horizontal="left" vertical="center" wrapText="1"/>
    </xf>
    <xf numFmtId="0" fontId="75" fillId="0" borderId="78" xfId="0" applyFont="1" applyBorder="1" applyAlignment="1">
      <alignment wrapText="1"/>
    </xf>
    <xf numFmtId="0" fontId="75" fillId="0" borderId="78" xfId="0" applyFont="1" applyBorder="1" applyAlignment="1">
      <alignment horizontal="left" vertical="top" wrapText="1"/>
    </xf>
    <xf numFmtId="0" fontId="79" fillId="0" borderId="20" xfId="0" applyFont="1" applyBorder="1" applyAlignment="1">
      <alignment vertical="center" wrapText="1"/>
    </xf>
    <xf numFmtId="0" fontId="75" fillId="0" borderId="20" xfId="0" applyFont="1" applyBorder="1" applyAlignment="1">
      <alignment vertical="center" wrapText="1"/>
    </xf>
    <xf numFmtId="200" fontId="76" fillId="0" borderId="31" xfId="0" applyNumberFormat="1" applyFont="1" applyBorder="1" applyAlignment="1">
      <alignment horizontal="center" vertical="top"/>
    </xf>
    <xf numFmtId="0" fontId="76" fillId="0" borderId="31" xfId="0" applyFont="1" applyBorder="1" applyAlignment="1">
      <alignment horizontal="center" vertical="top"/>
    </xf>
    <xf numFmtId="0" fontId="75" fillId="0" borderId="0" xfId="0" applyFont="1" applyAlignment="1">
      <alignment vertical="top"/>
    </xf>
    <xf numFmtId="0" fontId="75" fillId="0" borderId="78" xfId="0" applyFont="1" applyBorder="1" applyAlignment="1">
      <alignment vertical="top"/>
    </xf>
    <xf numFmtId="0" fontId="75" fillId="0" borderId="25" xfId="0" applyFont="1" applyBorder="1" applyAlignment="1">
      <alignment vertical="top"/>
    </xf>
    <xf numFmtId="0" fontId="76" fillId="0" borderId="3" xfId="0" applyFont="1" applyBorder="1" applyAlignment="1">
      <alignment vertical="center" wrapText="1"/>
    </xf>
    <xf numFmtId="0" fontId="75" fillId="7" borderId="8" xfId="0" applyFont="1" applyFill="1" applyBorder="1" applyAlignment="1" applyProtection="1">
      <alignment vertical="top" wrapText="1"/>
      <protection locked="0"/>
    </xf>
    <xf numFmtId="0" fontId="75" fillId="7" borderId="9" xfId="0" applyFont="1" applyFill="1" applyBorder="1" applyAlignment="1" applyProtection="1">
      <alignment vertical="top" wrapText="1"/>
      <protection locked="0"/>
    </xf>
    <xf numFmtId="0" fontId="75" fillId="7" borderId="10" xfId="0" applyFont="1" applyFill="1" applyBorder="1" applyAlignment="1" applyProtection="1">
      <alignment vertical="top" wrapText="1"/>
      <protection locked="0"/>
    </xf>
    <xf numFmtId="0" fontId="75" fillId="7" borderId="13" xfId="0" applyFont="1" applyFill="1" applyBorder="1" applyAlignment="1" applyProtection="1">
      <alignment vertical="top" wrapText="1"/>
      <protection locked="0"/>
    </xf>
    <xf numFmtId="0" fontId="75" fillId="7" borderId="0" xfId="0" applyFont="1" applyFill="1" applyAlignment="1" applyProtection="1">
      <alignment vertical="top" wrapText="1"/>
      <protection locked="0"/>
    </xf>
    <xf numFmtId="0" fontId="75" fillId="7" borderId="78" xfId="0" applyFont="1" applyFill="1" applyBorder="1" applyAlignment="1" applyProtection="1">
      <alignment vertical="top" wrapText="1"/>
      <protection locked="0"/>
    </xf>
    <xf numFmtId="0" fontId="75" fillId="7" borderId="2" xfId="0" applyFont="1" applyFill="1" applyBorder="1" applyAlignment="1" applyProtection="1">
      <alignment vertical="top" wrapText="1"/>
      <protection locked="0"/>
    </xf>
    <xf numFmtId="0" fontId="75" fillId="7" borderId="3" xfId="0" applyFont="1" applyFill="1" applyBorder="1" applyAlignment="1" applyProtection="1">
      <alignment vertical="top" wrapText="1"/>
      <protection locked="0"/>
    </xf>
    <xf numFmtId="0" fontId="75" fillId="7" borderId="4" xfId="0" applyFont="1" applyFill="1" applyBorder="1" applyAlignment="1" applyProtection="1">
      <alignment vertical="top" wrapText="1"/>
      <protection locked="0"/>
    </xf>
    <xf numFmtId="0" fontId="75" fillId="0" borderId="25" xfId="0" applyFont="1" applyBorder="1" applyAlignment="1">
      <alignment vertical="top" wrapText="1"/>
    </xf>
    <xf numFmtId="0" fontId="76" fillId="0" borderId="0" xfId="0" applyFont="1" applyAlignment="1">
      <alignment horizontal="left" vertical="top" wrapText="1"/>
    </xf>
    <xf numFmtId="0" fontId="76" fillId="0" borderId="78" xfId="0" applyFont="1" applyBorder="1" applyAlignment="1">
      <alignment horizontal="left" vertical="top" wrapText="1"/>
    </xf>
    <xf numFmtId="0" fontId="49" fillId="0" borderId="0" xfId="2" applyFont="1" applyAlignment="1">
      <alignment horizontal="center" vertical="center" wrapText="1"/>
    </xf>
    <xf numFmtId="0" fontId="49" fillId="0" borderId="0" xfId="0" applyFont="1" applyAlignment="1">
      <alignment horizontal="center" vertical="center"/>
    </xf>
    <xf numFmtId="0" fontId="39" fillId="0" borderId="13" xfId="0" applyFont="1" applyBorder="1" applyAlignment="1">
      <alignment vertical="center" shrinkToFit="1"/>
    </xf>
    <xf numFmtId="0" fontId="39" fillId="0" borderId="0" xfId="0" applyFont="1" applyAlignment="1">
      <alignment vertical="center" shrinkToFit="1"/>
    </xf>
    <xf numFmtId="0" fontId="41" fillId="7" borderId="1" xfId="0" applyFont="1" applyFill="1" applyBorder="1" applyAlignment="1">
      <alignment horizontal="left" vertical="top"/>
    </xf>
    <xf numFmtId="0" fontId="41" fillId="0" borderId="1" xfId="0" applyFont="1" applyBorder="1" applyAlignment="1">
      <alignment horizontal="center" vertical="center" shrinkToFit="1"/>
    </xf>
    <xf numFmtId="0" fontId="25" fillId="0" borderId="277" xfId="0" applyFont="1" applyBorder="1" applyAlignment="1" applyProtection="1">
      <alignment vertical="top" wrapText="1"/>
      <protection locked="0"/>
    </xf>
    <xf numFmtId="0" fontId="25" fillId="0" borderId="259" xfId="0" applyFont="1" applyBorder="1" applyAlignment="1" applyProtection="1">
      <alignment vertical="top" wrapText="1"/>
      <protection locked="0"/>
    </xf>
    <xf numFmtId="0" fontId="25" fillId="0" borderId="276" xfId="0" applyFont="1" applyBorder="1" applyAlignment="1">
      <alignment vertical="top" wrapText="1"/>
    </xf>
    <xf numFmtId="0" fontId="45" fillId="8" borderId="5" xfId="0" applyFont="1" applyFill="1" applyBorder="1" applyAlignment="1">
      <alignment horizontal="center" vertical="center"/>
    </xf>
    <xf numFmtId="0" fontId="45" fillId="8" borderId="7" xfId="0" applyFont="1" applyFill="1" applyBorder="1" applyAlignment="1">
      <alignment horizontal="center" vertical="center"/>
    </xf>
    <xf numFmtId="0" fontId="45" fillId="8" borderId="1" xfId="0" applyFont="1" applyFill="1" applyBorder="1" applyAlignment="1">
      <alignment horizontal="center" vertical="center"/>
    </xf>
    <xf numFmtId="0" fontId="39" fillId="0" borderId="5" xfId="0" applyFont="1" applyBorder="1" applyAlignment="1">
      <alignment horizontal="center" vertical="center"/>
    </xf>
    <xf numFmtId="0" fontId="39" fillId="0" borderId="6" xfId="0" applyFont="1" applyBorder="1" applyAlignment="1">
      <alignment horizontal="center" vertical="center"/>
    </xf>
    <xf numFmtId="0" fontId="39" fillId="0" borderId="7" xfId="0" applyFont="1" applyBorder="1" applyAlignment="1">
      <alignment horizontal="center" vertical="center"/>
    </xf>
    <xf numFmtId="3" fontId="39" fillId="7" borderId="5" xfId="0" applyNumberFormat="1" applyFont="1" applyFill="1" applyBorder="1" applyAlignment="1">
      <alignment vertical="top" shrinkToFit="1"/>
    </xf>
    <xf numFmtId="3" fontId="39" fillId="7" borderId="6" xfId="0" applyNumberFormat="1" applyFont="1" applyFill="1" applyBorder="1" applyAlignment="1">
      <alignment vertical="top" shrinkToFit="1"/>
    </xf>
    <xf numFmtId="0" fontId="39" fillId="0" borderId="11" xfId="0" applyFont="1" applyBorder="1" applyAlignment="1">
      <alignment horizontal="center" vertical="center" wrapText="1" shrinkToFit="1"/>
    </xf>
    <xf numFmtId="0" fontId="39" fillId="0" borderId="12" xfId="0" applyFont="1" applyBorder="1" applyAlignment="1">
      <alignment horizontal="center" vertical="center" wrapText="1" shrinkToFit="1"/>
    </xf>
    <xf numFmtId="0" fontId="39" fillId="0" borderId="11" xfId="0" applyFont="1" applyBorder="1" applyAlignment="1">
      <alignment horizontal="center" vertical="center" shrinkToFit="1"/>
    </xf>
    <xf numFmtId="0" fontId="39" fillId="0" borderId="12" xfId="0" applyFont="1" applyBorder="1" applyAlignment="1">
      <alignment horizontal="center" vertical="center" shrinkToFit="1"/>
    </xf>
    <xf numFmtId="177" fontId="39" fillId="0" borderId="6" xfId="0" applyNumberFormat="1" applyFont="1" applyBorder="1" applyAlignment="1">
      <alignment horizontal="center" vertical="center" shrinkToFit="1"/>
    </xf>
    <xf numFmtId="177" fontId="39" fillId="0" borderId="7" xfId="0" applyNumberFormat="1" applyFont="1" applyBorder="1" applyAlignment="1">
      <alignment horizontal="center" vertical="center" shrinkToFit="1"/>
    </xf>
    <xf numFmtId="0" fontId="39" fillId="0" borderId="5" xfId="0" applyFont="1" applyBorder="1" applyAlignment="1">
      <alignment horizontal="center" vertical="top" wrapText="1"/>
    </xf>
    <xf numFmtId="0" fontId="39" fillId="0" borderId="6" xfId="0" applyFont="1" applyBorder="1" applyAlignment="1">
      <alignment horizontal="center" vertical="top" wrapText="1"/>
    </xf>
    <xf numFmtId="0" fontId="39" fillId="0" borderId="7" xfId="0" applyFont="1" applyBorder="1" applyAlignment="1">
      <alignment horizontal="center" vertical="top" wrapText="1"/>
    </xf>
    <xf numFmtId="215" fontId="39" fillId="7" borderId="5" xfId="0" applyNumberFormat="1" applyFont="1" applyFill="1" applyBorder="1" applyAlignment="1">
      <alignment vertical="center" shrinkToFit="1"/>
    </xf>
    <xf numFmtId="215" fontId="39" fillId="7" borderId="6" xfId="0" applyNumberFormat="1" applyFont="1" applyFill="1" applyBorder="1" applyAlignment="1">
      <alignment vertical="center" shrinkToFit="1"/>
    </xf>
    <xf numFmtId="3" fontId="47" fillId="7" borderId="5" xfId="0" applyNumberFormat="1" applyFont="1" applyFill="1" applyBorder="1" applyAlignment="1">
      <alignment horizontal="right" vertical="center" shrinkToFit="1"/>
    </xf>
    <xf numFmtId="3" fontId="47" fillId="7" borderId="6" xfId="0" applyNumberFormat="1" applyFont="1" applyFill="1" applyBorder="1" applyAlignment="1">
      <alignment horizontal="right" vertical="center" shrinkToFit="1"/>
    </xf>
    <xf numFmtId="208" fontId="39" fillId="0" borderId="5" xfId="0" applyNumberFormat="1" applyFont="1" applyBorder="1" applyAlignment="1">
      <alignment horizontal="center" vertical="center"/>
    </xf>
    <xf numFmtId="208" fontId="39" fillId="0" borderId="6" xfId="0" applyNumberFormat="1" applyFont="1" applyBorder="1" applyAlignment="1">
      <alignment horizontal="center" vertical="center"/>
    </xf>
    <xf numFmtId="208" fontId="39" fillId="0" borderId="7" xfId="0" applyNumberFormat="1" applyFont="1" applyBorder="1" applyAlignment="1">
      <alignment horizontal="center" vertical="center"/>
    </xf>
    <xf numFmtId="0" fontId="41" fillId="0" borderId="6" xfId="0" applyFont="1" applyBorder="1" applyAlignment="1">
      <alignment horizontal="center" vertical="center" shrinkToFit="1"/>
    </xf>
    <xf numFmtId="0" fontId="41" fillId="0" borderId="7" xfId="0" applyFont="1" applyBorder="1" applyAlignment="1">
      <alignment horizontal="center" vertical="center" shrinkToFit="1"/>
    </xf>
    <xf numFmtId="185" fontId="39" fillId="0" borderId="6" xfId="0" applyNumberFormat="1" applyFont="1" applyBorder="1" applyAlignment="1">
      <alignment horizontal="center" vertical="center" shrinkToFit="1"/>
    </xf>
    <xf numFmtId="185" fontId="39" fillId="0" borderId="7" xfId="0" applyNumberFormat="1" applyFont="1" applyBorder="1" applyAlignment="1">
      <alignment horizontal="center" vertical="center" shrinkToFit="1"/>
    </xf>
    <xf numFmtId="0" fontId="41" fillId="0" borderId="9" xfId="0" applyFont="1" applyBorder="1" applyAlignment="1">
      <alignment horizontal="left" vertical="center"/>
    </xf>
    <xf numFmtId="0" fontId="39" fillId="0" borderId="31" xfId="0" applyFont="1" applyBorder="1" applyAlignment="1">
      <alignment horizontal="left" vertical="center"/>
    </xf>
    <xf numFmtId="0" fontId="39" fillId="0" borderId="0" xfId="0" applyFont="1" applyAlignment="1">
      <alignment horizontal="left" vertical="center"/>
    </xf>
    <xf numFmtId="0" fontId="39" fillId="0" borderId="25" xfId="0" applyFont="1" applyBorder="1" applyAlignment="1">
      <alignment horizontal="left" vertical="center"/>
    </xf>
    <xf numFmtId="0" fontId="39" fillId="0" borderId="145" xfId="0" applyFont="1" applyBorder="1" applyAlignment="1">
      <alignment horizontal="center" vertical="center"/>
    </xf>
    <xf numFmtId="0" fontId="39" fillId="0" borderId="294" xfId="0" applyFont="1" applyBorder="1" applyAlignment="1">
      <alignment horizontal="center" vertical="center"/>
    </xf>
    <xf numFmtId="191" fontId="39" fillId="6" borderId="122" xfId="0" applyNumberFormat="1" applyFont="1" applyFill="1" applyBorder="1" applyAlignment="1">
      <alignment vertical="center"/>
    </xf>
    <xf numFmtId="191" fontId="39" fillId="6" borderId="6" xfId="0" applyNumberFormat="1" applyFont="1" applyFill="1" applyBorder="1" applyAlignment="1">
      <alignment vertical="center"/>
    </xf>
    <xf numFmtId="191" fontId="39" fillId="7" borderId="5" xfId="0" applyNumberFormat="1" applyFont="1" applyFill="1" applyBorder="1" applyAlignment="1">
      <alignment horizontal="right" vertical="center"/>
    </xf>
    <xf numFmtId="191" fontId="39" fillId="7" borderId="6" xfId="0" applyNumberFormat="1" applyFont="1" applyFill="1" applyBorder="1" applyAlignment="1">
      <alignment horizontal="right" vertical="center"/>
    </xf>
    <xf numFmtId="191" fontId="39" fillId="7" borderId="7" xfId="0" applyNumberFormat="1" applyFont="1" applyFill="1" applyBorder="1" applyAlignment="1">
      <alignment horizontal="right" vertical="center"/>
    </xf>
    <xf numFmtId="0" fontId="47" fillId="0" borderId="119" xfId="0" applyFont="1" applyBorder="1" applyAlignment="1">
      <alignment horizontal="center" vertical="center"/>
    </xf>
    <xf numFmtId="0" fontId="47" fillId="0" borderId="66" xfId="0" applyFont="1" applyBorder="1" applyAlignment="1">
      <alignment horizontal="center" vertical="center"/>
    </xf>
    <xf numFmtId="0" fontId="41" fillId="0" borderId="0" xfId="0" applyFont="1" applyAlignment="1">
      <alignment horizontal="left" vertical="center" indent="1" shrinkToFit="1"/>
    </xf>
    <xf numFmtId="0" fontId="25" fillId="0" borderId="259" xfId="0" applyFont="1" applyBorder="1" applyAlignment="1">
      <alignment horizontal="left" vertical="top" wrapText="1"/>
    </xf>
    <xf numFmtId="0" fontId="25" fillId="0" borderId="260" xfId="0" applyFont="1" applyBorder="1" applyAlignment="1">
      <alignment horizontal="left" vertical="top" wrapText="1"/>
    </xf>
    <xf numFmtId="0" fontId="25" fillId="0" borderId="258" xfId="0" applyFont="1" applyBorder="1" applyAlignment="1">
      <alignment horizontal="left" vertical="top" wrapText="1"/>
    </xf>
    <xf numFmtId="0" fontId="17" fillId="7" borderId="8" xfId="0" applyFont="1" applyFill="1" applyBorder="1" applyAlignment="1">
      <alignment vertical="top" wrapText="1"/>
    </xf>
    <xf numFmtId="0" fontId="17" fillId="7" borderId="9" xfId="0" applyFont="1" applyFill="1" applyBorder="1" applyAlignment="1">
      <alignment vertical="top" wrapText="1"/>
    </xf>
    <xf numFmtId="0" fontId="17" fillId="7" borderId="10" xfId="0" applyFont="1" applyFill="1" applyBorder="1" applyAlignment="1">
      <alignment vertical="top" wrapText="1"/>
    </xf>
    <xf numFmtId="0" fontId="17" fillId="7" borderId="13" xfId="0" applyFont="1" applyFill="1" applyBorder="1" applyAlignment="1">
      <alignment vertical="top" wrapText="1"/>
    </xf>
    <xf numFmtId="0" fontId="17" fillId="7" borderId="0" xfId="0" applyFont="1" applyFill="1" applyAlignment="1">
      <alignment vertical="top" wrapText="1"/>
    </xf>
    <xf numFmtId="0" fontId="17" fillId="7" borderId="78" xfId="0" applyFont="1" applyFill="1" applyBorder="1" applyAlignment="1">
      <alignment vertical="top" wrapText="1"/>
    </xf>
    <xf numFmtId="0" fontId="17" fillId="7" borderId="2" xfId="0" applyFont="1" applyFill="1" applyBorder="1" applyAlignment="1">
      <alignment vertical="top" wrapText="1"/>
    </xf>
    <xf numFmtId="0" fontId="17" fillId="7" borderId="3" xfId="0" applyFont="1" applyFill="1" applyBorder="1" applyAlignment="1">
      <alignment vertical="top" wrapText="1"/>
    </xf>
    <xf numFmtId="0" fontId="17" fillId="7" borderId="4" xfId="0" applyFont="1" applyFill="1" applyBorder="1" applyAlignment="1">
      <alignment vertical="top" wrapText="1"/>
    </xf>
    <xf numFmtId="181" fontId="39" fillId="7" borderId="1" xfId="0" applyNumberFormat="1" applyFont="1" applyFill="1" applyBorder="1" applyAlignment="1">
      <alignment horizontal="center" vertical="center" shrinkToFit="1"/>
    </xf>
    <xf numFmtId="0" fontId="41" fillId="0" borderId="0" xfId="0" applyFont="1" applyAlignment="1">
      <alignment horizontal="left" vertical="center" wrapText="1" indent="1"/>
    </xf>
    <xf numFmtId="0" fontId="41" fillId="0" borderId="0" xfId="0" applyFont="1" applyAlignment="1">
      <alignment horizontal="left" vertical="center" indent="1"/>
    </xf>
    <xf numFmtId="209" fontId="39" fillId="7" borderId="5" xfId="0" applyNumberFormat="1" applyFont="1" applyFill="1" applyBorder="1" applyAlignment="1">
      <alignment vertical="center" shrinkToFit="1"/>
    </xf>
    <xf numFmtId="209" fontId="39" fillId="7" borderId="6" xfId="0" applyNumberFormat="1" applyFont="1" applyFill="1" applyBorder="1" applyAlignment="1">
      <alignment vertical="center" shrinkToFit="1"/>
    </xf>
    <xf numFmtId="0" fontId="39" fillId="8" borderId="5" xfId="0" applyFont="1" applyFill="1" applyBorder="1" applyAlignment="1">
      <alignment horizontal="center" vertical="center"/>
    </xf>
    <xf numFmtId="0" fontId="39" fillId="8" borderId="6" xfId="0" applyFont="1" applyFill="1" applyBorder="1" applyAlignment="1">
      <alignment horizontal="center" vertical="center"/>
    </xf>
    <xf numFmtId="0" fontId="39" fillId="8" borderId="7" xfId="0" applyFont="1" applyFill="1" applyBorder="1" applyAlignment="1">
      <alignment horizontal="center" vertical="center"/>
    </xf>
    <xf numFmtId="0" fontId="41" fillId="0" borderId="9" xfId="0" applyFont="1" applyBorder="1" applyAlignment="1">
      <alignment vertical="top" wrapText="1"/>
    </xf>
    <xf numFmtId="0" fontId="41" fillId="0" borderId="0" xfId="0" applyFont="1" applyAlignment="1">
      <alignment vertical="top" wrapText="1"/>
    </xf>
    <xf numFmtId="4" fontId="39" fillId="0" borderId="144" xfId="0" applyNumberFormat="1" applyFont="1" applyBorder="1" applyAlignment="1">
      <alignment vertical="center"/>
    </xf>
    <xf numFmtId="4" fontId="39" fillId="0" borderId="145" xfId="0" applyNumberFormat="1" applyFont="1" applyBorder="1" applyAlignment="1">
      <alignment vertical="center"/>
    </xf>
    <xf numFmtId="0" fontId="17" fillId="0" borderId="1" xfId="0" applyFont="1" applyBorder="1" applyAlignment="1">
      <alignment horizontal="center" vertical="center" shrinkToFit="1"/>
    </xf>
    <xf numFmtId="189" fontId="17" fillId="0" borderId="1" xfId="1" applyNumberFormat="1" applyFont="1" applyBorder="1" applyAlignment="1" applyProtection="1">
      <alignment horizontal="center" vertical="center" shrinkToFit="1"/>
    </xf>
    <xf numFmtId="0" fontId="15" fillId="0" borderId="31" xfId="0" applyFont="1" applyBorder="1" applyAlignment="1">
      <alignment vertical="center"/>
    </xf>
    <xf numFmtId="0" fontId="41" fillId="7" borderId="1" xfId="0" applyFont="1" applyFill="1" applyBorder="1" applyAlignment="1">
      <alignment horizontal="left" vertical="top" wrapText="1"/>
    </xf>
    <xf numFmtId="189" fontId="171" fillId="0" borderId="303" xfId="1" applyNumberFormat="1" applyFont="1" applyBorder="1" applyAlignment="1" applyProtection="1">
      <alignment horizontal="center" vertical="center" shrinkToFit="1"/>
    </xf>
    <xf numFmtId="178" fontId="39" fillId="8" borderId="1" xfId="0" applyNumberFormat="1" applyFont="1" applyFill="1" applyBorder="1" applyAlignment="1">
      <alignment horizontal="center" vertical="center" shrinkToFit="1"/>
    </xf>
    <xf numFmtId="0" fontId="47" fillId="0" borderId="0" xfId="0" applyFont="1" applyAlignment="1">
      <alignment vertical="top"/>
    </xf>
    <xf numFmtId="193" fontId="39" fillId="0" borderId="144" xfId="0" applyNumberFormat="1" applyFont="1" applyBorder="1" applyAlignment="1">
      <alignment horizontal="right" vertical="center"/>
    </xf>
    <xf numFmtId="193" fontId="39" fillId="0" borderId="145" xfId="0" applyNumberFormat="1" applyFont="1" applyBorder="1" applyAlignment="1">
      <alignment horizontal="right" vertical="center"/>
    </xf>
    <xf numFmtId="0" fontId="47" fillId="0" borderId="0" xfId="0" applyFont="1" applyAlignment="1">
      <alignment vertical="center" wrapText="1"/>
    </xf>
    <xf numFmtId="0" fontId="47" fillId="0" borderId="3" xfId="0" applyFont="1" applyBorder="1" applyAlignment="1">
      <alignment vertical="center" wrapText="1"/>
    </xf>
    <xf numFmtId="215" fontId="39" fillId="0" borderId="144" xfId="0" applyNumberFormat="1" applyFont="1" applyBorder="1" applyAlignment="1">
      <alignment horizontal="right" vertical="center"/>
    </xf>
    <xf numFmtId="215" fontId="39" fillId="0" borderId="145" xfId="0" applyNumberFormat="1" applyFont="1" applyBorder="1" applyAlignment="1">
      <alignment horizontal="right" vertical="center"/>
    </xf>
    <xf numFmtId="209" fontId="39" fillId="0" borderId="144" xfId="0" applyNumberFormat="1" applyFont="1" applyBorder="1" applyAlignment="1">
      <alignment horizontal="right" vertical="center"/>
    </xf>
    <xf numFmtId="209" fontId="39" fillId="0" borderId="145" xfId="0" applyNumberFormat="1" applyFont="1" applyBorder="1" applyAlignment="1">
      <alignment horizontal="right" vertical="center"/>
    </xf>
    <xf numFmtId="0" fontId="47" fillId="0" borderId="116" xfId="0" applyFont="1" applyBorder="1" applyAlignment="1" applyProtection="1">
      <alignment vertical="center" shrinkToFit="1"/>
      <protection locked="0"/>
    </xf>
    <xf numFmtId="0" fontId="47" fillId="0" borderId="117" xfId="0" applyFont="1" applyBorder="1" applyAlignment="1" applyProtection="1">
      <alignment vertical="center" shrinkToFit="1"/>
      <protection locked="0"/>
    </xf>
    <xf numFmtId="0" fontId="47" fillId="0" borderId="118" xfId="0" applyFont="1" applyBorder="1" applyAlignment="1" applyProtection="1">
      <alignment vertical="center" shrinkToFit="1"/>
      <protection locked="0"/>
    </xf>
    <xf numFmtId="0" fontId="39" fillId="0" borderId="5" xfId="0" applyFont="1" applyBorder="1" applyAlignment="1">
      <alignment horizontal="right" vertical="center" shrinkToFit="1"/>
    </xf>
    <xf numFmtId="0" fontId="39" fillId="0" borderId="6" xfId="0" applyFont="1" applyBorder="1" applyAlignment="1">
      <alignment horizontal="right" vertical="center" shrinkToFit="1"/>
    </xf>
    <xf numFmtId="0" fontId="39" fillId="6" borderId="11" xfId="0" applyFont="1" applyFill="1" applyBorder="1" applyAlignment="1">
      <alignment vertical="center" shrinkToFit="1"/>
    </xf>
    <xf numFmtId="38" fontId="39" fillId="7" borderId="1" xfId="1" applyFont="1" applyFill="1" applyBorder="1" applyAlignment="1" applyProtection="1">
      <alignment vertical="center" shrinkToFit="1"/>
    </xf>
    <xf numFmtId="0" fontId="39" fillId="0" borderId="1" xfId="0" applyFont="1" applyBorder="1" applyAlignment="1">
      <alignment horizontal="center" vertical="center"/>
    </xf>
    <xf numFmtId="0" fontId="41" fillId="0" borderId="9" xfId="0" applyFont="1" applyBorder="1" applyAlignment="1">
      <alignment horizontal="right" vertical="top" wrapText="1"/>
    </xf>
    <xf numFmtId="0" fontId="39" fillId="0" borderId="1" xfId="0" applyFont="1" applyBorder="1" applyAlignment="1">
      <alignment vertical="center" shrinkToFit="1"/>
    </xf>
    <xf numFmtId="189" fontId="41" fillId="0" borderId="5" xfId="0" applyNumberFormat="1" applyFont="1" applyBorder="1" applyAlignment="1" applyProtection="1">
      <alignment horizontal="center" vertical="center" shrinkToFit="1"/>
      <protection locked="0"/>
    </xf>
    <xf numFmtId="189" fontId="41" fillId="0" borderId="6" xfId="0" applyNumberFormat="1" applyFont="1" applyBorder="1" applyAlignment="1" applyProtection="1">
      <alignment horizontal="center" vertical="center" shrinkToFit="1"/>
      <protection locked="0"/>
    </xf>
    <xf numFmtId="189" fontId="41" fillId="0" borderId="7" xfId="0" applyNumberFormat="1" applyFont="1" applyBorder="1" applyAlignment="1" applyProtection="1">
      <alignment horizontal="center" vertical="center" shrinkToFit="1"/>
      <protection locked="0"/>
    </xf>
    <xf numFmtId="0" fontId="39" fillId="0" borderId="130" xfId="0" applyFont="1" applyBorder="1" applyAlignment="1">
      <alignment horizontal="center" vertical="center"/>
    </xf>
    <xf numFmtId="0" fontId="39" fillId="0" borderId="131" xfId="0" applyFont="1" applyBorder="1" applyAlignment="1">
      <alignment horizontal="center" vertical="center"/>
    </xf>
    <xf numFmtId="0" fontId="47" fillId="0" borderId="47" xfId="0" applyFont="1" applyBorder="1" applyAlignment="1">
      <alignment horizontal="center" vertical="center"/>
    </xf>
    <xf numFmtId="0" fontId="47" fillId="0" borderId="134" xfId="0" applyFont="1" applyBorder="1" applyAlignment="1">
      <alignment horizontal="center" vertical="center"/>
    </xf>
    <xf numFmtId="0" fontId="47" fillId="0" borderId="8" xfId="0" applyFont="1" applyBorder="1" applyAlignment="1">
      <alignment horizontal="center" vertical="center"/>
    </xf>
    <xf numFmtId="0" fontId="47" fillId="0" borderId="9" xfId="0" applyFont="1" applyBorder="1" applyAlignment="1">
      <alignment horizontal="center" vertical="center"/>
    </xf>
    <xf numFmtId="0" fontId="47" fillId="0" borderId="2" xfId="0" applyFont="1" applyBorder="1" applyAlignment="1">
      <alignment horizontal="center" vertical="center"/>
    </xf>
    <xf numFmtId="0" fontId="47" fillId="0" borderId="3" xfId="0" applyFont="1" applyBorder="1" applyAlignment="1">
      <alignment horizontal="center" vertical="center"/>
    </xf>
    <xf numFmtId="176" fontId="39" fillId="0" borderId="146" xfId="0" applyNumberFormat="1" applyFont="1" applyBorder="1" applyAlignment="1">
      <alignment horizontal="center" vertical="center" shrinkToFit="1"/>
    </xf>
    <xf numFmtId="176" fontId="39" fillId="0" borderId="147" xfId="0" applyNumberFormat="1" applyFont="1" applyBorder="1" applyAlignment="1">
      <alignment horizontal="center" vertical="center" shrinkToFit="1"/>
    </xf>
    <xf numFmtId="176" fontId="39" fillId="0" borderId="148" xfId="0" applyNumberFormat="1" applyFont="1" applyBorder="1" applyAlignment="1">
      <alignment horizontal="center" vertical="center" shrinkToFit="1"/>
    </xf>
    <xf numFmtId="176" fontId="39" fillId="0" borderId="149" xfId="0" applyNumberFormat="1" applyFont="1" applyBorder="1" applyAlignment="1">
      <alignment horizontal="center" vertical="center" shrinkToFit="1"/>
    </xf>
    <xf numFmtId="176" fontId="39" fillId="0" borderId="150" xfId="0" applyNumberFormat="1" applyFont="1" applyBorder="1" applyAlignment="1">
      <alignment horizontal="center" vertical="center" shrinkToFit="1"/>
    </xf>
    <xf numFmtId="176" fontId="39" fillId="0" borderId="151" xfId="0" applyNumberFormat="1" applyFont="1" applyBorder="1" applyAlignment="1">
      <alignment horizontal="center" vertical="center" shrinkToFit="1"/>
    </xf>
    <xf numFmtId="176" fontId="39" fillId="0" borderId="152" xfId="0" applyNumberFormat="1" applyFont="1" applyBorder="1" applyAlignment="1">
      <alignment horizontal="center" vertical="center" shrinkToFit="1"/>
    </xf>
    <xf numFmtId="176" fontId="39" fillId="0" borderId="153" xfId="0" applyNumberFormat="1" applyFont="1" applyBorder="1" applyAlignment="1">
      <alignment horizontal="center" vertical="center" shrinkToFit="1"/>
    </xf>
    <xf numFmtId="176" fontId="39" fillId="0" borderId="154" xfId="0" applyNumberFormat="1" applyFont="1" applyBorder="1" applyAlignment="1">
      <alignment horizontal="center" vertical="center" shrinkToFit="1"/>
    </xf>
    <xf numFmtId="38" fontId="39" fillId="7" borderId="122" xfId="1" applyFont="1" applyFill="1" applyBorder="1" applyAlignment="1" applyProtection="1">
      <alignment horizontal="right" vertical="center" shrinkToFit="1"/>
    </xf>
    <xf numFmtId="38" fontId="39" fillId="7" borderId="6" xfId="1" applyFont="1" applyFill="1" applyBorder="1" applyAlignment="1" applyProtection="1">
      <alignment horizontal="right" vertical="center" shrinkToFit="1"/>
    </xf>
    <xf numFmtId="0" fontId="39" fillId="0" borderId="145" xfId="0" applyFont="1" applyBorder="1" applyAlignment="1">
      <alignment horizontal="center" vertical="center" shrinkToFit="1"/>
    </xf>
    <xf numFmtId="0" fontId="39" fillId="0" borderId="294" xfId="0" applyFont="1" applyBorder="1" applyAlignment="1">
      <alignment horizontal="center" vertical="center" shrinkToFit="1"/>
    </xf>
    <xf numFmtId="0" fontId="47" fillId="0" borderId="31" xfId="0" applyFont="1" applyBorder="1" applyAlignment="1">
      <alignment vertical="top"/>
    </xf>
    <xf numFmtId="0" fontId="39" fillId="7" borderId="1" xfId="0" applyFont="1" applyFill="1" applyBorder="1" applyAlignment="1">
      <alignment horizontal="left" vertical="center" shrinkToFit="1"/>
    </xf>
    <xf numFmtId="0" fontId="39" fillId="7" borderId="1" xfId="0" applyFont="1" applyFill="1" applyBorder="1" applyAlignment="1">
      <alignment vertical="center" shrinkToFit="1"/>
    </xf>
    <xf numFmtId="3" fontId="47" fillId="0" borderId="242" xfId="1" applyNumberFormat="1" applyFont="1" applyFill="1" applyBorder="1" applyAlignment="1" applyProtection="1">
      <alignment vertical="center" shrinkToFit="1"/>
    </xf>
    <xf numFmtId="0" fontId="39" fillId="0" borderId="80" xfId="0" applyFont="1" applyBorder="1" applyAlignment="1">
      <alignment horizontal="left" vertical="center"/>
    </xf>
    <xf numFmtId="0" fontId="39" fillId="0" borderId="81" xfId="0" applyFont="1" applyBorder="1" applyAlignment="1">
      <alignment horizontal="left" vertical="center"/>
    </xf>
    <xf numFmtId="0" fontId="39" fillId="0" borderId="82" xfId="0" applyFont="1" applyBorder="1" applyAlignment="1">
      <alignment horizontal="left" vertical="center"/>
    </xf>
    <xf numFmtId="0" fontId="39" fillId="7" borderId="5" xfId="0" applyFont="1" applyFill="1" applyBorder="1" applyAlignment="1">
      <alignment vertical="center" shrinkToFit="1"/>
    </xf>
    <xf numFmtId="0" fontId="39" fillId="7" borderId="6" xfId="0" applyFont="1" applyFill="1" applyBorder="1" applyAlignment="1">
      <alignment vertical="center" shrinkToFit="1"/>
    </xf>
    <xf numFmtId="0" fontId="39" fillId="7" borderId="7" xfId="0" applyFont="1" applyFill="1" applyBorder="1" applyAlignment="1">
      <alignment vertical="center" shrinkToFit="1"/>
    </xf>
    <xf numFmtId="3" fontId="41" fillId="0" borderId="107" xfId="1" applyNumberFormat="1" applyFont="1" applyFill="1" applyBorder="1" applyAlignment="1" applyProtection="1">
      <alignment horizontal="right" vertical="center" shrinkToFit="1"/>
      <protection locked="0"/>
    </xf>
    <xf numFmtId="191" fontId="39" fillId="0" borderId="1" xfId="0" applyNumberFormat="1" applyFont="1" applyBorder="1" applyAlignment="1">
      <alignment horizontal="center" vertical="center"/>
    </xf>
    <xf numFmtId="49" fontId="39" fillId="8" borderId="1" xfId="0" applyNumberFormat="1" applyFont="1" applyFill="1" applyBorder="1" applyAlignment="1">
      <alignment horizontal="center" vertical="center" shrinkToFit="1"/>
    </xf>
    <xf numFmtId="0" fontId="15" fillId="8" borderId="5" xfId="0" applyFont="1" applyFill="1" applyBorder="1" applyAlignment="1">
      <alignment horizontal="center" vertical="center" shrinkToFit="1"/>
    </xf>
    <xf numFmtId="0" fontId="15" fillId="8" borderId="7" xfId="0" applyFont="1" applyFill="1" applyBorder="1" applyAlignment="1">
      <alignment horizontal="center" vertical="center" shrinkToFit="1"/>
    </xf>
    <xf numFmtId="0" fontId="41" fillId="7" borderId="1" xfId="0" applyFont="1" applyFill="1" applyBorder="1" applyAlignment="1">
      <alignment vertical="top" wrapText="1" shrinkToFit="1"/>
    </xf>
    <xf numFmtId="191" fontId="39" fillId="0" borderId="5" xfId="0" applyNumberFormat="1" applyFont="1" applyBorder="1" applyAlignment="1">
      <alignment vertical="center" shrinkToFit="1"/>
    </xf>
    <xf numFmtId="191" fontId="39" fillId="0" borderId="6" xfId="0" applyNumberFormat="1" applyFont="1" applyBorder="1" applyAlignment="1">
      <alignment vertical="center" shrinkToFit="1"/>
    </xf>
    <xf numFmtId="0" fontId="47" fillId="0" borderId="5" xfId="0" applyFont="1" applyBorder="1" applyAlignment="1">
      <alignment vertical="center" shrinkToFit="1"/>
    </xf>
    <xf numFmtId="0" fontId="47" fillId="0" borderId="6" xfId="0" applyFont="1" applyBorder="1" applyAlignment="1">
      <alignment vertical="center" shrinkToFit="1"/>
    </xf>
    <xf numFmtId="0" fontId="47" fillId="0" borderId="7" xfId="0" applyFont="1" applyBorder="1" applyAlignment="1">
      <alignment vertical="center" shrinkToFit="1"/>
    </xf>
    <xf numFmtId="0" fontId="39" fillId="0" borderId="36" xfId="0" applyFont="1" applyBorder="1" applyAlignment="1">
      <alignment horizontal="left" vertical="center"/>
    </xf>
    <xf numFmtId="0" fontId="39" fillId="0" borderId="20" xfId="0" applyFont="1" applyBorder="1" applyAlignment="1">
      <alignment horizontal="left" vertical="center"/>
    </xf>
    <xf numFmtId="0" fontId="39" fillId="0" borderId="30" xfId="0" applyFont="1" applyBorder="1" applyAlignment="1">
      <alignment horizontal="left" vertical="center"/>
    </xf>
    <xf numFmtId="0" fontId="41" fillId="8" borderId="1" xfId="0" applyFont="1" applyFill="1" applyBorder="1" applyAlignment="1">
      <alignment horizontal="center" vertical="center"/>
    </xf>
    <xf numFmtId="0" fontId="41" fillId="7" borderId="8" xfId="0" applyFont="1" applyFill="1" applyBorder="1" applyAlignment="1">
      <alignment horizontal="left" vertical="top" wrapText="1"/>
    </xf>
    <xf numFmtId="0" fontId="41" fillId="7" borderId="9" xfId="0" applyFont="1" applyFill="1" applyBorder="1" applyAlignment="1">
      <alignment horizontal="left" vertical="top" wrapText="1"/>
    </xf>
    <xf numFmtId="0" fontId="41" fillId="7" borderId="10" xfId="0" applyFont="1" applyFill="1" applyBorder="1" applyAlignment="1">
      <alignment horizontal="left" vertical="top" wrapText="1"/>
    </xf>
    <xf numFmtId="0" fontId="41" fillId="7" borderId="13" xfId="0" applyFont="1" applyFill="1" applyBorder="1" applyAlignment="1">
      <alignment horizontal="left" vertical="top" wrapText="1"/>
    </xf>
    <xf numFmtId="0" fontId="41" fillId="7" borderId="0" xfId="0" applyFont="1" applyFill="1" applyAlignment="1">
      <alignment horizontal="left" vertical="top" wrapText="1"/>
    </xf>
    <xf numFmtId="0" fontId="41" fillId="7" borderId="78" xfId="0" applyFont="1" applyFill="1" applyBorder="1" applyAlignment="1">
      <alignment horizontal="left" vertical="top" wrapText="1"/>
    </xf>
    <xf numFmtId="0" fontId="41" fillId="7" borderId="2" xfId="0" applyFont="1" applyFill="1" applyBorder="1" applyAlignment="1">
      <alignment horizontal="left" vertical="top" wrapText="1"/>
    </xf>
    <xf numFmtId="0" fontId="41" fillId="7" borderId="3" xfId="0" applyFont="1" applyFill="1" applyBorder="1" applyAlignment="1">
      <alignment horizontal="left" vertical="top" wrapText="1"/>
    </xf>
    <xf numFmtId="0" fontId="41" fillId="7" borderId="4" xfId="0" applyFont="1" applyFill="1" applyBorder="1" applyAlignment="1">
      <alignment horizontal="left" vertical="top" wrapText="1"/>
    </xf>
    <xf numFmtId="0" fontId="39" fillId="0" borderId="6" xfId="0" applyFont="1" applyBorder="1" applyAlignment="1">
      <alignment horizontal="center" vertical="top" shrinkToFit="1"/>
    </xf>
    <xf numFmtId="0" fontId="39" fillId="0" borderId="7" xfId="0" applyFont="1" applyBorder="1" applyAlignment="1">
      <alignment horizontal="center" vertical="top" shrinkToFit="1"/>
    </xf>
    <xf numFmtId="181" fontId="39" fillId="7" borderId="5" xfId="0" applyNumberFormat="1" applyFont="1" applyFill="1" applyBorder="1" applyAlignment="1">
      <alignment horizontal="center" vertical="center" shrinkToFit="1"/>
    </xf>
    <xf numFmtId="181" fontId="39" fillId="7" borderId="6" xfId="0" applyNumberFormat="1" applyFont="1" applyFill="1" applyBorder="1" applyAlignment="1">
      <alignment horizontal="center" vertical="center" shrinkToFit="1"/>
    </xf>
    <xf numFmtId="181" fontId="39" fillId="7" borderId="7" xfId="0" applyNumberFormat="1" applyFont="1" applyFill="1" applyBorder="1" applyAlignment="1">
      <alignment horizontal="center" vertical="center" shrinkToFit="1"/>
    </xf>
    <xf numFmtId="201" fontId="39" fillId="0" borderId="5" xfId="0" applyNumberFormat="1" applyFont="1" applyBorder="1" applyAlignment="1">
      <alignment horizontal="center" wrapText="1"/>
    </xf>
    <xf numFmtId="201" fontId="39" fillId="0" borderId="6" xfId="0" applyNumberFormat="1" applyFont="1" applyBorder="1" applyAlignment="1">
      <alignment horizontal="center" wrapText="1"/>
    </xf>
    <xf numFmtId="201" fontId="39" fillId="0" borderId="7" xfId="0" applyNumberFormat="1" applyFont="1" applyBorder="1" applyAlignment="1">
      <alignment horizontal="center" wrapText="1"/>
    </xf>
    <xf numFmtId="0" fontId="39" fillId="0" borderId="1" xfId="0" applyFont="1" applyBorder="1" applyAlignment="1" applyProtection="1">
      <alignment horizontal="center" vertical="center"/>
      <protection locked="0"/>
    </xf>
    <xf numFmtId="0" fontId="25" fillId="0" borderId="272" xfId="0" applyFont="1" applyBorder="1" applyAlignment="1">
      <alignment vertical="top" wrapText="1"/>
    </xf>
    <xf numFmtId="0" fontId="25" fillId="0" borderId="273" xfId="0" applyFont="1" applyBorder="1" applyAlignment="1">
      <alignment vertical="top" wrapText="1"/>
    </xf>
    <xf numFmtId="0" fontId="39" fillId="7" borderId="1" xfId="0" applyFont="1" applyFill="1" applyBorder="1" applyAlignment="1">
      <alignment horizontal="center" vertical="center"/>
    </xf>
    <xf numFmtId="0" fontId="25" fillId="0" borderId="276" xfId="0" applyFont="1" applyBorder="1" applyAlignment="1" applyProtection="1">
      <alignment vertical="top" wrapText="1"/>
      <protection locked="0"/>
    </xf>
    <xf numFmtId="0" fontId="16" fillId="0" borderId="258" xfId="0" applyFont="1" applyBorder="1" applyAlignment="1">
      <alignment vertical="top" wrapText="1"/>
    </xf>
    <xf numFmtId="0" fontId="16" fillId="0" borderId="259" xfId="0" applyFont="1" applyBorder="1" applyAlignment="1">
      <alignment vertical="top" wrapText="1"/>
    </xf>
    <xf numFmtId="0" fontId="16" fillId="0" borderId="260" xfId="0" applyFont="1" applyBorder="1" applyAlignment="1">
      <alignment vertical="top" wrapText="1"/>
    </xf>
    <xf numFmtId="0" fontId="41" fillId="7" borderId="8" xfId="0" applyFont="1" applyFill="1" applyBorder="1" applyAlignment="1">
      <alignment vertical="top" wrapText="1" shrinkToFit="1"/>
    </xf>
    <xf numFmtId="0" fontId="41" fillId="7" borderId="9" xfId="0" applyFont="1" applyFill="1" applyBorder="1" applyAlignment="1">
      <alignment vertical="top" wrapText="1" shrinkToFit="1"/>
    </xf>
    <xf numFmtId="0" fontId="41" fillId="7" borderId="10" xfId="0" applyFont="1" applyFill="1" applyBorder="1" applyAlignment="1">
      <alignment vertical="top" wrapText="1" shrinkToFit="1"/>
    </xf>
    <xf numFmtId="0" fontId="41" fillId="7" borderId="13" xfId="0" applyFont="1" applyFill="1" applyBorder="1" applyAlignment="1">
      <alignment vertical="top" wrapText="1" shrinkToFit="1"/>
    </xf>
    <xf numFmtId="0" fontId="41" fillId="7" borderId="0" xfId="0" applyFont="1" applyFill="1" applyAlignment="1">
      <alignment vertical="top" wrapText="1" shrinkToFit="1"/>
    </xf>
    <xf numFmtId="0" fontId="41" fillId="7" borderId="78" xfId="0" applyFont="1" applyFill="1" applyBorder="1" applyAlignment="1">
      <alignment vertical="top" wrapText="1" shrinkToFit="1"/>
    </xf>
    <xf numFmtId="0" fontId="41" fillId="7" borderId="2" xfId="0" applyFont="1" applyFill="1" applyBorder="1" applyAlignment="1">
      <alignment vertical="top" wrapText="1" shrinkToFit="1"/>
    </xf>
    <xf numFmtId="0" fontId="41" fillId="7" borderId="3" xfId="0" applyFont="1" applyFill="1" applyBorder="1" applyAlignment="1">
      <alignment vertical="top" wrapText="1" shrinkToFit="1"/>
    </xf>
    <xf numFmtId="0" fontId="41" fillId="7" borderId="4" xfId="0" applyFont="1" applyFill="1" applyBorder="1" applyAlignment="1">
      <alignment vertical="top" wrapText="1" shrinkToFit="1"/>
    </xf>
    <xf numFmtId="0" fontId="39" fillId="0" borderId="5" xfId="0" applyFont="1" applyBorder="1" applyAlignment="1">
      <alignment horizontal="center" vertical="center" wrapText="1"/>
    </xf>
    <xf numFmtId="0" fontId="39" fillId="0" borderId="6" xfId="0" applyFont="1" applyBorder="1" applyAlignment="1">
      <alignment horizontal="center" vertical="center" wrapText="1"/>
    </xf>
    <xf numFmtId="0" fontId="39" fillId="7" borderId="5" xfId="0" applyFont="1" applyFill="1" applyBorder="1" applyAlignment="1">
      <alignment horizontal="left" vertical="center" shrinkToFit="1"/>
    </xf>
    <xf numFmtId="0" fontId="39" fillId="7" borderId="6" xfId="0" applyFont="1" applyFill="1" applyBorder="1" applyAlignment="1">
      <alignment horizontal="left" vertical="center" shrinkToFit="1"/>
    </xf>
    <xf numFmtId="0" fontId="39" fillId="7" borderId="7" xfId="0" applyFont="1" applyFill="1" applyBorder="1" applyAlignment="1">
      <alignment horizontal="left" vertical="center" shrinkToFit="1"/>
    </xf>
    <xf numFmtId="0" fontId="15" fillId="7" borderId="1" xfId="0" applyFont="1" applyFill="1" applyBorder="1" applyAlignment="1">
      <alignment horizontal="center" vertical="center" shrinkToFit="1"/>
    </xf>
    <xf numFmtId="0" fontId="41" fillId="0" borderId="1" xfId="0" applyFont="1" applyBorder="1" applyAlignment="1">
      <alignment horizontal="center" vertical="center" wrapText="1"/>
    </xf>
    <xf numFmtId="193" fontId="39" fillId="0" borderId="6" xfId="0" applyNumberFormat="1" applyFont="1" applyBorder="1" applyAlignment="1">
      <alignment horizontal="right" vertical="center" shrinkToFit="1"/>
    </xf>
    <xf numFmtId="0" fontId="41" fillId="0" borderId="34" xfId="0" applyFont="1" applyBorder="1" applyAlignment="1" applyProtection="1">
      <alignment vertical="center"/>
      <protection locked="0"/>
    </xf>
    <xf numFmtId="178" fontId="54" fillId="0" borderId="1" xfId="0" applyNumberFormat="1" applyFont="1" applyBorder="1" applyAlignment="1">
      <alignment horizontal="center" vertical="center" shrinkToFit="1"/>
    </xf>
    <xf numFmtId="0" fontId="41" fillId="0" borderId="9" xfId="0" applyFont="1" applyBorder="1" applyAlignment="1">
      <alignment horizontal="left" vertical="center" wrapText="1" indent="1"/>
    </xf>
    <xf numFmtId="0" fontId="41" fillId="0" borderId="9" xfId="0" applyFont="1" applyBorder="1" applyAlignment="1" applyProtection="1">
      <alignment vertical="center" wrapText="1"/>
      <protection locked="0"/>
    </xf>
    <xf numFmtId="0" fontId="25" fillId="0" borderId="277" xfId="0" applyFont="1" applyBorder="1" applyAlignment="1">
      <alignment vertical="top" wrapText="1"/>
    </xf>
    <xf numFmtId="0" fontId="25" fillId="0" borderId="272" xfId="0" applyFont="1" applyBorder="1" applyAlignment="1" applyProtection="1">
      <alignment vertical="top" wrapText="1"/>
      <protection locked="0"/>
    </xf>
    <xf numFmtId="0" fontId="41" fillId="0" borderId="13" xfId="0" applyFont="1" applyBorder="1" applyAlignment="1">
      <alignment vertical="center"/>
    </xf>
    <xf numFmtId="0" fontId="39" fillId="0" borderId="5" xfId="0" applyFont="1" applyBorder="1" applyAlignment="1">
      <alignment vertical="center"/>
    </xf>
    <xf numFmtId="0" fontId="39" fillId="0" borderId="6" xfId="0" applyFont="1" applyBorder="1" applyAlignment="1">
      <alignment vertical="center"/>
    </xf>
    <xf numFmtId="0" fontId="39" fillId="0" borderId="7" xfId="0" applyFont="1" applyBorder="1" applyAlignment="1">
      <alignment vertical="center"/>
    </xf>
    <xf numFmtId="3" fontId="39" fillId="0" borderId="241" xfId="1" applyNumberFormat="1" applyFont="1" applyFill="1" applyBorder="1" applyAlignment="1" applyProtection="1">
      <alignment horizontal="center" vertical="center" shrinkToFit="1"/>
    </xf>
    <xf numFmtId="3" fontId="39" fillId="0" borderId="242" xfId="1" applyNumberFormat="1" applyFont="1" applyFill="1" applyBorder="1" applyAlignment="1" applyProtection="1">
      <alignment horizontal="center" vertical="center" shrinkToFit="1"/>
    </xf>
    <xf numFmtId="0" fontId="39" fillId="0" borderId="19" xfId="0" applyFont="1" applyBorder="1" applyAlignment="1">
      <alignment horizontal="right" vertical="center"/>
    </xf>
    <xf numFmtId="0" fontId="39" fillId="0" borderId="59" xfId="0" applyFont="1" applyBorder="1" applyAlignment="1">
      <alignment horizontal="left" vertical="center"/>
    </xf>
    <xf numFmtId="0" fontId="39" fillId="0" borderId="60" xfId="0" applyFont="1" applyBorder="1" applyAlignment="1">
      <alignment horizontal="left" vertical="center"/>
    </xf>
    <xf numFmtId="0" fontId="39" fillId="0" borderId="61" xfId="0" applyFont="1" applyBorder="1" applyAlignment="1">
      <alignment horizontal="left" vertical="center"/>
    </xf>
    <xf numFmtId="3" fontId="47" fillId="0" borderId="5" xfId="1" applyNumberFormat="1" applyFont="1" applyFill="1" applyBorder="1" applyAlignment="1" applyProtection="1">
      <alignment horizontal="right" vertical="center" shrinkToFit="1"/>
    </xf>
    <xf numFmtId="3" fontId="47" fillId="0" borderId="6" xfId="1" applyNumberFormat="1" applyFont="1" applyFill="1" applyBorder="1" applyAlignment="1" applyProtection="1">
      <alignment horizontal="right" vertical="center" shrinkToFit="1"/>
    </xf>
    <xf numFmtId="3" fontId="47" fillId="0" borderId="7" xfId="1" applyNumberFormat="1" applyFont="1" applyFill="1" applyBorder="1" applyAlignment="1" applyProtection="1">
      <alignment horizontal="right" vertical="center" shrinkToFit="1"/>
    </xf>
    <xf numFmtId="3" fontId="47" fillId="0" borderId="123" xfId="1" applyNumberFormat="1" applyFont="1" applyFill="1" applyBorder="1" applyAlignment="1" applyProtection="1">
      <alignment vertical="center" shrinkToFit="1"/>
    </xf>
    <xf numFmtId="3" fontId="47" fillId="0" borderId="119" xfId="1" applyNumberFormat="1" applyFont="1" applyFill="1" applyBorder="1" applyAlignment="1" applyProtection="1">
      <alignment vertical="center" shrinkToFit="1"/>
    </xf>
    <xf numFmtId="3" fontId="47" fillId="0" borderId="66" xfId="1" applyNumberFormat="1" applyFont="1" applyFill="1" applyBorder="1" applyAlignment="1" applyProtection="1">
      <alignment vertical="center" shrinkToFit="1"/>
    </xf>
    <xf numFmtId="0" fontId="61" fillId="8" borderId="5" xfId="0" applyFont="1" applyFill="1" applyBorder="1" applyAlignment="1">
      <alignment horizontal="center" vertical="center"/>
    </xf>
    <xf numFmtId="0" fontId="61" fillId="8" borderId="6" xfId="0" applyFont="1" applyFill="1" applyBorder="1" applyAlignment="1">
      <alignment horizontal="center" vertical="center"/>
    </xf>
    <xf numFmtId="0" fontId="61" fillId="8" borderId="7" xfId="0" applyFont="1" applyFill="1" applyBorder="1" applyAlignment="1">
      <alignment horizontal="center" vertical="center"/>
    </xf>
    <xf numFmtId="0" fontId="39" fillId="0" borderId="1" xfId="0" applyFont="1" applyBorder="1" applyAlignment="1" applyProtection="1">
      <alignment horizontal="center" vertical="center" shrinkToFit="1"/>
      <protection locked="0"/>
    </xf>
    <xf numFmtId="0" fontId="25" fillId="0" borderId="267" xfId="0" applyFont="1" applyBorder="1" applyAlignment="1">
      <alignment vertical="top" wrapText="1"/>
    </xf>
    <xf numFmtId="0" fontId="41" fillId="7" borderId="1" xfId="0" applyFont="1" applyFill="1" applyBorder="1" applyAlignment="1">
      <alignment vertical="top" wrapText="1"/>
    </xf>
    <xf numFmtId="0" fontId="41" fillId="0" borderId="106" xfId="0" applyFont="1" applyBorder="1" applyAlignment="1">
      <alignment horizontal="center" vertical="center" wrapText="1"/>
    </xf>
    <xf numFmtId="0" fontId="41" fillId="0" borderId="107" xfId="0" applyFont="1" applyBorder="1" applyAlignment="1">
      <alignment horizontal="center" vertical="center" wrapText="1"/>
    </xf>
    <xf numFmtId="0" fontId="41" fillId="0" borderId="77" xfId="0" applyFont="1" applyBorder="1" applyAlignment="1">
      <alignment horizontal="center" vertical="center" wrapText="1"/>
    </xf>
    <xf numFmtId="0" fontId="41" fillId="0" borderId="18" xfId="0" applyFont="1" applyBorder="1" applyAlignment="1">
      <alignment horizontal="center" vertical="center" wrapText="1"/>
    </xf>
    <xf numFmtId="0" fontId="41" fillId="0" borderId="19" xfId="0" applyFont="1" applyBorder="1" applyAlignment="1">
      <alignment horizontal="center" vertical="center" wrapText="1"/>
    </xf>
    <xf numFmtId="0" fontId="41" fillId="0" borderId="64" xfId="0" applyFont="1" applyBorder="1" applyAlignment="1">
      <alignment horizontal="center" vertical="center" wrapText="1"/>
    </xf>
    <xf numFmtId="38" fontId="39" fillId="0" borderId="8" xfId="1" applyFont="1" applyBorder="1" applyAlignment="1" applyProtection="1">
      <alignment horizontal="center" vertical="center" wrapText="1" shrinkToFit="1"/>
    </xf>
    <xf numFmtId="38" fontId="39" fillId="0" borderId="9" xfId="1" applyFont="1" applyBorder="1" applyAlignment="1" applyProtection="1">
      <alignment horizontal="center" vertical="center" shrinkToFit="1"/>
    </xf>
    <xf numFmtId="38" fontId="39" fillId="0" borderId="10" xfId="1" applyFont="1" applyBorder="1" applyAlignment="1" applyProtection="1">
      <alignment horizontal="center" vertical="center" shrinkToFit="1"/>
    </xf>
    <xf numFmtId="38" fontId="39" fillId="0" borderId="2" xfId="1" applyFont="1" applyBorder="1" applyAlignment="1" applyProtection="1">
      <alignment horizontal="center" vertical="center" shrinkToFit="1"/>
    </xf>
    <xf numFmtId="38" fontId="39" fillId="0" borderId="3" xfId="1" applyFont="1" applyBorder="1" applyAlignment="1" applyProtection="1">
      <alignment horizontal="center" vertical="center" shrinkToFit="1"/>
    </xf>
    <xf numFmtId="38" fontId="39" fillId="0" borderId="4" xfId="1" applyFont="1" applyBorder="1" applyAlignment="1" applyProtection="1">
      <alignment horizontal="center" vertical="center" shrinkToFit="1"/>
    </xf>
    <xf numFmtId="4" fontId="39" fillId="0" borderId="6" xfId="1" applyNumberFormat="1" applyFont="1" applyFill="1" applyBorder="1" applyAlignment="1" applyProtection="1">
      <alignment horizontal="center" vertical="center"/>
    </xf>
    <xf numFmtId="3" fontId="47" fillId="0" borderId="44" xfId="1" applyNumberFormat="1" applyFont="1" applyFill="1" applyBorder="1" applyAlignment="1" applyProtection="1">
      <alignment vertical="center" shrinkToFit="1"/>
    </xf>
    <xf numFmtId="3" fontId="47" fillId="0" borderId="45" xfId="1" applyNumberFormat="1" applyFont="1" applyFill="1" applyBorder="1" applyAlignment="1" applyProtection="1">
      <alignment vertical="center" shrinkToFit="1"/>
    </xf>
    <xf numFmtId="3" fontId="47" fillId="0" borderId="86" xfId="1" applyNumberFormat="1" applyFont="1" applyFill="1" applyBorder="1" applyAlignment="1" applyProtection="1">
      <alignment vertical="center" shrinkToFit="1"/>
    </xf>
    <xf numFmtId="3" fontId="39" fillId="0" borderId="6" xfId="1" applyNumberFormat="1" applyFont="1" applyFill="1" applyBorder="1" applyAlignment="1" applyProtection="1">
      <alignment horizontal="center" vertical="center"/>
    </xf>
    <xf numFmtId="0" fontId="39" fillId="0" borderId="31" xfId="0" applyFont="1" applyBorder="1" applyAlignment="1">
      <alignment vertical="center"/>
    </xf>
    <xf numFmtId="0" fontId="15" fillId="0" borderId="5" xfId="0" applyFont="1" applyBorder="1" applyAlignment="1">
      <alignment horizontal="center" vertical="center"/>
    </xf>
    <xf numFmtId="0" fontId="15" fillId="0" borderId="6" xfId="0" applyFont="1" applyBorder="1" applyAlignment="1">
      <alignment horizontal="center" vertical="center"/>
    </xf>
    <xf numFmtId="0" fontId="15" fillId="0" borderId="7" xfId="0" applyFont="1" applyBorder="1" applyAlignment="1">
      <alignment horizontal="center" vertical="center"/>
    </xf>
    <xf numFmtId="178" fontId="39" fillId="0" borderId="144" xfId="0" applyNumberFormat="1" applyFont="1" applyBorder="1" applyAlignment="1">
      <alignment horizontal="right" vertical="center"/>
    </xf>
    <xf numFmtId="178" fontId="39" fillId="0" borderId="145" xfId="0" applyNumberFormat="1" applyFont="1" applyBorder="1" applyAlignment="1">
      <alignment horizontal="right" vertical="center"/>
    </xf>
    <xf numFmtId="0" fontId="41" fillId="0" borderId="3" xfId="0" applyFont="1" applyBorder="1" applyAlignment="1">
      <alignment horizontal="center"/>
    </xf>
    <xf numFmtId="0" fontId="15" fillId="0" borderId="1" xfId="0" applyFont="1" applyBorder="1" applyAlignment="1">
      <alignment horizontal="center" vertical="center"/>
    </xf>
    <xf numFmtId="0" fontId="41" fillId="0" borderId="1" xfId="0" applyFont="1" applyBorder="1" applyAlignment="1">
      <alignment horizontal="center" vertical="center"/>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3" xfId="0" applyFont="1" applyBorder="1" applyAlignment="1">
      <alignment horizontal="center" vertical="center" wrapText="1"/>
    </xf>
    <xf numFmtId="0" fontId="15" fillId="0" borderId="0" xfId="0" applyFont="1" applyAlignment="1">
      <alignment horizontal="center" vertical="center" wrapText="1"/>
    </xf>
    <xf numFmtId="0" fontId="15" fillId="0" borderId="78"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4" xfId="0" applyFont="1" applyBorder="1" applyAlignment="1">
      <alignment horizontal="center" vertical="center" wrapText="1"/>
    </xf>
    <xf numFmtId="0" fontId="39" fillId="8" borderId="1" xfId="0" applyFont="1" applyFill="1" applyBorder="1" applyAlignment="1">
      <alignment horizontal="center" vertical="center"/>
    </xf>
    <xf numFmtId="0" fontId="39" fillId="8" borderId="11" xfId="0" applyFont="1" applyFill="1" applyBorder="1" applyAlignment="1">
      <alignment horizontal="center" vertical="center"/>
    </xf>
    <xf numFmtId="178" fontId="39" fillId="8" borderId="5" xfId="0" applyNumberFormat="1" applyFont="1" applyFill="1" applyBorder="1" applyAlignment="1">
      <alignment horizontal="center" vertical="center"/>
    </xf>
    <xf numFmtId="178" fontId="39" fillId="8" borderId="6" xfId="0" applyNumberFormat="1" applyFont="1" applyFill="1" applyBorder="1" applyAlignment="1">
      <alignment horizontal="center" vertical="center"/>
    </xf>
    <xf numFmtId="178" fontId="39" fillId="8" borderId="7" xfId="0" applyNumberFormat="1" applyFont="1" applyFill="1" applyBorder="1" applyAlignment="1">
      <alignment horizontal="center" vertical="center"/>
    </xf>
    <xf numFmtId="4" fontId="39" fillId="7" borderId="144" xfId="0" applyNumberFormat="1" applyFont="1" applyFill="1" applyBorder="1" applyAlignment="1">
      <alignment vertical="center"/>
    </xf>
    <xf numFmtId="4" fontId="39" fillId="7" borderId="145" xfId="0" applyNumberFormat="1" applyFont="1" applyFill="1" applyBorder="1" applyAlignment="1">
      <alignment vertical="center"/>
    </xf>
    <xf numFmtId="0" fontId="25" fillId="0" borderId="258" xfId="0" applyFont="1" applyBorder="1" applyAlignment="1" applyProtection="1">
      <alignment vertical="top" wrapText="1"/>
      <protection locked="0"/>
    </xf>
    <xf numFmtId="0" fontId="41" fillId="0" borderId="8" xfId="0" applyFont="1" applyBorder="1" applyAlignment="1">
      <alignment horizontal="left" vertical="top" wrapText="1"/>
    </xf>
    <xf numFmtId="0" fontId="41" fillId="0" borderId="9" xfId="0" applyFont="1" applyBorder="1" applyAlignment="1">
      <alignment horizontal="left" vertical="top" wrapText="1"/>
    </xf>
    <xf numFmtId="0" fontId="41" fillId="0" borderId="10" xfId="0" applyFont="1" applyBorder="1" applyAlignment="1">
      <alignment horizontal="left" vertical="top" wrapText="1"/>
    </xf>
    <xf numFmtId="0" fontId="41" fillId="0" borderId="13" xfId="0" applyFont="1" applyBorder="1" applyAlignment="1">
      <alignment horizontal="left" vertical="top" wrapText="1"/>
    </xf>
    <xf numFmtId="0" fontId="41" fillId="0" borderId="0" xfId="0" applyFont="1" applyAlignment="1">
      <alignment horizontal="left" vertical="top" wrapText="1"/>
    </xf>
    <xf numFmtId="0" fontId="41" fillId="0" borderId="78" xfId="0" applyFont="1" applyBorder="1" applyAlignment="1">
      <alignment horizontal="left" vertical="top" wrapText="1"/>
    </xf>
    <xf numFmtId="0" fontId="41" fillId="0" borderId="2" xfId="0" applyFont="1" applyBorder="1" applyAlignment="1">
      <alignment horizontal="left" vertical="top" wrapText="1"/>
    </xf>
    <xf numFmtId="0" fontId="41" fillId="0" borderId="3" xfId="0" applyFont="1" applyBorder="1" applyAlignment="1">
      <alignment horizontal="left" vertical="top" wrapText="1"/>
    </xf>
    <xf numFmtId="0" fontId="41" fillId="0" borderId="4" xfId="0" applyFont="1" applyBorder="1" applyAlignment="1">
      <alignment horizontal="left" vertical="top" wrapText="1"/>
    </xf>
    <xf numFmtId="3" fontId="47" fillId="0" borderId="1" xfId="1" applyNumberFormat="1" applyFont="1" applyFill="1" applyBorder="1" applyAlignment="1" applyProtection="1">
      <alignment vertical="center" shrinkToFit="1"/>
    </xf>
    <xf numFmtId="3" fontId="47" fillId="0" borderId="241" xfId="1" applyNumberFormat="1" applyFont="1" applyFill="1" applyBorder="1" applyAlignment="1" applyProtection="1">
      <alignment vertical="center" shrinkToFit="1"/>
    </xf>
    <xf numFmtId="0" fontId="41" fillId="0" borderId="5" xfId="0" applyFont="1" applyBorder="1" applyAlignment="1">
      <alignment horizontal="center" vertical="center" shrinkToFit="1"/>
    </xf>
    <xf numFmtId="201" fontId="39" fillId="0" borderId="1" xfId="1" applyNumberFormat="1" applyFont="1" applyFill="1" applyBorder="1" applyAlignment="1" applyProtection="1">
      <alignment horizontal="center" vertical="center" shrinkToFit="1"/>
    </xf>
    <xf numFmtId="189" fontId="171" fillId="0" borderId="305" xfId="1" applyNumberFormat="1" applyFont="1" applyBorder="1" applyAlignment="1" applyProtection="1">
      <alignment vertical="center" shrinkToFit="1"/>
    </xf>
    <xf numFmtId="189" fontId="171" fillId="0" borderId="306" xfId="1" applyNumberFormat="1" applyFont="1" applyBorder="1" applyAlignment="1" applyProtection="1">
      <alignment vertical="center" shrinkToFit="1"/>
    </xf>
    <xf numFmtId="189" fontId="171" fillId="0" borderId="307" xfId="1" applyNumberFormat="1" applyFont="1" applyBorder="1" applyAlignment="1" applyProtection="1">
      <alignment vertical="center" shrinkToFit="1"/>
    </xf>
    <xf numFmtId="0" fontId="39" fillId="0" borderId="59" xfId="0" applyFont="1" applyBorder="1" applyAlignment="1">
      <alignment vertical="center"/>
    </xf>
    <xf numFmtId="0" fontId="39" fillId="0" borderId="60" xfId="0" applyFont="1" applyBorder="1" applyAlignment="1">
      <alignment vertical="center"/>
    </xf>
    <xf numFmtId="0" fontId="39" fillId="0" borderId="61" xfId="0" applyFont="1" applyBorder="1" applyAlignment="1">
      <alignment vertical="center"/>
    </xf>
    <xf numFmtId="0" fontId="39" fillId="0" borderId="8" xfId="0" applyFont="1" applyBorder="1" applyAlignment="1">
      <alignment vertical="center" wrapText="1" shrinkToFit="1"/>
    </xf>
    <xf numFmtId="0" fontId="39" fillId="0" borderId="9" xfId="0" applyFont="1" applyBorder="1" applyAlignment="1">
      <alignment vertical="center" wrapText="1" shrinkToFit="1"/>
    </xf>
    <xf numFmtId="0" fontId="39" fillId="0" borderId="10" xfId="0" applyFont="1" applyBorder="1" applyAlignment="1">
      <alignment vertical="center" wrapText="1" shrinkToFit="1"/>
    </xf>
    <xf numFmtId="0" fontId="39" fillId="0" borderId="13" xfId="0" applyFont="1" applyBorder="1" applyAlignment="1">
      <alignment vertical="center" wrapText="1" shrinkToFit="1"/>
    </xf>
    <xf numFmtId="0" fontId="39" fillId="0" borderId="0" xfId="0" applyFont="1" applyAlignment="1">
      <alignment vertical="center" wrapText="1" shrinkToFit="1"/>
    </xf>
    <xf numFmtId="0" fontId="39" fillId="0" borderId="78" xfId="0" applyFont="1" applyBorder="1" applyAlignment="1">
      <alignment vertical="center" wrapText="1" shrinkToFit="1"/>
    </xf>
    <xf numFmtId="0" fontId="39" fillId="0" borderId="13" xfId="0" applyFont="1" applyBorder="1" applyAlignment="1">
      <alignment vertical="distributed" wrapText="1" shrinkToFit="1"/>
    </xf>
    <xf numFmtId="0" fontId="39" fillId="0" borderId="0" xfId="0" applyFont="1" applyAlignment="1">
      <alignment vertical="distributed" wrapText="1" shrinkToFit="1"/>
    </xf>
    <xf numFmtId="0" fontId="39" fillId="0" borderId="78" xfId="0" applyFont="1" applyBorder="1" applyAlignment="1">
      <alignment vertical="distributed" wrapText="1" shrinkToFit="1"/>
    </xf>
    <xf numFmtId="0" fontId="39" fillId="0" borderId="2" xfId="0" applyFont="1" applyBorder="1" applyAlignment="1">
      <alignment vertical="distributed" wrapText="1" shrinkToFit="1"/>
    </xf>
    <xf numFmtId="0" fontId="39" fillId="0" borderId="3" xfId="0" applyFont="1" applyBorder="1" applyAlignment="1">
      <alignment vertical="distributed" wrapText="1" shrinkToFit="1"/>
    </xf>
    <xf numFmtId="0" fontId="39" fillId="0" borderId="4" xfId="0" applyFont="1" applyBorder="1" applyAlignment="1">
      <alignment vertical="distributed" wrapText="1" shrinkToFit="1"/>
    </xf>
    <xf numFmtId="0" fontId="39" fillId="0" borderId="31" xfId="0" applyFont="1" applyBorder="1" applyAlignment="1">
      <alignment horizontal="left" vertical="top"/>
    </xf>
    <xf numFmtId="0" fontId="39" fillId="0" borderId="0" xfId="0" applyFont="1" applyAlignment="1">
      <alignment horizontal="left" vertical="top"/>
    </xf>
    <xf numFmtId="0" fontId="39" fillId="0" borderId="25" xfId="0" applyFont="1" applyBorder="1" applyAlignment="1">
      <alignment horizontal="left" vertical="top"/>
    </xf>
    <xf numFmtId="0" fontId="39" fillId="0" borderId="135" xfId="0" applyFont="1" applyBorder="1" applyAlignment="1">
      <alignment horizontal="center" vertical="center"/>
    </xf>
    <xf numFmtId="0" fontId="47" fillId="0" borderId="59" xfId="0" applyFont="1" applyBorder="1" applyAlignment="1">
      <alignment vertical="center" shrinkToFit="1"/>
    </xf>
    <xf numFmtId="0" fontId="47" fillId="0" borderId="60" xfId="0" applyFont="1" applyBorder="1" applyAlignment="1">
      <alignment vertical="center" shrinkToFit="1"/>
    </xf>
    <xf numFmtId="0" fontId="47" fillId="0" borderId="88" xfId="0" applyFont="1" applyBorder="1" applyAlignment="1">
      <alignment vertical="center" shrinkToFit="1"/>
    </xf>
    <xf numFmtId="38" fontId="39" fillId="7" borderId="122" xfId="1" applyFont="1" applyFill="1" applyBorder="1" applyAlignment="1" applyProtection="1">
      <alignment horizontal="right" vertical="center"/>
    </xf>
    <xf numFmtId="38" fontId="39" fillId="7" borderId="6" xfId="1" applyFont="1" applyFill="1" applyBorder="1" applyAlignment="1" applyProtection="1">
      <alignment horizontal="right" vertical="center"/>
    </xf>
    <xf numFmtId="3" fontId="39" fillId="0" borderId="136" xfId="0" applyNumberFormat="1" applyFont="1" applyBorder="1" applyAlignment="1">
      <alignment horizontal="right" vertical="center" shrinkToFit="1"/>
    </xf>
    <xf numFmtId="3" fontId="39" fillId="0" borderId="137" xfId="0" applyNumberFormat="1" applyFont="1" applyBorder="1" applyAlignment="1">
      <alignment horizontal="right" vertical="center" shrinkToFit="1"/>
    </xf>
    <xf numFmtId="0" fontId="39" fillId="6" borderId="6" xfId="0" applyFont="1" applyFill="1" applyBorder="1" applyAlignment="1">
      <alignment horizontal="center" vertical="center"/>
    </xf>
    <xf numFmtId="0" fontId="39" fillId="6" borderId="7" xfId="0" applyFont="1" applyFill="1" applyBorder="1" applyAlignment="1">
      <alignment horizontal="center" vertical="center"/>
    </xf>
    <xf numFmtId="49" fontId="47" fillId="0" borderId="13" xfId="0" quotePrefix="1" applyNumberFormat="1" applyFont="1" applyBorder="1" applyAlignment="1">
      <alignment vertical="center" shrinkToFit="1"/>
    </xf>
    <xf numFmtId="49" fontId="47" fillId="0" borderId="0" xfId="0" applyNumberFormat="1" applyFont="1" applyAlignment="1">
      <alignment vertical="center" shrinkToFit="1"/>
    </xf>
    <xf numFmtId="49" fontId="47" fillId="0" borderId="78" xfId="0" applyNumberFormat="1" applyFont="1" applyBorder="1" applyAlignment="1">
      <alignment vertical="center" shrinkToFit="1"/>
    </xf>
    <xf numFmtId="0" fontId="39" fillId="0" borderId="13" xfId="0" applyFont="1" applyBorder="1" applyAlignment="1">
      <alignment vertical="top" shrinkToFit="1"/>
    </xf>
    <xf numFmtId="0" fontId="39" fillId="0" borderId="0" xfId="0" applyFont="1" applyAlignment="1">
      <alignment vertical="top" shrinkToFit="1"/>
    </xf>
    <xf numFmtId="205" fontId="41" fillId="5" borderId="1" xfId="0" applyNumberFormat="1" applyFont="1" applyFill="1" applyBorder="1" applyAlignment="1">
      <alignment horizontal="center" vertical="center" shrinkToFit="1"/>
    </xf>
    <xf numFmtId="189" fontId="41" fillId="5" borderId="5" xfId="1" applyNumberFormat="1" applyFont="1" applyFill="1" applyBorder="1" applyAlignment="1" applyProtection="1">
      <alignment vertical="center" shrinkToFit="1"/>
    </xf>
    <xf numFmtId="189" fontId="41" fillId="5" borderId="6" xfId="1" applyNumberFormat="1" applyFont="1" applyFill="1" applyBorder="1" applyAlignment="1" applyProtection="1">
      <alignment vertical="center" shrinkToFit="1"/>
    </xf>
    <xf numFmtId="0" fontId="41" fillId="0" borderId="2" xfId="0" applyFont="1" applyBorder="1" applyAlignment="1">
      <alignment horizontal="left" vertical="center" indent="1"/>
    </xf>
    <xf numFmtId="0" fontId="41" fillId="0" borderId="3" xfId="0" applyFont="1" applyBorder="1" applyAlignment="1">
      <alignment horizontal="left" vertical="center" indent="1"/>
    </xf>
    <xf numFmtId="0" fontId="39" fillId="0" borderId="25" xfId="0" applyFont="1" applyBorder="1" applyAlignment="1">
      <alignment vertical="center"/>
    </xf>
    <xf numFmtId="0" fontId="54" fillId="0" borderId="1" xfId="0" applyFont="1" applyBorder="1" applyAlignment="1">
      <alignment horizontal="center" vertical="center"/>
    </xf>
    <xf numFmtId="185" fontId="39" fillId="0" borderId="3" xfId="0" applyNumberFormat="1" applyFont="1" applyBorder="1" applyAlignment="1">
      <alignment horizontal="center" vertical="center" shrinkToFit="1"/>
    </xf>
    <xf numFmtId="185" fontId="39" fillId="0" borderId="4" xfId="0" applyNumberFormat="1" applyFont="1" applyBorder="1" applyAlignment="1">
      <alignment horizontal="center" vertical="center" shrinkToFit="1"/>
    </xf>
    <xf numFmtId="178" fontId="39" fillId="7" borderId="144" xfId="0" applyNumberFormat="1" applyFont="1" applyFill="1" applyBorder="1" applyAlignment="1">
      <alignment horizontal="right" vertical="center"/>
    </xf>
    <xf numFmtId="178" fontId="39" fillId="7" borderId="145" xfId="0" applyNumberFormat="1" applyFont="1" applyFill="1" applyBorder="1" applyAlignment="1">
      <alignment horizontal="right" vertical="center"/>
    </xf>
    <xf numFmtId="189" fontId="171" fillId="0" borderId="305" xfId="1" applyNumberFormat="1" applyFont="1" applyBorder="1" applyAlignment="1" applyProtection="1">
      <alignment horizontal="center" vertical="center" shrinkToFit="1"/>
    </xf>
    <xf numFmtId="189" fontId="171" fillId="0" borderId="306" xfId="1" applyNumberFormat="1" applyFont="1" applyBorder="1" applyAlignment="1" applyProtection="1">
      <alignment horizontal="center" vertical="center" shrinkToFit="1"/>
    </xf>
    <xf numFmtId="189" fontId="171" fillId="0" borderId="307" xfId="1" applyNumberFormat="1" applyFont="1" applyBorder="1" applyAlignment="1" applyProtection="1">
      <alignment horizontal="center" vertical="center" shrinkToFit="1"/>
    </xf>
    <xf numFmtId="0" fontId="39" fillId="0" borderId="13" xfId="0" applyFont="1" applyBorder="1" applyAlignment="1">
      <alignment vertical="top"/>
    </xf>
    <xf numFmtId="0" fontId="39" fillId="0" borderId="0" xfId="0" applyFont="1" applyAlignment="1">
      <alignment vertical="top"/>
    </xf>
    <xf numFmtId="0" fontId="39" fillId="0" borderId="36" xfId="0" applyFont="1" applyBorder="1" applyAlignment="1">
      <alignment vertical="center"/>
    </xf>
    <xf numFmtId="0" fontId="39" fillId="0" borderId="20" xfId="0" applyFont="1" applyBorder="1" applyAlignment="1">
      <alignment vertical="center"/>
    </xf>
    <xf numFmtId="0" fontId="39" fillId="0" borderId="30" xfId="0" applyFont="1" applyBorder="1" applyAlignment="1">
      <alignment vertical="center"/>
    </xf>
    <xf numFmtId="0" fontId="41" fillId="0" borderId="5" xfId="0" applyFont="1" applyBorder="1" applyAlignment="1">
      <alignment horizontal="center" vertical="center" wrapText="1"/>
    </xf>
    <xf numFmtId="0" fontId="41" fillId="0" borderId="6" xfId="0" applyFont="1" applyBorder="1" applyAlignment="1">
      <alignment horizontal="center" vertical="center" wrapText="1"/>
    </xf>
    <xf numFmtId="0" fontId="41" fillId="0" borderId="7" xfId="0" applyFont="1" applyBorder="1" applyAlignment="1">
      <alignment horizontal="center" vertical="center" wrapText="1"/>
    </xf>
    <xf numFmtId="0" fontId="41" fillId="0" borderId="3" xfId="0" applyFont="1" applyBorder="1" applyAlignment="1">
      <alignment horizontal="center" vertical="center" wrapText="1"/>
    </xf>
    <xf numFmtId="0" fontId="41" fillId="0" borderId="4" xfId="0" applyFont="1" applyBorder="1" applyAlignment="1">
      <alignment horizontal="center" vertical="center" wrapText="1"/>
    </xf>
    <xf numFmtId="0" fontId="39" fillId="0" borderId="3" xfId="0" applyFont="1" applyBorder="1" applyAlignment="1">
      <alignment horizontal="left" vertical="center" wrapText="1"/>
    </xf>
    <xf numFmtId="189" fontId="41" fillId="5" borderId="1" xfId="1" applyNumberFormat="1" applyFont="1" applyFill="1" applyBorder="1" applyAlignment="1" applyProtection="1">
      <alignment vertical="center" shrinkToFit="1"/>
    </xf>
    <xf numFmtId="181" fontId="41" fillId="5" borderId="1" xfId="0" applyNumberFormat="1" applyFont="1" applyFill="1" applyBorder="1" applyAlignment="1">
      <alignment horizontal="center" vertical="center" shrinkToFit="1"/>
    </xf>
    <xf numFmtId="204" fontId="39" fillId="0" borderId="1" xfId="1" applyNumberFormat="1" applyFont="1" applyFill="1" applyBorder="1" applyAlignment="1" applyProtection="1">
      <alignment horizontal="center" vertical="center" shrinkToFit="1"/>
    </xf>
    <xf numFmtId="189" fontId="41" fillId="0" borderId="1" xfId="1" applyNumberFormat="1" applyFont="1" applyFill="1" applyBorder="1" applyAlignment="1" applyProtection="1">
      <alignment vertical="center" shrinkToFit="1"/>
    </xf>
    <xf numFmtId="188" fontId="39" fillId="0" borderId="47" xfId="0" applyNumberFormat="1" applyFont="1" applyBorder="1" applyAlignment="1">
      <alignment horizontal="center" vertical="center" shrinkToFit="1"/>
    </xf>
    <xf numFmtId="188" fontId="39" fillId="0" borderId="257" xfId="0" applyNumberFormat="1" applyFont="1" applyBorder="1" applyAlignment="1">
      <alignment horizontal="center" vertical="center" shrinkToFit="1"/>
    </xf>
    <xf numFmtId="188" fontId="39" fillId="0" borderId="65" xfId="0" applyNumberFormat="1" applyFont="1" applyBorder="1" applyAlignment="1">
      <alignment horizontal="center" vertical="center" shrinkToFit="1"/>
    </xf>
    <xf numFmtId="188" fontId="39" fillId="0" borderId="53" xfId="0" applyNumberFormat="1" applyFont="1" applyBorder="1" applyAlignment="1">
      <alignment horizontal="center" vertical="center" shrinkToFit="1"/>
    </xf>
    <xf numFmtId="188" fontId="39" fillId="0" borderId="251" xfId="0" applyNumberFormat="1" applyFont="1" applyBorder="1" applyAlignment="1">
      <alignment horizontal="center" vertical="center" shrinkToFit="1"/>
    </xf>
    <xf numFmtId="188" fontId="39" fillId="0" borderId="41" xfId="0" applyNumberFormat="1" applyFont="1" applyBorder="1" applyAlignment="1">
      <alignment horizontal="center" vertical="center" shrinkToFit="1"/>
    </xf>
    <xf numFmtId="188" fontId="39" fillId="0" borderId="109" xfId="0" applyNumberFormat="1" applyFont="1" applyBorder="1" applyAlignment="1">
      <alignment horizontal="center" vertical="center" shrinkToFit="1"/>
    </xf>
    <xf numFmtId="188" fontId="39" fillId="0" borderId="110" xfId="0" applyNumberFormat="1" applyFont="1" applyBorder="1" applyAlignment="1">
      <alignment horizontal="center" vertical="center" shrinkToFit="1"/>
    </xf>
    <xf numFmtId="188" fontId="39" fillId="0" borderId="52" xfId="0" applyNumberFormat="1" applyFont="1" applyBorder="1" applyAlignment="1">
      <alignment vertical="center" shrinkToFit="1"/>
    </xf>
    <xf numFmtId="188" fontId="39" fillId="0" borderId="119" xfId="0" applyNumberFormat="1" applyFont="1" applyBorder="1" applyAlignment="1">
      <alignment vertical="center" shrinkToFit="1"/>
    </xf>
    <xf numFmtId="188" fontId="39" fillId="0" borderId="162" xfId="0" applyNumberFormat="1" applyFont="1" applyBorder="1" applyAlignment="1">
      <alignment vertical="center" shrinkToFit="1"/>
    </xf>
    <xf numFmtId="0" fontId="149" fillId="6" borderId="288" xfId="37" applyFont="1" applyFill="1" applyBorder="1" applyAlignment="1">
      <alignment horizontal="left" vertical="center" indent="1"/>
    </xf>
    <xf numFmtId="0" fontId="149" fillId="6" borderId="289" xfId="37" applyFont="1" applyFill="1" applyBorder="1" applyAlignment="1">
      <alignment horizontal="left" vertical="center" indent="1"/>
    </xf>
    <xf numFmtId="0" fontId="149" fillId="7" borderId="288" xfId="37" applyFont="1" applyFill="1" applyBorder="1" applyAlignment="1">
      <alignment horizontal="left" vertical="center" indent="1"/>
    </xf>
    <xf numFmtId="0" fontId="149" fillId="7" borderId="289" xfId="37" applyFont="1" applyFill="1" applyBorder="1" applyAlignment="1">
      <alignment horizontal="left" vertical="center" indent="1"/>
    </xf>
    <xf numFmtId="0" fontId="149" fillId="8" borderId="288" xfId="37" applyFont="1" applyFill="1" applyBorder="1" applyAlignment="1">
      <alignment horizontal="left" vertical="center" indent="1"/>
    </xf>
    <xf numFmtId="0" fontId="149" fillId="8" borderId="289" xfId="37" applyFont="1" applyFill="1" applyBorder="1" applyAlignment="1">
      <alignment horizontal="left" vertical="center" indent="1"/>
    </xf>
    <xf numFmtId="0" fontId="68" fillId="0" borderId="261" xfId="0" applyFont="1" applyBorder="1" applyAlignment="1">
      <alignment vertical="center" wrapText="1"/>
    </xf>
    <xf numFmtId="0" fontId="68" fillId="0" borderId="262" xfId="0" applyFont="1" applyBorder="1" applyAlignment="1">
      <alignment vertical="center" wrapText="1"/>
    </xf>
    <xf numFmtId="0" fontId="68" fillId="0" borderId="263" xfId="0" applyFont="1" applyBorder="1" applyAlignment="1">
      <alignment vertical="center" wrapText="1"/>
    </xf>
    <xf numFmtId="189" fontId="41" fillId="0" borderId="5" xfId="1" applyNumberFormat="1" applyFont="1" applyFill="1" applyBorder="1" applyAlignment="1" applyProtection="1">
      <alignment vertical="center" shrinkToFit="1"/>
    </xf>
    <xf numFmtId="189" fontId="41" fillId="0" borderId="6" xfId="1" applyNumberFormat="1" applyFont="1" applyFill="1" applyBorder="1" applyAlignment="1" applyProtection="1">
      <alignment vertical="center" shrinkToFit="1"/>
    </xf>
    <xf numFmtId="189" fontId="41" fillId="0" borderId="7" xfId="1" applyNumberFormat="1" applyFont="1" applyFill="1" applyBorder="1" applyAlignment="1" applyProtection="1">
      <alignment vertical="center" shrinkToFit="1"/>
    </xf>
    <xf numFmtId="0" fontId="18" fillId="0" borderId="1" xfId="0" applyFont="1" applyBorder="1" applyAlignment="1">
      <alignment vertical="center"/>
    </xf>
    <xf numFmtId="0" fontId="149" fillId="3" borderId="288" xfId="37" applyFont="1" applyFill="1" applyBorder="1" applyAlignment="1">
      <alignment horizontal="left" vertical="center" indent="1"/>
    </xf>
    <xf numFmtId="0" fontId="149" fillId="3" borderId="289" xfId="37" applyFont="1" applyFill="1" applyBorder="1" applyAlignment="1">
      <alignment horizontal="left" vertical="center" indent="1"/>
    </xf>
    <xf numFmtId="0" fontId="27" fillId="0" borderId="258" xfId="0" applyFont="1" applyBorder="1" applyAlignment="1">
      <alignment vertical="center" wrapText="1"/>
    </xf>
    <xf numFmtId="0" fontId="27" fillId="0" borderId="259" xfId="0" applyFont="1" applyBorder="1" applyAlignment="1">
      <alignment vertical="center" wrapText="1"/>
    </xf>
    <xf numFmtId="0" fontId="27" fillId="0" borderId="260" xfId="0" applyFont="1" applyBorder="1" applyAlignment="1">
      <alignment vertical="center" wrapText="1"/>
    </xf>
    <xf numFmtId="0" fontId="17" fillId="0" borderId="36" xfId="0" applyFont="1" applyBorder="1" applyAlignment="1">
      <alignment vertical="center" shrinkToFit="1"/>
    </xf>
    <xf numFmtId="0" fontId="17" fillId="0" borderId="20" xfId="0" applyFont="1" applyBorder="1" applyAlignment="1">
      <alignment vertical="center" shrinkToFit="1"/>
    </xf>
    <xf numFmtId="0" fontId="43" fillId="0" borderId="1" xfId="0" applyFont="1" applyBorder="1" applyAlignment="1">
      <alignment horizontal="center" vertical="center" shrinkToFit="1"/>
    </xf>
    <xf numFmtId="188" fontId="39" fillId="0" borderId="67" xfId="0" applyNumberFormat="1" applyFont="1" applyBorder="1" applyAlignment="1">
      <alignment horizontal="center" vertical="center" textRotation="255" shrinkToFit="1"/>
    </xf>
    <xf numFmtId="188" fontId="39" fillId="0" borderId="109" xfId="0" applyNumberFormat="1" applyFont="1" applyBorder="1" applyAlignment="1">
      <alignment horizontal="center" vertical="center" textRotation="255" shrinkToFit="1"/>
    </xf>
    <xf numFmtId="188" fontId="39" fillId="0" borderId="252" xfId="0" applyNumberFormat="1" applyFont="1" applyBorder="1" applyAlignment="1">
      <alignment horizontal="center" vertical="center" textRotation="255" shrinkToFit="1"/>
    </xf>
    <xf numFmtId="188" fontId="39" fillId="0" borderId="57" xfId="0" applyNumberFormat="1" applyFont="1" applyBorder="1" applyAlignment="1">
      <alignment horizontal="center" vertical="center" textRotation="255" shrinkToFit="1"/>
    </xf>
    <xf numFmtId="188" fontId="39" fillId="0" borderId="109" xfId="0" applyNumberFormat="1" applyFont="1" applyBorder="1" applyAlignment="1">
      <alignment horizontal="left" vertical="center" shrinkToFit="1"/>
    </xf>
    <xf numFmtId="188" fontId="39" fillId="0" borderId="110" xfId="0" applyNumberFormat="1" applyFont="1" applyBorder="1" applyAlignment="1">
      <alignment horizontal="left" vertical="center" shrinkToFit="1"/>
    </xf>
    <xf numFmtId="188" fontId="39" fillId="0" borderId="57" xfId="0" applyNumberFormat="1" applyFont="1" applyBorder="1" applyAlignment="1">
      <alignment horizontal="center" vertical="center" shrinkToFit="1"/>
    </xf>
    <xf numFmtId="188" fontId="39" fillId="0" borderId="253" xfId="0" applyNumberFormat="1" applyFont="1" applyBorder="1" applyAlignment="1">
      <alignment horizontal="center" vertical="center" shrinkToFit="1"/>
    </xf>
    <xf numFmtId="188" fontId="39" fillId="0" borderId="52" xfId="0" applyNumberFormat="1" applyFont="1" applyBorder="1" applyAlignment="1">
      <alignment horizontal="center" vertical="center" shrinkToFit="1"/>
    </xf>
    <xf numFmtId="188" fontId="39" fillId="0" borderId="119" xfId="0" applyNumberFormat="1" applyFont="1" applyBorder="1" applyAlignment="1">
      <alignment horizontal="center" vertical="center" shrinkToFit="1"/>
    </xf>
    <xf numFmtId="188" fontId="39" fillId="0" borderId="162" xfId="0" applyNumberFormat="1" applyFont="1" applyBorder="1" applyAlignment="1">
      <alignment horizontal="center" vertical="center" shrinkToFit="1"/>
    </xf>
    <xf numFmtId="0" fontId="17" fillId="0" borderId="31" xfId="0" applyFont="1" applyBorder="1" applyAlignment="1">
      <alignment vertical="center" shrinkToFit="1"/>
    </xf>
    <xf numFmtId="0" fontId="17" fillId="0" borderId="0" xfId="0" applyFont="1" applyAlignment="1">
      <alignment vertical="center" shrinkToFit="1"/>
    </xf>
    <xf numFmtId="188" fontId="39" fillId="0" borderId="67" xfId="0" applyNumberFormat="1" applyFont="1" applyBorder="1" applyAlignment="1">
      <alignment horizontal="center" vertical="center" shrinkToFit="1"/>
    </xf>
    <xf numFmtId="188" fontId="39" fillId="0" borderId="59" xfId="0" applyNumberFormat="1" applyFont="1" applyBorder="1" applyAlignment="1">
      <alignment horizontal="center" vertical="center" wrapText="1"/>
    </xf>
    <xf numFmtId="188" fontId="39" fillId="0" borderId="60" xfId="0" applyNumberFormat="1" applyFont="1" applyBorder="1" applyAlignment="1">
      <alignment horizontal="center" vertical="center" wrapText="1"/>
    </xf>
    <xf numFmtId="188" fontId="39" fillId="0" borderId="61" xfId="0" applyNumberFormat="1" applyFont="1" applyBorder="1" applyAlignment="1">
      <alignment horizontal="center" vertical="center" wrapText="1"/>
    </xf>
    <xf numFmtId="188" fontId="39" fillId="0" borderId="256" xfId="0" applyNumberFormat="1" applyFont="1" applyBorder="1" applyAlignment="1">
      <alignment horizontal="center" vertical="center" textRotation="255" shrinkToFit="1"/>
    </xf>
    <xf numFmtId="188" fontId="39" fillId="0" borderId="47" xfId="0" applyNumberFormat="1" applyFont="1" applyBorder="1" applyAlignment="1">
      <alignment horizontal="center" vertical="center" textRotation="255" shrinkToFit="1"/>
    </xf>
    <xf numFmtId="188" fontId="39" fillId="0" borderId="47" xfId="0" applyNumberFormat="1" applyFont="1" applyBorder="1" applyAlignment="1">
      <alignment horizontal="left" vertical="center" shrinkToFit="1"/>
    </xf>
    <xf numFmtId="188" fontId="39" fillId="0" borderId="68" xfId="0" applyNumberFormat="1" applyFont="1" applyBorder="1" applyAlignment="1">
      <alignment horizontal="center" vertical="center" shrinkToFit="1"/>
    </xf>
    <xf numFmtId="188" fontId="39" fillId="0" borderId="102" xfId="0" applyNumberFormat="1" applyFont="1" applyBorder="1" applyAlignment="1">
      <alignment horizontal="center" vertical="center" shrinkToFit="1"/>
    </xf>
    <xf numFmtId="188" fontId="39" fillId="0" borderId="133" xfId="0" applyNumberFormat="1" applyFont="1" applyBorder="1" applyAlignment="1">
      <alignment horizontal="center" vertical="center" shrinkToFit="1"/>
    </xf>
    <xf numFmtId="188" fontId="39" fillId="0" borderId="36" xfId="0" applyNumberFormat="1" applyFont="1" applyBorder="1" applyAlignment="1">
      <alignment horizontal="left" vertical="center" wrapText="1"/>
    </xf>
    <xf numFmtId="188" fontId="39" fillId="0" borderId="20" xfId="0" applyNumberFormat="1" applyFont="1" applyBorder="1" applyAlignment="1">
      <alignment horizontal="left" vertical="center" wrapText="1"/>
    </xf>
    <xf numFmtId="188" fontId="39" fillId="0" borderId="30" xfId="0" applyNumberFormat="1" applyFont="1" applyBorder="1" applyAlignment="1">
      <alignment horizontal="left" vertical="center" wrapText="1"/>
    </xf>
    <xf numFmtId="207" fontId="39" fillId="0" borderId="8" xfId="0" applyNumberFormat="1" applyFont="1" applyBorder="1" applyAlignment="1">
      <alignment horizontal="center"/>
    </xf>
    <xf numFmtId="207" fontId="39" fillId="0" borderId="9" xfId="0" applyNumberFormat="1" applyFont="1" applyBorder="1" applyAlignment="1">
      <alignment horizontal="center"/>
    </xf>
    <xf numFmtId="207" fontId="39" fillId="0" borderId="10" xfId="0" applyNumberFormat="1" applyFont="1" applyBorder="1" applyAlignment="1">
      <alignment horizontal="center"/>
    </xf>
    <xf numFmtId="0" fontId="39" fillId="8" borderId="1" xfId="0" applyFont="1" applyFill="1" applyBorder="1" applyAlignment="1">
      <alignment horizontal="center" vertical="center" shrinkToFit="1"/>
    </xf>
    <xf numFmtId="0" fontId="39" fillId="0" borderId="1" xfId="0" applyFont="1" applyBorder="1" applyAlignment="1">
      <alignment vertical="center"/>
    </xf>
    <xf numFmtId="0" fontId="31" fillId="0" borderId="9" xfId="20" applyFont="1" applyBorder="1" applyAlignment="1">
      <alignment vertical="top" wrapText="1"/>
    </xf>
    <xf numFmtId="188" fontId="39" fillId="0" borderId="57" xfId="0" applyNumberFormat="1" applyFont="1" applyBorder="1" applyAlignment="1">
      <alignment horizontal="left" vertical="center" shrinkToFit="1"/>
    </xf>
    <xf numFmtId="188" fontId="39" fillId="0" borderId="121" xfId="0" applyNumberFormat="1" applyFont="1" applyBorder="1" applyAlignment="1">
      <alignment horizontal="center" vertical="center" shrinkToFit="1"/>
    </xf>
    <xf numFmtId="0" fontId="17" fillId="0" borderId="5" xfId="0" applyFont="1" applyBorder="1" applyAlignment="1">
      <alignment horizontal="center" vertical="center" shrinkToFit="1"/>
    </xf>
    <xf numFmtId="0" fontId="17" fillId="0" borderId="6" xfId="0" applyFont="1" applyBorder="1" applyAlignment="1">
      <alignment horizontal="center" vertical="center" shrinkToFit="1"/>
    </xf>
    <xf numFmtId="0" fontId="17" fillId="0" borderId="7" xfId="0" applyFont="1" applyBorder="1" applyAlignment="1">
      <alignment horizontal="center" vertical="center" shrinkToFit="1"/>
    </xf>
    <xf numFmtId="201" fontId="41" fillId="0" borderId="1" xfId="0" applyNumberFormat="1" applyFont="1" applyBorder="1" applyAlignment="1">
      <alignment horizontal="center" vertical="center" shrinkToFit="1"/>
    </xf>
    <xf numFmtId="204" fontId="41" fillId="0" borderId="1" xfId="0" applyNumberFormat="1" applyFont="1" applyBorder="1" applyAlignment="1">
      <alignment horizontal="center" vertical="center" shrinkToFit="1"/>
    </xf>
    <xf numFmtId="189" fontId="41" fillId="5" borderId="7" xfId="1" applyNumberFormat="1" applyFont="1" applyFill="1" applyBorder="1" applyAlignment="1" applyProtection="1">
      <alignment vertical="center" shrinkToFit="1"/>
    </xf>
    <xf numFmtId="206" fontId="43" fillId="0" borderId="5" xfId="0" applyNumberFormat="1" applyFont="1" applyBorder="1" applyAlignment="1">
      <alignment horizontal="center" vertical="center" shrinkToFit="1"/>
    </xf>
    <xf numFmtId="206" fontId="43" fillId="0" borderId="6" xfId="0" applyNumberFormat="1" applyFont="1" applyBorder="1" applyAlignment="1">
      <alignment horizontal="center" vertical="center" shrinkToFit="1"/>
    </xf>
    <xf numFmtId="206" fontId="43" fillId="0" borderId="7" xfId="0" applyNumberFormat="1" applyFont="1" applyBorder="1" applyAlignment="1">
      <alignment horizontal="center" vertical="center" shrinkToFit="1"/>
    </xf>
    <xf numFmtId="181" fontId="41" fillId="5" borderId="6" xfId="0" applyNumberFormat="1" applyFont="1" applyFill="1" applyBorder="1" applyAlignment="1">
      <alignment horizontal="center" vertical="center" shrinkToFit="1"/>
    </xf>
    <xf numFmtId="181" fontId="41" fillId="5" borderId="7" xfId="0" applyNumberFormat="1" applyFont="1" applyFill="1" applyBorder="1" applyAlignment="1">
      <alignment horizontal="center" vertical="center" shrinkToFit="1"/>
    </xf>
    <xf numFmtId="188" fontId="39" fillId="0" borderId="138" xfId="0" applyNumberFormat="1" applyFont="1" applyBorder="1" applyAlignment="1">
      <alignment horizontal="center" vertical="center" shrinkToFit="1"/>
    </xf>
    <xf numFmtId="188" fontId="39" fillId="0" borderId="38" xfId="0" applyNumberFormat="1" applyFont="1" applyBorder="1" applyAlignment="1">
      <alignment horizontal="center" vertical="center" shrinkToFit="1"/>
    </xf>
    <xf numFmtId="188" fontId="39" fillId="0" borderId="139" xfId="0" applyNumberFormat="1" applyFont="1" applyBorder="1" applyAlignment="1">
      <alignment horizontal="center" vertical="center" shrinkToFit="1"/>
    </xf>
    <xf numFmtId="188" fontId="39" fillId="0" borderId="254" xfId="0" applyNumberFormat="1" applyFont="1" applyBorder="1" applyAlignment="1">
      <alignment horizontal="center" vertical="center" shrinkToFit="1"/>
    </xf>
    <xf numFmtId="188" fontId="39" fillId="0" borderId="242" xfId="0" applyNumberFormat="1" applyFont="1" applyBorder="1" applyAlignment="1">
      <alignment horizontal="center" vertical="center" shrinkToFit="1"/>
    </xf>
    <xf numFmtId="188" fontId="39" fillId="0" borderId="46" xfId="0" applyNumberFormat="1" applyFont="1" applyBorder="1" applyAlignment="1">
      <alignment horizontal="center" vertical="center" shrinkToFit="1"/>
    </xf>
    <xf numFmtId="188" fontId="39" fillId="0" borderId="36" xfId="0" applyNumberFormat="1" applyFont="1" applyBorder="1" applyAlignment="1">
      <alignment horizontal="center" vertical="center" wrapText="1"/>
    </xf>
    <xf numFmtId="188" fontId="39" fillId="0" borderId="20" xfId="0" applyNumberFormat="1" applyFont="1" applyBorder="1" applyAlignment="1">
      <alignment horizontal="center" vertical="center" wrapText="1"/>
    </xf>
    <xf numFmtId="188" fontId="39" fillId="0" borderId="31" xfId="0" applyNumberFormat="1" applyFont="1" applyBorder="1" applyAlignment="1">
      <alignment horizontal="center" vertical="center" wrapText="1"/>
    </xf>
    <xf numFmtId="188" fontId="39" fillId="0" borderId="0" xfId="0" applyNumberFormat="1" applyFont="1" applyAlignment="1">
      <alignment horizontal="center" vertical="center" wrapText="1"/>
    </xf>
    <xf numFmtId="188" fontId="39" fillId="0" borderId="32" xfId="0" applyNumberFormat="1" applyFont="1" applyBorder="1" applyAlignment="1">
      <alignment horizontal="center" vertical="center" wrapText="1"/>
    </xf>
    <xf numFmtId="188" fontId="39" fillId="0" borderId="3" xfId="0" applyNumberFormat="1" applyFont="1" applyBorder="1" applyAlignment="1">
      <alignment horizontal="center" vertical="center" wrapText="1"/>
    </xf>
    <xf numFmtId="188" fontId="39" fillId="0" borderId="140" xfId="0" applyNumberFormat="1" applyFont="1" applyBorder="1" applyAlignment="1">
      <alignment horizontal="center" vertical="center" shrinkToFit="1"/>
    </xf>
    <xf numFmtId="188" fontId="39" fillId="0" borderId="255" xfId="0" applyNumberFormat="1" applyFont="1" applyBorder="1" applyAlignment="1">
      <alignment horizontal="center" vertical="center" shrinkToFit="1"/>
    </xf>
    <xf numFmtId="188" fontId="39" fillId="0" borderId="69" xfId="0" applyNumberFormat="1" applyFont="1" applyBorder="1" applyAlignment="1">
      <alignment vertical="center" shrinkToFit="1"/>
    </xf>
    <xf numFmtId="188" fontId="39" fillId="0" borderId="139" xfId="0" applyNumberFormat="1" applyFont="1" applyBorder="1" applyAlignment="1">
      <alignment vertical="center" shrinkToFit="1"/>
    </xf>
    <xf numFmtId="188" fontId="39" fillId="0" borderId="245" xfId="0" applyNumberFormat="1" applyFont="1" applyBorder="1" applyAlignment="1">
      <alignment vertical="center" shrinkToFit="1"/>
    </xf>
    <xf numFmtId="188" fontId="39" fillId="0" borderId="68" xfId="0" applyNumberFormat="1" applyFont="1" applyBorder="1" applyAlignment="1">
      <alignment horizontal="left" vertical="center" shrinkToFit="1"/>
    </xf>
    <xf numFmtId="188" fontId="39" fillId="0" borderId="102" xfId="0" applyNumberFormat="1" applyFont="1" applyBorder="1" applyAlignment="1">
      <alignment horizontal="left" vertical="center" shrinkToFit="1"/>
    </xf>
    <xf numFmtId="188" fontId="39" fillId="0" borderId="133" xfId="0" applyNumberFormat="1" applyFont="1" applyBorder="1" applyAlignment="1">
      <alignment horizontal="left" vertical="center" shrinkToFit="1"/>
    </xf>
    <xf numFmtId="0" fontId="45" fillId="0" borderId="0" xfId="0" applyFont="1" applyAlignment="1">
      <alignment vertical="center"/>
    </xf>
    <xf numFmtId="188" fontId="47" fillId="0" borderId="14" xfId="0" applyNumberFormat="1" applyFont="1" applyBorder="1" applyAlignment="1">
      <alignment horizontal="center" vertical="center" shrinkToFit="1"/>
    </xf>
    <xf numFmtId="188" fontId="39" fillId="0" borderId="15" xfId="0" applyNumberFormat="1" applyFont="1" applyBorder="1" applyAlignment="1">
      <alignment horizontal="center" vertical="center" shrinkToFit="1"/>
    </xf>
    <xf numFmtId="188" fontId="39" fillId="0" borderId="16" xfId="0" applyNumberFormat="1" applyFont="1" applyBorder="1" applyAlignment="1">
      <alignment horizontal="center" vertical="center" shrinkToFit="1"/>
    </xf>
    <xf numFmtId="188" fontId="39" fillId="0" borderId="166" xfId="0" applyNumberFormat="1" applyFont="1" applyBorder="1" applyAlignment="1">
      <alignment horizontal="center" vertical="center" shrinkToFit="1"/>
    </xf>
    <xf numFmtId="188" fontId="39" fillId="0" borderId="17" xfId="0" applyNumberFormat="1" applyFont="1" applyBorder="1" applyAlignment="1">
      <alignment horizontal="center" vertical="center" shrinkToFit="1"/>
    </xf>
    <xf numFmtId="188" fontId="39" fillId="0" borderId="167" xfId="0" applyNumberFormat="1" applyFont="1" applyBorder="1" applyAlignment="1">
      <alignment horizontal="center" vertical="center" shrinkToFit="1"/>
    </xf>
    <xf numFmtId="188" fontId="39" fillId="0" borderId="48" xfId="0" applyNumberFormat="1" applyFont="1" applyBorder="1" applyAlignment="1">
      <alignment vertical="center" shrinkToFit="1"/>
    </xf>
    <xf numFmtId="188" fontId="39" fillId="0" borderId="45" xfId="0" applyNumberFormat="1" applyFont="1" applyBorder="1" applyAlignment="1">
      <alignment vertical="center" shrinkToFit="1"/>
    </xf>
    <xf numFmtId="188" fontId="39" fillId="0" borderId="132" xfId="0" applyNumberFormat="1" applyFont="1" applyBorder="1" applyAlignment="1">
      <alignment horizontal="center" vertical="center" shrinkToFit="1"/>
    </xf>
    <xf numFmtId="188" fontId="39" fillId="0" borderId="48" xfId="0" applyNumberFormat="1" applyFont="1" applyBorder="1" applyAlignment="1">
      <alignment horizontal="center" vertical="center" shrinkToFit="1"/>
    </xf>
    <xf numFmtId="188" fontId="39" fillId="0" borderId="45" xfId="0" applyNumberFormat="1" applyFont="1" applyBorder="1" applyAlignment="1">
      <alignment horizontal="center" vertical="center" shrinkToFit="1"/>
    </xf>
    <xf numFmtId="188" fontId="39" fillId="0" borderId="49" xfId="0" applyNumberFormat="1" applyFont="1" applyBorder="1" applyAlignment="1">
      <alignment horizontal="center" vertical="center" shrinkToFit="1"/>
    </xf>
    <xf numFmtId="3" fontId="47" fillId="7" borderId="2" xfId="0" applyNumberFormat="1" applyFont="1" applyFill="1" applyBorder="1" applyAlignment="1">
      <alignment horizontal="right" vertical="center" shrinkToFit="1"/>
    </xf>
    <xf numFmtId="3" fontId="47" fillId="7" borderId="3" xfId="0" applyNumberFormat="1" applyFont="1" applyFill="1" applyBorder="1" applyAlignment="1">
      <alignment horizontal="right" vertical="center" shrinkToFit="1"/>
    </xf>
    <xf numFmtId="0" fontId="47" fillId="8" borderId="5" xfId="0" applyFont="1" applyFill="1" applyBorder="1" applyAlignment="1">
      <alignment horizontal="center" vertical="center" shrinkToFit="1"/>
    </xf>
    <xf numFmtId="0" fontId="47" fillId="8" borderId="6" xfId="0" applyFont="1" applyFill="1" applyBorder="1" applyAlignment="1">
      <alignment horizontal="center" vertical="center" shrinkToFit="1"/>
    </xf>
    <xf numFmtId="0" fontId="47" fillId="8" borderId="7" xfId="0" applyFont="1" applyFill="1" applyBorder="1" applyAlignment="1">
      <alignment horizontal="center" vertical="center" shrinkToFit="1"/>
    </xf>
    <xf numFmtId="3" fontId="39" fillId="0" borderId="5" xfId="1" applyNumberFormat="1" applyFont="1" applyFill="1" applyBorder="1" applyAlignment="1" applyProtection="1">
      <alignment horizontal="center" vertical="center"/>
    </xf>
    <xf numFmtId="3" fontId="39" fillId="0" borderId="7" xfId="1" applyNumberFormat="1" applyFont="1" applyFill="1" applyBorder="1" applyAlignment="1" applyProtection="1">
      <alignment horizontal="center" vertical="center"/>
    </xf>
    <xf numFmtId="0" fontId="45" fillId="0" borderId="1" xfId="0" applyFont="1" applyBorder="1" applyAlignment="1">
      <alignment horizontal="center" vertical="center"/>
    </xf>
    <xf numFmtId="0" fontId="45" fillId="0" borderId="1" xfId="0" applyFont="1" applyBorder="1" applyAlignment="1">
      <alignment vertical="center"/>
    </xf>
    <xf numFmtId="188" fontId="39" fillId="0" borderId="85" xfId="0" applyNumberFormat="1" applyFont="1" applyBorder="1" applyAlignment="1">
      <alignment horizontal="center" vertical="center" wrapText="1"/>
    </xf>
    <xf numFmtId="188" fontId="39" fillId="0" borderId="6" xfId="0" applyNumberFormat="1" applyFont="1" applyBorder="1" applyAlignment="1">
      <alignment horizontal="center" vertical="center" wrapText="1"/>
    </xf>
    <xf numFmtId="188" fontId="39" fillId="0" borderId="26" xfId="0" applyNumberFormat="1" applyFont="1" applyBorder="1" applyAlignment="1">
      <alignment horizontal="center" vertical="center" wrapText="1"/>
    </xf>
    <xf numFmtId="188" fontId="39" fillId="0" borderId="179" xfId="0" applyNumberFormat="1" applyFont="1" applyBorder="1" applyAlignment="1">
      <alignment horizontal="center" vertical="center" wrapText="1"/>
    </xf>
    <xf numFmtId="188" fontId="39" fillId="0" borderId="107" xfId="0" applyNumberFormat="1" applyFont="1" applyBorder="1" applyAlignment="1">
      <alignment horizontal="center" vertical="center" wrapText="1"/>
    </xf>
    <xf numFmtId="188" fontId="39" fillId="0" borderId="108" xfId="0" applyNumberFormat="1" applyFont="1" applyBorder="1" applyAlignment="1">
      <alignment horizontal="center" vertical="center" wrapText="1"/>
    </xf>
    <xf numFmtId="188" fontId="39" fillId="0" borderId="24" xfId="0" applyNumberFormat="1" applyFont="1" applyBorder="1" applyAlignment="1">
      <alignment horizontal="center" vertical="center" textRotation="255" shrinkToFit="1"/>
    </xf>
    <xf numFmtId="188" fontId="39" fillId="0" borderId="1" xfId="0" applyNumberFormat="1" applyFont="1" applyBorder="1" applyAlignment="1">
      <alignment horizontal="center" vertical="center" textRotation="255" shrinkToFit="1"/>
    </xf>
    <xf numFmtId="188" fontId="39" fillId="0" borderId="166" xfId="0" applyNumberFormat="1" applyFont="1" applyBorder="1" applyAlignment="1">
      <alignment horizontal="center" vertical="center" textRotation="255" shrinkToFit="1"/>
    </xf>
    <xf numFmtId="188" fontId="39" fillId="0" borderId="17" xfId="0" applyNumberFormat="1" applyFont="1" applyBorder="1" applyAlignment="1">
      <alignment horizontal="center" vertical="center" textRotation="255" shrinkToFit="1"/>
    </xf>
    <xf numFmtId="188" fontId="39" fillId="0" borderId="163" xfId="0" applyNumberFormat="1" applyFont="1" applyBorder="1" applyAlignment="1">
      <alignment horizontal="left" vertical="center" shrinkToFit="1"/>
    </xf>
    <xf numFmtId="188" fontId="39" fillId="0" borderId="55" xfId="0" applyNumberFormat="1" applyFont="1" applyBorder="1" applyAlignment="1">
      <alignment horizontal="left" vertical="center" shrinkToFit="1"/>
    </xf>
    <xf numFmtId="188" fontId="39" fillId="0" borderId="132" xfId="0" applyNumberFormat="1" applyFont="1" applyBorder="1" applyAlignment="1">
      <alignment horizontal="left" vertical="center" shrinkToFit="1"/>
    </xf>
    <xf numFmtId="188" fontId="39" fillId="0" borderId="14" xfId="0" applyNumberFormat="1" applyFont="1" applyBorder="1" applyAlignment="1">
      <alignment horizontal="center" vertical="center" textRotation="255" shrinkToFit="1"/>
    </xf>
    <xf numFmtId="188" fontId="39" fillId="0" borderId="15" xfId="0" applyNumberFormat="1" applyFont="1" applyBorder="1" applyAlignment="1">
      <alignment horizontal="center" vertical="center" textRotation="255" shrinkToFit="1"/>
    </xf>
    <xf numFmtId="188" fontId="39" fillId="0" borderId="68" xfId="0" applyNumberFormat="1" applyFont="1" applyBorder="1" applyAlignment="1">
      <alignment vertical="center" shrinkToFit="1"/>
    </xf>
    <xf numFmtId="188" fontId="39" fillId="0" borderId="102" xfId="0" applyNumberFormat="1" applyFont="1" applyBorder="1" applyAlignment="1">
      <alignment vertical="center" shrinkToFit="1"/>
    </xf>
    <xf numFmtId="188" fontId="39" fillId="0" borderId="132" xfId="0" applyNumberFormat="1" applyFont="1" applyBorder="1" applyAlignment="1">
      <alignment vertical="center" shrinkToFit="1"/>
    </xf>
    <xf numFmtId="188" fontId="39" fillId="0" borderId="121" xfId="0" applyNumberFormat="1" applyFont="1" applyBorder="1" applyAlignment="1">
      <alignment vertical="center" shrinkToFit="1"/>
    </xf>
    <xf numFmtId="188" fontId="39" fillId="0" borderId="42" xfId="0" applyNumberFormat="1" applyFont="1" applyBorder="1" applyAlignment="1">
      <alignment horizontal="center" vertical="center" shrinkToFit="1"/>
    </xf>
    <xf numFmtId="188" fontId="39" fillId="0" borderId="120" xfId="0" applyNumberFormat="1" applyFont="1" applyBorder="1" applyAlignment="1">
      <alignment horizontal="center" vertical="center" shrinkToFit="1"/>
    </xf>
    <xf numFmtId="188" fontId="39" fillId="0" borderId="133" xfId="0" applyNumberFormat="1" applyFont="1" applyBorder="1" applyAlignment="1">
      <alignment vertical="center" shrinkToFit="1"/>
    </xf>
    <xf numFmtId="188" fontId="39" fillId="0" borderId="241" xfId="0" applyNumberFormat="1" applyFont="1" applyBorder="1" applyAlignment="1">
      <alignment horizontal="center" vertical="center" shrinkToFit="1"/>
    </xf>
    <xf numFmtId="188" fontId="39" fillId="0" borderId="50" xfId="0" applyNumberFormat="1" applyFont="1" applyBorder="1" applyAlignment="1">
      <alignment horizontal="center" vertical="center" shrinkToFit="1"/>
    </xf>
    <xf numFmtId="188" fontId="39" fillId="0" borderId="55" xfId="0" applyNumberFormat="1" applyFont="1" applyBorder="1" applyAlignment="1">
      <alignment horizontal="center" vertical="center" shrinkToFit="1"/>
    </xf>
    <xf numFmtId="188" fontId="39" fillId="0" borderId="164" xfId="0" applyNumberFormat="1" applyFont="1" applyBorder="1" applyAlignment="1">
      <alignment horizontal="center" vertical="center" shrinkToFit="1"/>
    </xf>
    <xf numFmtId="188" fontId="39" fillId="0" borderId="109" xfId="0" applyNumberFormat="1" applyFont="1" applyBorder="1" applyAlignment="1">
      <alignment vertical="center" shrinkToFit="1"/>
    </xf>
    <xf numFmtId="188" fontId="39" fillId="0" borderId="110" xfId="0" applyNumberFormat="1" applyFont="1" applyBorder="1" applyAlignment="1">
      <alignment vertical="center" shrinkToFit="1"/>
    </xf>
    <xf numFmtId="0" fontId="74" fillId="10" borderId="172" xfId="0" applyFont="1" applyFill="1" applyBorder="1" applyAlignment="1">
      <alignment horizontal="center" vertical="center" shrinkToFit="1"/>
    </xf>
    <xf numFmtId="0" fontId="74" fillId="10" borderId="173" xfId="0" applyFont="1" applyFill="1" applyBorder="1" applyAlignment="1">
      <alignment horizontal="center" vertical="center" shrinkToFit="1"/>
    </xf>
    <xf numFmtId="0" fontId="30" fillId="0" borderId="258" xfId="0" applyFont="1" applyBorder="1" applyAlignment="1">
      <alignment vertical="center" wrapText="1"/>
    </xf>
    <xf numFmtId="0" fontId="30" fillId="0" borderId="259" xfId="0" applyFont="1" applyBorder="1" applyAlignment="1">
      <alignment vertical="center" wrapText="1"/>
    </xf>
    <xf numFmtId="0" fontId="30" fillId="0" borderId="260" xfId="0" applyFont="1" applyBorder="1" applyAlignment="1">
      <alignment vertical="center" wrapText="1"/>
    </xf>
    <xf numFmtId="0" fontId="47" fillId="7" borderId="9" xfId="0" applyFont="1" applyFill="1" applyBorder="1" applyAlignment="1">
      <alignment horizontal="center" vertical="center" shrinkToFit="1"/>
    </xf>
    <xf numFmtId="0" fontId="47" fillId="7" borderId="10" xfId="0" applyFont="1" applyFill="1" applyBorder="1" applyAlignment="1">
      <alignment horizontal="center" vertical="center" shrinkToFit="1"/>
    </xf>
    <xf numFmtId="0" fontId="47" fillId="7" borderId="8" xfId="0" applyFont="1" applyFill="1" applyBorder="1" applyAlignment="1">
      <alignment horizontal="center" vertical="center" shrinkToFit="1"/>
    </xf>
    <xf numFmtId="0" fontId="57" fillId="0" borderId="6" xfId="0" applyFont="1" applyBorder="1" applyAlignment="1">
      <alignment horizontal="right" vertical="top"/>
    </xf>
    <xf numFmtId="3" fontId="47" fillId="0" borderId="9" xfId="1" applyNumberFormat="1" applyFont="1" applyFill="1" applyBorder="1" applyAlignment="1" applyProtection="1">
      <alignment horizontal="center" vertical="center" shrinkToFit="1"/>
    </xf>
    <xf numFmtId="0" fontId="41" fillId="0" borderId="2" xfId="0" applyFont="1" applyBorder="1" applyAlignment="1">
      <alignment horizontal="center" vertical="center" wrapText="1"/>
    </xf>
    <xf numFmtId="188" fontId="39" fillId="0" borderId="1" xfId="0" applyNumberFormat="1" applyFont="1" applyBorder="1" applyAlignment="1">
      <alignment horizontal="center" vertical="center" shrinkToFit="1"/>
    </xf>
    <xf numFmtId="183" fontId="43" fillId="0" borderId="5" xfId="0" applyNumberFormat="1" applyFont="1" applyBorder="1" applyAlignment="1">
      <alignment vertical="top" wrapText="1"/>
    </xf>
    <xf numFmtId="183" fontId="43" fillId="0" borderId="6" xfId="0" applyNumberFormat="1" applyFont="1" applyBorder="1" applyAlignment="1">
      <alignment vertical="top" wrapText="1"/>
    </xf>
    <xf numFmtId="0" fontId="39" fillId="0" borderId="8" xfId="0" applyFont="1" applyBorder="1" applyAlignment="1">
      <alignment horizontal="center" vertical="center" wrapText="1"/>
    </xf>
    <xf numFmtId="0" fontId="39" fillId="0" borderId="9" xfId="0" applyFont="1" applyBorder="1" applyAlignment="1">
      <alignment horizontal="center" vertical="center" wrapText="1"/>
    </xf>
    <xf numFmtId="0" fontId="39" fillId="0" borderId="2" xfId="0" applyFont="1" applyBorder="1" applyAlignment="1">
      <alignment horizontal="center" vertical="center" wrapText="1"/>
    </xf>
    <xf numFmtId="0" fontId="39" fillId="0" borderId="3" xfId="0" applyFont="1" applyBorder="1" applyAlignment="1">
      <alignment horizontal="center" vertical="center" wrapText="1"/>
    </xf>
    <xf numFmtId="0" fontId="39" fillId="0" borderId="4" xfId="0" applyFont="1" applyBorder="1" applyAlignment="1">
      <alignment horizontal="center" vertical="center" wrapText="1"/>
    </xf>
    <xf numFmtId="0" fontId="45" fillId="0" borderId="0" xfId="2" applyFont="1" applyAlignment="1">
      <alignment horizontal="center" vertical="center" shrinkToFit="1"/>
    </xf>
    <xf numFmtId="0" fontId="49" fillId="0" borderId="0" xfId="2" applyFont="1" applyAlignment="1">
      <alignment horizontal="left" vertical="center" shrinkToFit="1"/>
    </xf>
    <xf numFmtId="188" fontId="39" fillId="0" borderId="14" xfId="0" applyNumberFormat="1" applyFont="1" applyBorder="1" applyAlignment="1">
      <alignment horizontal="center" vertical="center" wrapText="1"/>
    </xf>
    <xf numFmtId="188" fontId="39" fillId="0" borderId="15" xfId="0" applyNumberFormat="1" applyFont="1" applyBorder="1" applyAlignment="1">
      <alignment horizontal="center" vertical="center" wrapText="1"/>
    </xf>
    <xf numFmtId="188" fontId="39" fillId="0" borderId="18" xfId="0" applyNumberFormat="1" applyFont="1" applyBorder="1" applyAlignment="1">
      <alignment horizontal="center" vertical="center" wrapText="1"/>
    </xf>
    <xf numFmtId="188" fontId="39" fillId="0" borderId="28" xfId="0" applyNumberFormat="1" applyFont="1" applyBorder="1" applyAlignment="1">
      <alignment horizontal="center" vertical="center" wrapText="1"/>
    </xf>
    <xf numFmtId="188" fontId="39" fillId="0" borderId="11" xfId="0" applyNumberFormat="1" applyFont="1" applyBorder="1" applyAlignment="1">
      <alignment horizontal="center" vertical="center" wrapText="1"/>
    </xf>
    <xf numFmtId="188" fontId="39" fillId="0" borderId="8" xfId="0" applyNumberFormat="1" applyFont="1" applyBorder="1" applyAlignment="1">
      <alignment horizontal="center" vertical="center" wrapText="1"/>
    </xf>
    <xf numFmtId="0" fontId="45" fillId="0" borderId="0" xfId="0" applyFont="1" applyAlignment="1">
      <alignment horizontal="center" vertical="center"/>
    </xf>
    <xf numFmtId="38" fontId="39" fillId="0" borderId="5" xfId="0" applyNumberFormat="1" applyFont="1" applyBorder="1" applyAlignment="1">
      <alignment horizontal="center" vertical="center" shrinkToFit="1"/>
    </xf>
    <xf numFmtId="38" fontId="39" fillId="0" borderId="6" xfId="0" applyNumberFormat="1" applyFont="1" applyBorder="1" applyAlignment="1">
      <alignment horizontal="center" vertical="center" shrinkToFit="1"/>
    </xf>
    <xf numFmtId="38" fontId="39" fillId="0" borderId="7" xfId="0" applyNumberFormat="1" applyFont="1" applyBorder="1" applyAlignment="1">
      <alignment horizontal="center" vertical="center" shrinkToFit="1"/>
    </xf>
    <xf numFmtId="209" fontId="39" fillId="7" borderId="5" xfId="1" applyNumberFormat="1" applyFont="1" applyFill="1" applyBorder="1" applyAlignment="1" applyProtection="1">
      <alignment vertical="center"/>
    </xf>
    <xf numFmtId="209" fontId="39" fillId="7" borderId="6" xfId="1" applyNumberFormat="1" applyFont="1" applyFill="1" applyBorder="1" applyAlignment="1" applyProtection="1">
      <alignment vertical="center"/>
    </xf>
    <xf numFmtId="209" fontId="39" fillId="7" borderId="7" xfId="1" applyNumberFormat="1" applyFont="1" applyFill="1" applyBorder="1" applyAlignment="1" applyProtection="1">
      <alignment vertical="center"/>
    </xf>
    <xf numFmtId="209" fontId="39" fillId="0" borderId="5" xfId="1" applyNumberFormat="1" applyFont="1" applyFill="1" applyBorder="1" applyAlignment="1" applyProtection="1">
      <alignment vertical="center"/>
    </xf>
    <xf numFmtId="209" fontId="39" fillId="0" borderId="6" xfId="1" applyNumberFormat="1" applyFont="1" applyFill="1" applyBorder="1" applyAlignment="1" applyProtection="1">
      <alignment vertical="center"/>
    </xf>
    <xf numFmtId="209" fontId="39" fillId="0" borderId="7" xfId="1" applyNumberFormat="1" applyFont="1" applyFill="1" applyBorder="1" applyAlignment="1" applyProtection="1">
      <alignment vertical="center"/>
    </xf>
    <xf numFmtId="0" fontId="127" fillId="8" borderId="1" xfId="0" applyFont="1" applyFill="1" applyBorder="1" applyAlignment="1">
      <alignment horizontal="center" vertical="center"/>
    </xf>
    <xf numFmtId="210" fontId="39" fillId="0" borderId="8" xfId="1" applyNumberFormat="1" applyFont="1" applyFill="1" applyBorder="1" applyAlignment="1" applyProtection="1">
      <alignment vertical="center"/>
    </xf>
    <xf numFmtId="210" fontId="39" fillId="0" borderId="9" xfId="1" applyNumberFormat="1" applyFont="1" applyFill="1" applyBorder="1" applyAlignment="1" applyProtection="1">
      <alignment vertical="center"/>
    </xf>
    <xf numFmtId="210" fontId="39" fillId="0" borderId="10" xfId="1" applyNumberFormat="1" applyFont="1" applyFill="1" applyBorder="1" applyAlignment="1" applyProtection="1">
      <alignment vertical="center"/>
    </xf>
    <xf numFmtId="210" fontId="39" fillId="0" borderId="13" xfId="1" applyNumberFormat="1" applyFont="1" applyFill="1" applyBorder="1" applyAlignment="1" applyProtection="1">
      <alignment vertical="center"/>
    </xf>
    <xf numFmtId="210" fontId="39" fillId="0" borderId="0" xfId="1" applyNumberFormat="1" applyFont="1" applyFill="1" applyBorder="1" applyAlignment="1" applyProtection="1">
      <alignment vertical="center"/>
    </xf>
    <xf numFmtId="210" fontId="39" fillId="0" borderId="78" xfId="1" applyNumberFormat="1" applyFont="1" applyFill="1" applyBorder="1" applyAlignment="1" applyProtection="1">
      <alignment vertical="center"/>
    </xf>
    <xf numFmtId="210" fontId="39" fillId="0" borderId="2" xfId="1" applyNumberFormat="1" applyFont="1" applyFill="1" applyBorder="1" applyAlignment="1" applyProtection="1">
      <alignment vertical="center"/>
    </xf>
    <xf numFmtId="210" fontId="39" fillId="0" borderId="3" xfId="1" applyNumberFormat="1" applyFont="1" applyFill="1" applyBorder="1" applyAlignment="1" applyProtection="1">
      <alignment vertical="center"/>
    </xf>
    <xf numFmtId="210" fontId="39" fillId="0" borderId="4" xfId="1" applyNumberFormat="1" applyFont="1" applyFill="1" applyBorder="1" applyAlignment="1" applyProtection="1">
      <alignment vertical="center"/>
    </xf>
    <xf numFmtId="38" fontId="59" fillId="0" borderId="13" xfId="0" applyNumberFormat="1" applyFont="1" applyBorder="1" applyAlignment="1">
      <alignment horizontal="center" vertical="center" wrapText="1"/>
    </xf>
    <xf numFmtId="38" fontId="59" fillId="0" borderId="0" xfId="0" applyNumberFormat="1" applyFont="1" applyAlignment="1">
      <alignment horizontal="center" vertical="center" wrapText="1"/>
    </xf>
    <xf numFmtId="38" fontId="59" fillId="0" borderId="25" xfId="0" applyNumberFormat="1" applyFont="1" applyBorder="1" applyAlignment="1">
      <alignment horizontal="center" vertical="center" wrapText="1"/>
    </xf>
    <xf numFmtId="0" fontId="39" fillId="0" borderId="29" xfId="0" applyFont="1" applyBorder="1" applyAlignment="1">
      <alignment horizontal="center" vertical="center"/>
    </xf>
    <xf numFmtId="0" fontId="39" fillId="0" borderId="26" xfId="0" applyFont="1" applyBorder="1" applyAlignment="1">
      <alignment horizontal="center" vertical="center"/>
    </xf>
    <xf numFmtId="0" fontId="39" fillId="0" borderId="111" xfId="0" applyFont="1" applyBorder="1" applyAlignment="1">
      <alignment horizontal="center" vertical="center"/>
    </xf>
    <xf numFmtId="0" fontId="39" fillId="0" borderId="24" xfId="0" applyFont="1" applyBorder="1" applyAlignment="1">
      <alignment horizontal="center" vertical="center"/>
    </xf>
    <xf numFmtId="176" fontId="39" fillId="0" borderId="5" xfId="0" applyNumberFormat="1" applyFont="1" applyBorder="1" applyAlignment="1">
      <alignment horizontal="right" vertical="center" shrinkToFit="1"/>
    </xf>
    <xf numFmtId="176" fontId="39" fillId="0" borderId="6" xfId="0" applyNumberFormat="1" applyFont="1" applyBorder="1" applyAlignment="1">
      <alignment horizontal="right" vertical="center" shrinkToFit="1"/>
    </xf>
    <xf numFmtId="215" fontId="39" fillId="0" borderId="89" xfId="0" applyNumberFormat="1" applyFont="1" applyBorder="1" applyAlignment="1">
      <alignment horizontal="right" vertical="center"/>
    </xf>
    <xf numFmtId="215" fontId="39" fillId="0" borderId="60" xfId="0" applyNumberFormat="1" applyFont="1" applyBorder="1" applyAlignment="1">
      <alignment horizontal="right" vertical="center"/>
    </xf>
    <xf numFmtId="191" fontId="39" fillId="0" borderId="122" xfId="0" applyNumberFormat="1" applyFont="1" applyBorder="1" applyAlignment="1">
      <alignment vertical="center"/>
    </xf>
    <xf numFmtId="191" fontId="39" fillId="0" borderId="6" xfId="0" applyNumberFormat="1" applyFont="1" applyBorder="1" applyAlignment="1">
      <alignment vertical="center"/>
    </xf>
    <xf numFmtId="0" fontId="39" fillId="0" borderId="60" xfId="0" applyFont="1" applyBorder="1" applyAlignment="1">
      <alignment horizontal="center" vertical="center"/>
    </xf>
    <xf numFmtId="0" fontId="39" fillId="0" borderId="61" xfId="0" applyFont="1" applyBorder="1" applyAlignment="1">
      <alignment horizontal="center" vertical="center"/>
    </xf>
    <xf numFmtId="38" fontId="39" fillId="7" borderId="5" xfId="1" applyFont="1" applyFill="1" applyBorder="1" applyAlignment="1" applyProtection="1">
      <alignment horizontal="right" vertical="center" shrinkToFit="1"/>
    </xf>
    <xf numFmtId="0" fontId="39" fillId="7" borderId="8" xfId="0" applyFont="1" applyFill="1" applyBorder="1" applyAlignment="1">
      <alignment vertical="top" wrapText="1" shrinkToFit="1"/>
    </xf>
    <xf numFmtId="0" fontId="39" fillId="7" borderId="9" xfId="0" applyFont="1" applyFill="1" applyBorder="1" applyAlignment="1">
      <alignment vertical="top" wrapText="1" shrinkToFit="1"/>
    </xf>
    <xf numFmtId="0" fontId="39" fillId="7" borderId="10" xfId="0" applyFont="1" applyFill="1" applyBorder="1" applyAlignment="1">
      <alignment vertical="top" wrapText="1" shrinkToFit="1"/>
    </xf>
    <xf numFmtId="0" fontId="39" fillId="7" borderId="13" xfId="0" applyFont="1" applyFill="1" applyBorder="1" applyAlignment="1">
      <alignment vertical="top" wrapText="1" shrinkToFit="1"/>
    </xf>
    <xf numFmtId="0" fontId="39" fillId="7" borderId="0" xfId="0" applyFont="1" applyFill="1" applyAlignment="1">
      <alignment vertical="top" wrapText="1" shrinkToFit="1"/>
    </xf>
    <xf numFmtId="0" fontId="39" fillId="7" borderId="78" xfId="0" applyFont="1" applyFill="1" applyBorder="1" applyAlignment="1">
      <alignment vertical="top" wrapText="1" shrinkToFit="1"/>
    </xf>
    <xf numFmtId="0" fontId="39" fillId="7" borderId="2" xfId="0" applyFont="1" applyFill="1" applyBorder="1" applyAlignment="1">
      <alignment vertical="top" wrapText="1" shrinkToFit="1"/>
    </xf>
    <xf numFmtId="0" fontId="39" fillId="7" borderId="3" xfId="0" applyFont="1" applyFill="1" applyBorder="1" applyAlignment="1">
      <alignment vertical="top" wrapText="1" shrinkToFit="1"/>
    </xf>
    <xf numFmtId="0" fontId="39" fillId="7" borderId="4" xfId="0" applyFont="1" applyFill="1" applyBorder="1" applyAlignment="1">
      <alignment vertical="top" wrapText="1" shrinkToFit="1"/>
    </xf>
    <xf numFmtId="0" fontId="39" fillId="0" borderId="89" xfId="0" applyFont="1" applyBorder="1" applyAlignment="1">
      <alignment horizontal="right" vertical="center" shrinkToFit="1"/>
    </xf>
    <xf numFmtId="0" fontId="39" fillId="0" borderId="60" xfId="0" applyFont="1" applyBorder="1" applyAlignment="1">
      <alignment horizontal="right" vertical="center" shrinkToFit="1"/>
    </xf>
    <xf numFmtId="38" fontId="41" fillId="0" borderId="13" xfId="0" applyNumberFormat="1" applyFont="1" applyBorder="1" applyAlignment="1">
      <alignment shrinkToFit="1"/>
    </xf>
    <xf numFmtId="38" fontId="41" fillId="0" borderId="0" xfId="0" applyNumberFormat="1" applyFont="1" applyAlignment="1">
      <alignment shrinkToFit="1"/>
    </xf>
    <xf numFmtId="38" fontId="41" fillId="0" borderId="25" xfId="0" applyNumberFormat="1" applyFont="1" applyBorder="1" applyAlignment="1">
      <alignment shrinkToFit="1"/>
    </xf>
    <xf numFmtId="14" fontId="39" fillId="7" borderId="1" xfId="0" applyNumberFormat="1" applyFont="1" applyFill="1" applyBorder="1" applyAlignment="1">
      <alignment horizontal="center" vertical="center"/>
    </xf>
    <xf numFmtId="0" fontId="47" fillId="0" borderId="8" xfId="0" applyFont="1" applyBorder="1" applyAlignment="1">
      <alignment vertical="center" shrinkToFit="1"/>
    </xf>
    <xf numFmtId="0" fontId="47" fillId="0" borderId="9" xfId="0" applyFont="1" applyBorder="1" applyAlignment="1">
      <alignment vertical="center" shrinkToFit="1"/>
    </xf>
    <xf numFmtId="0" fontId="47" fillId="0" borderId="10" xfId="0" applyFont="1" applyBorder="1" applyAlignment="1">
      <alignment vertical="center" shrinkToFit="1"/>
    </xf>
    <xf numFmtId="188" fontId="39" fillId="0" borderId="97" xfId="0" applyNumberFormat="1" applyFont="1" applyBorder="1" applyAlignment="1">
      <alignment horizontal="center" vertical="center" wrapText="1"/>
    </xf>
    <xf numFmtId="188" fontId="39" fillId="0" borderId="19" xfId="0" applyNumberFormat="1" applyFont="1" applyBorder="1" applyAlignment="1">
      <alignment horizontal="center" vertical="center" wrapText="1"/>
    </xf>
    <xf numFmtId="188" fontId="39" fillId="0" borderId="98" xfId="0" applyNumberFormat="1" applyFont="1" applyBorder="1" applyAlignment="1">
      <alignment horizontal="center" vertical="center" wrapText="1"/>
    </xf>
    <xf numFmtId="188" fontId="39" fillId="0" borderId="57" xfId="0" applyNumberFormat="1" applyFont="1" applyBorder="1" applyAlignment="1">
      <alignment vertical="center" shrinkToFit="1"/>
    </xf>
    <xf numFmtId="0" fontId="41" fillId="7" borderId="1" xfId="0" applyFont="1" applyFill="1" applyBorder="1" applyAlignment="1">
      <alignment horizontal="left" vertical="center" shrinkToFit="1"/>
    </xf>
    <xf numFmtId="38" fontId="39" fillId="7" borderId="1" xfId="1" applyFont="1" applyFill="1" applyBorder="1" applyAlignment="1" applyProtection="1">
      <alignment horizontal="center" vertical="center" shrinkToFit="1"/>
    </xf>
    <xf numFmtId="0" fontId="39" fillId="0" borderId="0" xfId="0" applyFont="1" applyAlignment="1">
      <alignment horizontal="left" vertical="center" wrapText="1" shrinkToFit="1"/>
    </xf>
    <xf numFmtId="3" fontId="39" fillId="7" borderId="5" xfId="0" applyNumberFormat="1" applyFont="1" applyFill="1" applyBorder="1" applyAlignment="1">
      <alignment vertical="center" shrinkToFit="1"/>
    </xf>
    <xf numFmtId="3" fontId="39" fillId="7" borderId="6" xfId="0" applyNumberFormat="1" applyFont="1" applyFill="1" applyBorder="1" applyAlignment="1">
      <alignment vertical="center" shrinkToFit="1"/>
    </xf>
    <xf numFmtId="0" fontId="39" fillId="0" borderId="113" xfId="0" applyFont="1" applyBorder="1" applyAlignment="1">
      <alignment horizontal="center" vertical="center"/>
    </xf>
    <xf numFmtId="0" fontId="39" fillId="0" borderId="114" xfId="0" applyFont="1" applyBorder="1" applyAlignment="1">
      <alignment horizontal="center" vertical="center"/>
    </xf>
    <xf numFmtId="0" fontId="39" fillId="0" borderId="115" xfId="0" applyFont="1" applyBorder="1" applyAlignment="1">
      <alignment horizontal="center" vertical="center"/>
    </xf>
    <xf numFmtId="0" fontId="41" fillId="7" borderId="44" xfId="0" applyFont="1" applyFill="1" applyBorder="1" applyAlignment="1">
      <alignment horizontal="center" vertical="center" shrinkToFit="1"/>
    </xf>
    <xf numFmtId="0" fontId="41" fillId="7" borderId="45" xfId="0" applyFont="1" applyFill="1" applyBorder="1" applyAlignment="1">
      <alignment horizontal="center" vertical="center" shrinkToFit="1"/>
    </xf>
    <xf numFmtId="0" fontId="41" fillId="7" borderId="86" xfId="0" applyFont="1" applyFill="1" applyBorder="1" applyAlignment="1">
      <alignment horizontal="center" vertical="center" shrinkToFit="1"/>
    </xf>
    <xf numFmtId="0" fontId="57" fillId="7" borderId="44" xfId="0" applyFont="1" applyFill="1" applyBorder="1" applyAlignment="1">
      <alignment horizontal="center" vertical="center" shrinkToFit="1"/>
    </xf>
    <xf numFmtId="0" fontId="57" fillId="7" borderId="45" xfId="0" applyFont="1" applyFill="1" applyBorder="1" applyAlignment="1">
      <alignment horizontal="center" vertical="center" shrinkToFit="1"/>
    </xf>
    <xf numFmtId="0" fontId="57" fillId="7" borderId="86" xfId="0" applyFont="1" applyFill="1" applyBorder="1" applyAlignment="1">
      <alignment horizontal="center" vertical="center" shrinkToFit="1"/>
    </xf>
    <xf numFmtId="0" fontId="45" fillId="7" borderId="44" xfId="0" applyFont="1" applyFill="1" applyBorder="1" applyAlignment="1">
      <alignment horizontal="center" vertical="center" shrinkToFit="1"/>
    </xf>
    <xf numFmtId="0" fontId="45" fillId="7" borderId="45" xfId="0" applyFont="1" applyFill="1" applyBorder="1" applyAlignment="1">
      <alignment horizontal="center" vertical="center" shrinkToFit="1"/>
    </xf>
    <xf numFmtId="0" fontId="45" fillId="7" borderId="86" xfId="0" applyFont="1" applyFill="1" applyBorder="1" applyAlignment="1">
      <alignment horizontal="center" vertical="center" shrinkToFit="1"/>
    </xf>
    <xf numFmtId="0" fontId="41" fillId="6" borderId="1" xfId="0" applyFont="1" applyFill="1" applyBorder="1" applyAlignment="1">
      <alignment horizontal="center" vertical="center"/>
    </xf>
    <xf numFmtId="0" fontId="41" fillId="7" borderId="1" xfId="0" applyFont="1" applyFill="1" applyBorder="1" applyAlignment="1">
      <alignment horizontal="center" vertical="center" wrapText="1"/>
    </xf>
    <xf numFmtId="0" fontId="57" fillId="7" borderId="44" xfId="0" applyFont="1" applyFill="1" applyBorder="1" applyAlignment="1">
      <alignment horizontal="center" vertical="top" shrinkToFit="1"/>
    </xf>
    <xf numFmtId="0" fontId="57" fillId="7" borderId="45" xfId="0" applyFont="1" applyFill="1" applyBorder="1" applyAlignment="1">
      <alignment horizontal="center" vertical="top" shrinkToFit="1"/>
    </xf>
    <xf numFmtId="0" fontId="57" fillId="7" borderId="86" xfId="0" applyFont="1" applyFill="1" applyBorder="1" applyAlignment="1">
      <alignment horizontal="center" vertical="top" shrinkToFit="1"/>
    </xf>
    <xf numFmtId="184" fontId="41" fillId="7" borderId="1" xfId="0" applyNumberFormat="1" applyFont="1" applyFill="1" applyBorder="1" applyAlignment="1">
      <alignment horizontal="center" vertical="center"/>
    </xf>
    <xf numFmtId="182" fontId="41" fillId="0" borderId="1" xfId="0" applyNumberFormat="1" applyFont="1" applyBorder="1" applyAlignment="1">
      <alignment horizontal="center" vertical="center"/>
    </xf>
    <xf numFmtId="0" fontId="41" fillId="6" borderId="8" xfId="0" applyFont="1" applyFill="1" applyBorder="1" applyAlignment="1">
      <alignment horizontal="center" vertical="center" wrapText="1"/>
    </xf>
    <xf numFmtId="0" fontId="41" fillId="6" borderId="9" xfId="0" applyFont="1" applyFill="1" applyBorder="1" applyAlignment="1">
      <alignment horizontal="center" vertical="center" wrapText="1"/>
    </xf>
    <xf numFmtId="0" fontId="41" fillId="6" borderId="10" xfId="0" applyFont="1" applyFill="1" applyBorder="1" applyAlignment="1">
      <alignment horizontal="center" vertical="center" wrapText="1"/>
    </xf>
    <xf numFmtId="0" fontId="41" fillId="6" borderId="2" xfId="0" applyFont="1" applyFill="1" applyBorder="1" applyAlignment="1">
      <alignment horizontal="center" vertical="center" wrapText="1"/>
    </xf>
    <xf numFmtId="0" fontId="41" fillId="6" borderId="3" xfId="0" applyFont="1" applyFill="1" applyBorder="1" applyAlignment="1">
      <alignment horizontal="center" vertical="center" wrapText="1"/>
    </xf>
    <xf numFmtId="0" fontId="41" fillId="6" borderId="4" xfId="0" applyFont="1" applyFill="1" applyBorder="1" applyAlignment="1">
      <alignment horizontal="center" vertical="center" wrapText="1"/>
    </xf>
    <xf numFmtId="0" fontId="39" fillId="6" borderId="1" xfId="0" applyFont="1" applyFill="1" applyBorder="1" applyAlignment="1">
      <alignment horizontal="center" vertical="center"/>
    </xf>
    <xf numFmtId="186" fontId="39" fillId="7" borderId="1" xfId="0" applyNumberFormat="1" applyFont="1" applyFill="1" applyBorder="1" applyAlignment="1">
      <alignment horizontal="center" vertical="center"/>
    </xf>
    <xf numFmtId="186" fontId="39" fillId="7" borderId="1" xfId="1" applyNumberFormat="1" applyFont="1" applyFill="1" applyBorder="1" applyAlignment="1" applyProtection="1">
      <alignment horizontal="center" vertical="center"/>
    </xf>
    <xf numFmtId="0" fontId="39" fillId="6" borderId="8" xfId="0" applyFont="1" applyFill="1" applyBorder="1" applyAlignment="1">
      <alignment horizontal="center" vertical="center" wrapText="1"/>
    </xf>
    <xf numFmtId="0" fontId="39" fillId="6" borderId="9" xfId="0" applyFont="1" applyFill="1" applyBorder="1" applyAlignment="1">
      <alignment horizontal="center" vertical="center"/>
    </xf>
    <xf numFmtId="0" fontId="39" fillId="6" borderId="10" xfId="0" applyFont="1" applyFill="1" applyBorder="1" applyAlignment="1">
      <alignment horizontal="center" vertical="center"/>
    </xf>
    <xf numFmtId="0" fontId="39" fillId="6" borderId="2" xfId="0" applyFont="1" applyFill="1" applyBorder="1" applyAlignment="1">
      <alignment horizontal="center" vertical="center"/>
    </xf>
    <xf numFmtId="0" fontId="39" fillId="6" borderId="3" xfId="0" applyFont="1" applyFill="1" applyBorder="1" applyAlignment="1">
      <alignment horizontal="center" vertical="center"/>
    </xf>
    <xf numFmtId="0" fontId="39" fillId="6" borderId="4" xfId="0" applyFont="1" applyFill="1" applyBorder="1" applyAlignment="1">
      <alignment horizontal="center" vertical="center"/>
    </xf>
    <xf numFmtId="184" fontId="39" fillId="0" borderId="1" xfId="0" applyNumberFormat="1" applyFont="1" applyBorder="1" applyAlignment="1">
      <alignment vertical="center"/>
    </xf>
    <xf numFmtId="0" fontId="41" fillId="7" borderId="8" xfId="0" applyFont="1" applyFill="1" applyBorder="1" applyAlignment="1">
      <alignment horizontal="left" vertical="top" wrapText="1" shrinkToFit="1"/>
    </xf>
    <xf numFmtId="0" fontId="41" fillId="7" borderId="9" xfId="0" applyFont="1" applyFill="1" applyBorder="1" applyAlignment="1">
      <alignment horizontal="left" vertical="top" wrapText="1" shrinkToFit="1"/>
    </xf>
    <xf numFmtId="0" fontId="41" fillId="7" borderId="10" xfId="0" applyFont="1" applyFill="1" applyBorder="1" applyAlignment="1">
      <alignment horizontal="left" vertical="top" wrapText="1" shrinkToFit="1"/>
    </xf>
    <xf numFmtId="0" fontId="41" fillId="7" borderId="13" xfId="0" applyFont="1" applyFill="1" applyBorder="1" applyAlignment="1">
      <alignment horizontal="left" vertical="top" wrapText="1" shrinkToFit="1"/>
    </xf>
    <xf numFmtId="0" fontId="41" fillId="7" borderId="0" xfId="0" applyFont="1" applyFill="1" applyAlignment="1">
      <alignment horizontal="left" vertical="top" wrapText="1" shrinkToFit="1"/>
    </xf>
    <xf numFmtId="0" fontId="41" fillId="7" borderId="78" xfId="0" applyFont="1" applyFill="1" applyBorder="1" applyAlignment="1">
      <alignment horizontal="left" vertical="top" wrapText="1" shrinkToFit="1"/>
    </xf>
    <xf numFmtId="0" fontId="41" fillId="7" borderId="2" xfId="0" applyFont="1" applyFill="1" applyBorder="1" applyAlignment="1">
      <alignment horizontal="left" vertical="top" wrapText="1" shrinkToFit="1"/>
    </xf>
    <xf numFmtId="0" fontId="41" fillId="7" borderId="3" xfId="0" applyFont="1" applyFill="1" applyBorder="1" applyAlignment="1">
      <alignment horizontal="left" vertical="top" wrapText="1" shrinkToFit="1"/>
    </xf>
    <xf numFmtId="0" fontId="41" fillId="7" borderId="4" xfId="0" applyFont="1" applyFill="1" applyBorder="1" applyAlignment="1">
      <alignment horizontal="left" vertical="top" wrapText="1" shrinkToFit="1"/>
    </xf>
    <xf numFmtId="0" fontId="39" fillId="0" borderId="0" xfId="0" applyFont="1" applyAlignment="1">
      <alignment horizontal="left" vertical="center" shrinkToFit="1"/>
    </xf>
    <xf numFmtId="0" fontId="41" fillId="0" borderId="0" xfId="0" applyFont="1" applyAlignment="1">
      <alignment vertical="center" shrinkToFit="1"/>
    </xf>
    <xf numFmtId="0" fontId="41" fillId="7" borderId="1" xfId="0" applyFont="1" applyFill="1" applyBorder="1" applyAlignment="1">
      <alignment horizontal="center" vertical="center"/>
    </xf>
    <xf numFmtId="0" fontId="39" fillId="0" borderId="20" xfId="0" applyFont="1" applyBorder="1" applyAlignment="1">
      <alignment horizontal="left" vertical="center" shrinkToFit="1"/>
    </xf>
    <xf numFmtId="0" fontId="45" fillId="7" borderId="123" xfId="0" applyFont="1" applyFill="1" applyBorder="1" applyAlignment="1">
      <alignment horizontal="center" vertical="center" shrinkToFit="1"/>
    </xf>
    <xf numFmtId="0" fontId="45" fillId="7" borderId="119" xfId="0" applyFont="1" applyFill="1" applyBorder="1" applyAlignment="1">
      <alignment horizontal="center" vertical="center" shrinkToFit="1"/>
    </xf>
    <xf numFmtId="0" fontId="45" fillId="7" borderId="66" xfId="0" applyFont="1" applyFill="1" applyBorder="1" applyAlignment="1">
      <alignment horizontal="center" vertical="center" shrinkToFit="1"/>
    </xf>
    <xf numFmtId="0" fontId="57" fillId="7" borderId="124" xfId="0" applyFont="1" applyFill="1" applyBorder="1" applyAlignment="1">
      <alignment horizontal="center" vertical="top" shrinkToFit="1"/>
    </xf>
    <xf numFmtId="0" fontId="57" fillId="7" borderId="125" xfId="0" applyFont="1" applyFill="1" applyBorder="1" applyAlignment="1">
      <alignment horizontal="center" vertical="top" shrinkToFit="1"/>
    </xf>
    <xf numFmtId="0" fontId="57" fillId="7" borderId="126" xfId="0" applyFont="1" applyFill="1" applyBorder="1" applyAlignment="1">
      <alignment horizontal="center" vertical="top" shrinkToFit="1"/>
    </xf>
    <xf numFmtId="0" fontId="57" fillId="7" borderId="124" xfId="0" applyFont="1" applyFill="1" applyBorder="1" applyAlignment="1">
      <alignment horizontal="center" vertical="top" wrapText="1" shrinkToFit="1"/>
    </xf>
    <xf numFmtId="0" fontId="57" fillId="7" borderId="124" xfId="0" applyFont="1" applyFill="1" applyBorder="1" applyAlignment="1">
      <alignment horizontal="center" vertical="center" shrinkToFit="1"/>
    </xf>
    <xf numFmtId="0" fontId="57" fillId="7" borderId="125" xfId="0" applyFont="1" applyFill="1" applyBorder="1" applyAlignment="1">
      <alignment horizontal="center" vertical="center" shrinkToFit="1"/>
    </xf>
    <xf numFmtId="0" fontId="57" fillId="7" borderId="126" xfId="0" applyFont="1" applyFill="1" applyBorder="1" applyAlignment="1">
      <alignment horizontal="center" vertical="center" shrinkToFit="1"/>
    </xf>
    <xf numFmtId="0" fontId="57" fillId="7" borderId="44" xfId="0" applyFont="1" applyFill="1" applyBorder="1" applyAlignment="1">
      <alignment horizontal="center" vertical="top" wrapText="1" shrinkToFit="1"/>
    </xf>
    <xf numFmtId="0" fontId="45" fillId="7" borderId="127" xfId="0" applyFont="1" applyFill="1" applyBorder="1" applyAlignment="1">
      <alignment horizontal="center" vertical="center" shrinkToFit="1"/>
    </xf>
    <xf numFmtId="0" fontId="45" fillId="7" borderId="128" xfId="0" applyFont="1" applyFill="1" applyBorder="1" applyAlignment="1">
      <alignment horizontal="center" vertical="center" shrinkToFit="1"/>
    </xf>
    <xf numFmtId="0" fontId="45" fillId="7" borderId="129" xfId="0" applyFont="1" applyFill="1" applyBorder="1" applyAlignment="1">
      <alignment horizontal="center" vertical="center" shrinkToFit="1"/>
    </xf>
    <xf numFmtId="0" fontId="41" fillId="7" borderId="123" xfId="0" applyFont="1" applyFill="1" applyBorder="1" applyAlignment="1">
      <alignment horizontal="center" vertical="center" shrinkToFit="1"/>
    </xf>
    <xf numFmtId="0" fontId="41" fillId="7" borderId="119" xfId="0" applyFont="1" applyFill="1" applyBorder="1" applyAlignment="1">
      <alignment horizontal="center" vertical="center" shrinkToFit="1"/>
    </xf>
    <xf numFmtId="0" fontId="41" fillId="7" borderId="66" xfId="0" applyFont="1" applyFill="1" applyBorder="1" applyAlignment="1">
      <alignment horizontal="center" vertical="center" shrinkToFit="1"/>
    </xf>
    <xf numFmtId="0" fontId="41" fillId="8" borderId="5" xfId="0" applyFont="1" applyFill="1" applyBorder="1" applyAlignment="1">
      <alignment horizontal="center" vertical="center" shrinkToFit="1"/>
    </xf>
    <xf numFmtId="0" fontId="41" fillId="8" borderId="6" xfId="0" applyFont="1" applyFill="1" applyBorder="1" applyAlignment="1">
      <alignment horizontal="center" vertical="center" shrinkToFit="1"/>
    </xf>
    <xf numFmtId="0" fontId="41" fillId="8" borderId="7" xfId="0" applyFont="1" applyFill="1" applyBorder="1" applyAlignment="1">
      <alignment horizontal="center" vertical="center" shrinkToFit="1"/>
    </xf>
    <xf numFmtId="0" fontId="39" fillId="0" borderId="13" xfId="0" applyFont="1" applyBorder="1" applyAlignment="1">
      <alignment horizontal="left" vertical="center"/>
    </xf>
    <xf numFmtId="0" fontId="15" fillId="8" borderId="1" xfId="0" applyFont="1" applyFill="1" applyBorder="1" applyAlignment="1">
      <alignment vertical="center"/>
    </xf>
    <xf numFmtId="0" fontId="39" fillId="7" borderId="5" xfId="0" applyFont="1" applyFill="1" applyBorder="1" applyAlignment="1">
      <alignment horizontal="center" vertical="center" shrinkToFit="1"/>
    </xf>
    <xf numFmtId="0" fontId="39" fillId="7" borderId="6" xfId="0" applyFont="1" applyFill="1" applyBorder="1" applyAlignment="1">
      <alignment horizontal="center" vertical="center" shrinkToFit="1"/>
    </xf>
    <xf numFmtId="0" fontId="15" fillId="8" borderId="5" xfId="0" applyFont="1" applyFill="1" applyBorder="1" applyAlignment="1">
      <alignment horizontal="center" vertical="center"/>
    </xf>
    <xf numFmtId="0" fontId="15" fillId="8" borderId="6" xfId="0" applyFont="1" applyFill="1" applyBorder="1" applyAlignment="1">
      <alignment horizontal="center" vertical="center"/>
    </xf>
    <xf numFmtId="0" fontId="15" fillId="8" borderId="7" xfId="0" applyFont="1" applyFill="1" applyBorder="1" applyAlignment="1">
      <alignment horizontal="center" vertical="center"/>
    </xf>
    <xf numFmtId="14" fontId="15" fillId="7" borderId="5" xfId="0" applyNumberFormat="1" applyFont="1" applyFill="1" applyBorder="1" applyAlignment="1">
      <alignment horizontal="center" vertical="center" shrinkToFit="1"/>
    </xf>
    <xf numFmtId="14" fontId="15" fillId="7" borderId="6" xfId="0" applyNumberFormat="1" applyFont="1" applyFill="1" applyBorder="1" applyAlignment="1">
      <alignment horizontal="center" vertical="center" shrinkToFit="1"/>
    </xf>
    <xf numFmtId="14" fontId="15" fillId="7" borderId="7" xfId="0" applyNumberFormat="1" applyFont="1" applyFill="1" applyBorder="1" applyAlignment="1">
      <alignment horizontal="center" vertical="center" shrinkToFit="1"/>
    </xf>
    <xf numFmtId="3" fontId="39" fillId="0" borderId="6" xfId="0" applyNumberFormat="1" applyFont="1" applyBorder="1" applyAlignment="1">
      <alignment horizontal="center" vertical="center"/>
    </xf>
    <xf numFmtId="3" fontId="39" fillId="0" borderId="7" xfId="0" applyNumberFormat="1" applyFont="1" applyBorder="1" applyAlignment="1">
      <alignment horizontal="center" vertical="center"/>
    </xf>
    <xf numFmtId="193" fontId="39" fillId="7" borderId="1" xfId="1" applyNumberFormat="1" applyFont="1" applyFill="1" applyBorder="1" applyAlignment="1" applyProtection="1">
      <alignment horizontal="right" vertical="center"/>
      <protection locked="0"/>
    </xf>
    <xf numFmtId="193" fontId="39" fillId="7" borderId="5" xfId="1" applyNumberFormat="1" applyFont="1" applyFill="1" applyBorder="1" applyAlignment="1" applyProtection="1">
      <alignment horizontal="right" vertical="center"/>
      <protection locked="0"/>
    </xf>
    <xf numFmtId="3" fontId="39" fillId="7" borderId="1" xfId="1" applyNumberFormat="1" applyFont="1" applyFill="1" applyBorder="1" applyAlignment="1" applyProtection="1">
      <alignment horizontal="right" vertical="center"/>
      <protection locked="0"/>
    </xf>
    <xf numFmtId="3" fontId="39" fillId="7" borderId="5" xfId="1" applyNumberFormat="1" applyFont="1" applyFill="1" applyBorder="1" applyAlignment="1" applyProtection="1">
      <alignment horizontal="right" vertical="center"/>
      <protection locked="0"/>
    </xf>
    <xf numFmtId="0" fontId="39" fillId="6" borderId="8" xfId="0" applyFont="1" applyFill="1" applyBorder="1" applyAlignment="1">
      <alignment vertical="center" wrapText="1"/>
    </xf>
    <xf numFmtId="0" fontId="39" fillId="6" borderId="9" xfId="0" applyFont="1" applyFill="1" applyBorder="1" applyAlignment="1">
      <alignment vertical="center"/>
    </xf>
    <xf numFmtId="0" fontId="39" fillId="6" borderId="10" xfId="0" applyFont="1" applyFill="1" applyBorder="1" applyAlignment="1">
      <alignment vertical="center"/>
    </xf>
    <xf numFmtId="0" fontId="39" fillId="6" borderId="2" xfId="0" applyFont="1" applyFill="1" applyBorder="1" applyAlignment="1">
      <alignment vertical="center"/>
    </xf>
    <xf numFmtId="0" fontId="39" fillId="6" borderId="3" xfId="0" applyFont="1" applyFill="1" applyBorder="1" applyAlignment="1">
      <alignment vertical="center"/>
    </xf>
    <xf numFmtId="0" fontId="39" fillId="6" borderId="4" xfId="0" applyFont="1" applyFill="1" applyBorder="1" applyAlignment="1">
      <alignment vertical="center"/>
    </xf>
    <xf numFmtId="205" fontId="39" fillId="0" borderId="1" xfId="0" applyNumberFormat="1" applyFont="1" applyBorder="1" applyAlignment="1">
      <alignment horizontal="center" vertical="center"/>
    </xf>
    <xf numFmtId="0" fontId="39" fillId="0" borderId="29" xfId="0" applyFont="1" applyBorder="1" applyAlignment="1">
      <alignment vertical="center"/>
    </xf>
    <xf numFmtId="0" fontId="39" fillId="0" borderId="9" xfId="0" applyFont="1" applyBorder="1" applyAlignment="1">
      <alignment vertical="center"/>
    </xf>
    <xf numFmtId="0" fontId="39" fillId="0" borderId="23" xfId="0" applyFont="1" applyBorder="1" applyAlignment="1">
      <alignment vertical="center"/>
    </xf>
    <xf numFmtId="0" fontId="39" fillId="0" borderId="5" xfId="0" applyFont="1" applyBorder="1" applyAlignment="1">
      <alignment vertical="center" shrinkToFit="1"/>
    </xf>
    <xf numFmtId="0" fontId="39" fillId="0" borderId="6" xfId="0" applyFont="1" applyBorder="1" applyAlignment="1">
      <alignment vertical="center" shrinkToFit="1"/>
    </xf>
    <xf numFmtId="0" fontId="39" fillId="0" borderId="7" xfId="0" applyFont="1" applyBorder="1" applyAlignment="1">
      <alignment vertical="center" shrinkToFit="1"/>
    </xf>
    <xf numFmtId="0" fontId="39" fillId="6" borderId="0" xfId="0" applyFont="1" applyFill="1" applyAlignment="1">
      <alignment horizontal="center" vertical="center"/>
    </xf>
    <xf numFmtId="0" fontId="39" fillId="6" borderId="78" xfId="0" applyFont="1" applyFill="1" applyBorder="1" applyAlignment="1">
      <alignment horizontal="center" vertical="center"/>
    </xf>
    <xf numFmtId="0" fontId="41" fillId="7" borderId="8" xfId="0" applyFont="1" applyFill="1" applyBorder="1" applyAlignment="1">
      <alignment vertical="center"/>
    </xf>
    <xf numFmtId="0" fontId="41" fillId="7" borderId="9" xfId="0" applyFont="1" applyFill="1" applyBorder="1" applyAlignment="1">
      <alignment vertical="center"/>
    </xf>
    <xf numFmtId="0" fontId="41" fillId="7" borderId="10" xfId="0" applyFont="1" applyFill="1" applyBorder="1" applyAlignment="1">
      <alignment vertical="center"/>
    </xf>
    <xf numFmtId="0" fontId="41" fillId="7" borderId="2" xfId="0" applyFont="1" applyFill="1" applyBorder="1" applyAlignment="1">
      <alignment vertical="center"/>
    </xf>
    <xf numFmtId="0" fontId="41" fillId="7" borderId="3" xfId="0" applyFont="1" applyFill="1" applyBorder="1" applyAlignment="1">
      <alignment vertical="center"/>
    </xf>
    <xf numFmtId="0" fontId="41" fillId="7" borderId="4" xfId="0" applyFont="1" applyFill="1" applyBorder="1" applyAlignment="1">
      <alignment vertical="center"/>
    </xf>
    <xf numFmtId="0" fontId="46" fillId="0" borderId="0" xfId="0" applyFont="1" applyAlignment="1">
      <alignment vertical="center"/>
    </xf>
    <xf numFmtId="0" fontId="46" fillId="0" borderId="34" xfId="0" applyFont="1" applyBorder="1" applyAlignment="1">
      <alignment vertical="center"/>
    </xf>
    <xf numFmtId="0" fontId="46" fillId="0" borderId="0" xfId="0" applyFont="1" applyAlignment="1">
      <alignment horizontal="right" vertical="center"/>
    </xf>
    <xf numFmtId="0" fontId="46" fillId="0" borderId="34" xfId="0" applyFont="1" applyBorder="1" applyAlignment="1">
      <alignment horizontal="right" vertical="center"/>
    </xf>
    <xf numFmtId="0" fontId="41" fillId="0" borderId="3" xfId="0" applyFont="1" applyBorder="1" applyAlignment="1">
      <alignment vertical="center"/>
    </xf>
    <xf numFmtId="0" fontId="39" fillId="7" borderId="3" xfId="0" applyFont="1" applyFill="1" applyBorder="1" applyAlignment="1">
      <alignment horizontal="center" vertical="center" shrinkToFit="1"/>
    </xf>
    <xf numFmtId="0" fontId="39" fillId="0" borderId="13" xfId="0" applyFont="1" applyBorder="1" applyAlignment="1">
      <alignment horizontal="center" vertical="center" wrapText="1"/>
    </xf>
    <xf numFmtId="0" fontId="39" fillId="0" borderId="0" xfId="0" applyFont="1" applyAlignment="1">
      <alignment horizontal="center" vertical="center" wrapText="1"/>
    </xf>
    <xf numFmtId="0" fontId="39" fillId="0" borderId="78" xfId="0" applyFont="1" applyBorder="1" applyAlignment="1">
      <alignment horizontal="center" vertical="center" wrapText="1"/>
    </xf>
    <xf numFmtId="0" fontId="39" fillId="0" borderId="59" xfId="0" applyFont="1" applyBorder="1" applyAlignment="1">
      <alignment horizontal="left" vertical="center" shrinkToFit="1"/>
    </xf>
    <xf numFmtId="0" fontId="39" fillId="0" borderId="60" xfId="0" applyFont="1" applyBorder="1" applyAlignment="1">
      <alignment horizontal="left" vertical="center" shrinkToFit="1"/>
    </xf>
    <xf numFmtId="0" fontId="39" fillId="0" borderId="61" xfId="0" applyFont="1" applyBorder="1" applyAlignment="1">
      <alignment horizontal="left" vertical="center" shrinkToFit="1"/>
    </xf>
    <xf numFmtId="188" fontId="39" fillId="0" borderId="52" xfId="0" applyNumberFormat="1" applyFont="1" applyBorder="1" applyAlignment="1">
      <alignment horizontal="left" vertical="center" shrinkToFit="1"/>
    </xf>
    <xf numFmtId="188" fontId="39" fillId="0" borderId="119" xfId="0" applyNumberFormat="1" applyFont="1" applyBorder="1" applyAlignment="1">
      <alignment horizontal="left" vertical="center" shrinkToFit="1"/>
    </xf>
    <xf numFmtId="188" fontId="39" fillId="0" borderId="121" xfId="0" applyNumberFormat="1" applyFont="1" applyBorder="1" applyAlignment="1">
      <alignment horizontal="left" vertical="center" shrinkToFit="1"/>
    </xf>
    <xf numFmtId="188" fontId="39" fillId="0" borderId="163" xfId="0" applyNumberFormat="1" applyFont="1" applyBorder="1" applyAlignment="1">
      <alignment horizontal="center" vertical="center" shrinkToFit="1"/>
    </xf>
    <xf numFmtId="188" fontId="39" fillId="0" borderId="58" xfId="0" applyNumberFormat="1" applyFont="1" applyBorder="1" applyAlignment="1">
      <alignment horizontal="center" vertical="center" shrinkToFit="1"/>
    </xf>
    <xf numFmtId="188" fontId="39" fillId="0" borderId="252" xfId="0" applyNumberFormat="1" applyFont="1" applyBorder="1" applyAlignment="1">
      <alignment horizontal="center" vertical="center" shrinkToFit="1"/>
    </xf>
    <xf numFmtId="188" fontId="39" fillId="0" borderId="41" xfId="0" applyNumberFormat="1" applyFont="1" applyBorder="1" applyAlignment="1">
      <alignment vertical="center" shrinkToFit="1"/>
    </xf>
    <xf numFmtId="188" fontId="39" fillId="0" borderId="41" xfId="0" applyNumberFormat="1" applyFont="1" applyBorder="1" applyAlignment="1">
      <alignment horizontal="left" vertical="center" shrinkToFit="1"/>
    </xf>
    <xf numFmtId="188" fontId="39" fillId="0" borderId="66" xfId="0" applyNumberFormat="1" applyFont="1" applyBorder="1" applyAlignment="1">
      <alignment vertical="center" shrinkToFit="1"/>
    </xf>
    <xf numFmtId="188" fontId="39" fillId="0" borderId="241" xfId="0" applyNumberFormat="1" applyFont="1" applyBorder="1" applyAlignment="1">
      <alignment vertical="center" shrinkToFit="1"/>
    </xf>
    <xf numFmtId="188" fontId="39" fillId="0" borderId="244" xfId="0" applyNumberFormat="1" applyFont="1" applyBorder="1" applyAlignment="1">
      <alignment vertical="center" shrinkToFit="1"/>
    </xf>
    <xf numFmtId="0" fontId="39" fillId="7" borderId="2" xfId="0" applyFont="1" applyFill="1" applyBorder="1" applyAlignment="1">
      <alignment horizontal="left" vertical="center" shrinkToFit="1"/>
    </xf>
    <xf numFmtId="0" fontId="39" fillId="7" borderId="3" xfId="0" applyFont="1" applyFill="1" applyBorder="1" applyAlignment="1">
      <alignment horizontal="left" vertical="center" shrinkToFit="1"/>
    </xf>
    <xf numFmtId="0" fontId="39" fillId="7" borderId="4" xfId="0" applyFont="1" applyFill="1" applyBorder="1" applyAlignment="1">
      <alignment horizontal="left" vertical="center" shrinkToFit="1"/>
    </xf>
    <xf numFmtId="0" fontId="47" fillId="8" borderId="12" xfId="0" applyFont="1" applyFill="1" applyBorder="1" applyAlignment="1">
      <alignment horizontal="center" vertical="center" wrapText="1"/>
    </xf>
    <xf numFmtId="0" fontId="15" fillId="0" borderId="13" xfId="0" applyFont="1" applyBorder="1" applyAlignment="1">
      <alignment vertical="center"/>
    </xf>
    <xf numFmtId="204" fontId="39" fillId="0" borderId="1" xfId="0" applyNumberFormat="1" applyFont="1" applyBorder="1" applyAlignment="1">
      <alignment horizontal="center" vertical="center" wrapText="1"/>
    </xf>
    <xf numFmtId="0" fontId="39" fillId="0" borderId="31" xfId="0" applyFont="1" applyBorder="1" applyAlignment="1">
      <alignment vertical="top"/>
    </xf>
    <xf numFmtId="0" fontId="39" fillId="0" borderId="25" xfId="0" applyFont="1" applyBorder="1" applyAlignment="1">
      <alignment vertical="top"/>
    </xf>
    <xf numFmtId="0" fontId="39" fillId="0" borderId="9" xfId="0" applyFont="1" applyBorder="1" applyAlignment="1">
      <alignment horizontal="left" vertical="center" wrapText="1"/>
    </xf>
    <xf numFmtId="3" fontId="39" fillId="8" borderId="1" xfId="0" applyNumberFormat="1" applyFont="1" applyFill="1" applyBorder="1" applyAlignment="1">
      <alignment horizontal="center" vertical="center" shrinkToFit="1"/>
    </xf>
    <xf numFmtId="0" fontId="41" fillId="0" borderId="0" xfId="0" applyFont="1" applyAlignment="1">
      <alignment vertical="center" wrapText="1"/>
    </xf>
    <xf numFmtId="0" fontId="41" fillId="0" borderId="25" xfId="0" applyFont="1" applyBorder="1" applyAlignment="1">
      <alignment vertical="center" wrapText="1"/>
    </xf>
    <xf numFmtId="196" fontId="127" fillId="7" borderId="1" xfId="0" applyNumberFormat="1" applyFont="1" applyFill="1" applyBorder="1" applyAlignment="1">
      <alignment horizontal="left" vertical="center" indent="1"/>
    </xf>
    <xf numFmtId="0" fontId="41" fillId="0" borderId="5" xfId="0" applyFont="1" applyBorder="1" applyAlignment="1" applyProtection="1">
      <alignment horizontal="center" vertical="center" shrinkToFit="1"/>
      <protection locked="0"/>
    </xf>
    <xf numFmtId="0" fontId="189" fillId="8" borderId="9" xfId="28" applyFont="1" applyFill="1" applyBorder="1" applyAlignment="1" applyProtection="1">
      <alignment vertical="center" wrapText="1"/>
      <protection locked="0"/>
    </xf>
    <xf numFmtId="0" fontId="189" fillId="8" borderId="10" xfId="28" applyFont="1" applyFill="1" applyBorder="1" applyAlignment="1" applyProtection="1">
      <alignment vertical="center" wrapText="1"/>
      <protection locked="0"/>
    </xf>
    <xf numFmtId="0" fontId="189" fillId="8" borderId="0" xfId="28" applyFont="1" applyFill="1" applyBorder="1" applyAlignment="1" applyProtection="1">
      <alignment vertical="center" wrapText="1"/>
      <protection locked="0"/>
    </xf>
    <xf numFmtId="0" fontId="189" fillId="8" borderId="78" xfId="28" applyFont="1" applyFill="1" applyBorder="1" applyAlignment="1" applyProtection="1">
      <alignment vertical="center" wrapText="1"/>
      <protection locked="0"/>
    </xf>
    <xf numFmtId="0" fontId="189" fillId="8" borderId="3" xfId="28" applyFont="1" applyFill="1" applyBorder="1" applyAlignment="1" applyProtection="1">
      <alignment vertical="center" wrapText="1"/>
      <protection locked="0"/>
    </xf>
    <xf numFmtId="0" fontId="189" fillId="8" borderId="4" xfId="28" applyFont="1" applyFill="1" applyBorder="1" applyAlignment="1" applyProtection="1">
      <alignment vertical="center" wrapText="1"/>
      <protection locked="0"/>
    </xf>
    <xf numFmtId="0" fontId="41" fillId="7" borderId="5" xfId="0" applyFont="1" applyFill="1" applyBorder="1" applyAlignment="1" applyProtection="1">
      <alignment horizontal="center" vertical="center" shrinkToFit="1"/>
      <protection locked="0"/>
    </xf>
    <xf numFmtId="0" fontId="41" fillId="7" borderId="6" xfId="0" applyFont="1" applyFill="1" applyBorder="1" applyAlignment="1" applyProtection="1">
      <alignment horizontal="center" vertical="center" shrinkToFit="1"/>
      <protection locked="0"/>
    </xf>
    <xf numFmtId="0" fontId="41" fillId="7" borderId="7" xfId="0" applyFont="1" applyFill="1" applyBorder="1" applyAlignment="1" applyProtection="1">
      <alignment horizontal="center" vertical="center" shrinkToFit="1"/>
      <protection locked="0"/>
    </xf>
    <xf numFmtId="0" fontId="41" fillId="0" borderId="1" xfId="0" applyFont="1" applyBorder="1" applyAlignment="1" applyProtection="1">
      <alignment horizontal="center" vertical="center" shrinkToFit="1"/>
      <protection locked="0"/>
    </xf>
    <xf numFmtId="0" fontId="57" fillId="7" borderId="1" xfId="0" applyFont="1" applyFill="1" applyBorder="1" applyAlignment="1" applyProtection="1">
      <alignment vertical="center" wrapText="1"/>
      <protection locked="0"/>
    </xf>
    <xf numFmtId="0" fontId="41" fillId="0" borderId="5" xfId="0" applyFont="1" applyBorder="1" applyAlignment="1">
      <alignment horizontal="center" vertical="center"/>
    </xf>
    <xf numFmtId="14" fontId="41" fillId="7" borderId="5" xfId="0" applyNumberFormat="1" applyFont="1" applyFill="1" applyBorder="1" applyAlignment="1">
      <alignment horizontal="center" vertical="center" shrinkToFit="1"/>
    </xf>
    <xf numFmtId="0" fontId="41" fillId="7" borderId="6" xfId="0" applyFont="1" applyFill="1" applyBorder="1" applyAlignment="1">
      <alignment horizontal="center" vertical="center" shrinkToFit="1"/>
    </xf>
    <xf numFmtId="0" fontId="41" fillId="7" borderId="7" xfId="0" applyFont="1" applyFill="1" applyBorder="1" applyAlignment="1">
      <alignment horizontal="center" vertical="center" shrinkToFit="1"/>
    </xf>
    <xf numFmtId="0" fontId="39" fillId="0" borderId="13" xfId="0" applyFont="1" applyBorder="1" applyAlignment="1">
      <alignment horizontal="left" vertical="center" shrinkToFit="1"/>
    </xf>
    <xf numFmtId="0" fontId="39" fillId="0" borderId="25" xfId="0" applyFont="1" applyBorder="1" applyAlignment="1">
      <alignment horizontal="left" vertical="center" shrinkToFit="1"/>
    </xf>
    <xf numFmtId="0" fontId="56" fillId="0" borderId="3" xfId="0" applyFont="1" applyBorder="1" applyAlignment="1">
      <alignment vertical="center" wrapText="1" shrinkToFit="1"/>
    </xf>
    <xf numFmtId="0" fontId="47" fillId="0" borderId="97" xfId="0" applyFont="1" applyBorder="1" applyAlignment="1">
      <alignment horizontal="left" vertical="center" shrinkToFit="1"/>
    </xf>
    <xf numFmtId="0" fontId="47" fillId="0" borderId="19" xfId="0" applyFont="1" applyBorder="1" applyAlignment="1">
      <alignment horizontal="left" vertical="center" shrinkToFit="1"/>
    </xf>
    <xf numFmtId="0" fontId="47" fillId="0" borderId="98" xfId="0" applyFont="1" applyBorder="1" applyAlignment="1">
      <alignment horizontal="left" vertical="center" shrinkToFit="1"/>
    </xf>
    <xf numFmtId="0" fontId="39" fillId="0" borderId="0" xfId="0" applyFont="1" applyAlignment="1">
      <alignment horizontal="left" vertical="center" wrapText="1"/>
    </xf>
    <xf numFmtId="0" fontId="41" fillId="0" borderId="0" xfId="0" applyFont="1" applyAlignment="1">
      <alignment horizontal="right" vertical="top" wrapText="1" shrinkToFit="1"/>
    </xf>
    <xf numFmtId="0" fontId="41" fillId="0" borderId="25" xfId="0" applyFont="1" applyBorder="1" applyAlignment="1">
      <alignment horizontal="right" vertical="top" wrapText="1" shrinkToFit="1"/>
    </xf>
    <xf numFmtId="0" fontId="41" fillId="7" borderId="1" xfId="0" applyFont="1" applyFill="1" applyBorder="1" applyAlignment="1">
      <alignment horizontal="left" vertical="top" wrapText="1" shrinkToFit="1"/>
    </xf>
    <xf numFmtId="0" fontId="39" fillId="0" borderId="3" xfId="0" applyFont="1" applyBorder="1"/>
    <xf numFmtId="0" fontId="39" fillId="7" borderId="5" xfId="0" applyFont="1" applyFill="1" applyBorder="1" applyAlignment="1">
      <alignment horizontal="left" vertical="center"/>
    </xf>
    <xf numFmtId="0" fontId="39" fillId="7" borderId="6" xfId="0" applyFont="1" applyFill="1" applyBorder="1" applyAlignment="1">
      <alignment horizontal="left" vertical="center"/>
    </xf>
    <xf numFmtId="0" fontId="39" fillId="7" borderId="7" xfId="0" applyFont="1" applyFill="1" applyBorder="1" applyAlignment="1">
      <alignment horizontal="left" vertical="center"/>
    </xf>
    <xf numFmtId="0" fontId="39" fillId="0" borderId="78" xfId="0" applyFont="1" applyBorder="1" applyAlignment="1">
      <alignment vertical="top"/>
    </xf>
    <xf numFmtId="213" fontId="41" fillId="7" borderId="5" xfId="0" applyNumberFormat="1" applyFont="1" applyFill="1" applyBorder="1" applyAlignment="1" applyProtection="1">
      <alignment horizontal="center" vertical="center" shrinkToFit="1"/>
      <protection locked="0"/>
    </xf>
    <xf numFmtId="213" fontId="41" fillId="7" borderId="6" xfId="0" applyNumberFormat="1" applyFont="1" applyFill="1" applyBorder="1" applyAlignment="1" applyProtection="1">
      <alignment horizontal="center" vertical="center" shrinkToFit="1"/>
      <protection locked="0"/>
    </xf>
    <xf numFmtId="213" fontId="41" fillId="7" borderId="7" xfId="0" applyNumberFormat="1" applyFont="1" applyFill="1" applyBorder="1" applyAlignment="1" applyProtection="1">
      <alignment horizontal="center" vertical="center" shrinkToFit="1"/>
      <protection locked="0"/>
    </xf>
    <xf numFmtId="0" fontId="39" fillId="0" borderId="13" xfId="0" applyFont="1" applyBorder="1" applyAlignment="1">
      <alignment horizontal="left" vertical="top" wrapText="1"/>
    </xf>
    <xf numFmtId="0" fontId="39" fillId="0" borderId="0" xfId="0" applyFont="1" applyAlignment="1">
      <alignment horizontal="left" vertical="top" wrapText="1"/>
    </xf>
    <xf numFmtId="0" fontId="15" fillId="0" borderId="3" xfId="0" applyFont="1" applyBorder="1" applyAlignment="1">
      <alignment vertical="center"/>
    </xf>
    <xf numFmtId="0" fontId="47" fillId="0" borderId="31" xfId="0" applyFont="1" applyBorder="1" applyAlignment="1">
      <alignment horizontal="left" vertical="center" shrinkToFit="1"/>
    </xf>
    <xf numFmtId="0" fontId="47" fillId="0" borderId="0" xfId="0" applyFont="1" applyAlignment="1">
      <alignment horizontal="left" vertical="center" shrinkToFit="1"/>
    </xf>
    <xf numFmtId="0" fontId="47" fillId="0" borderId="25" xfId="0" applyFont="1" applyBorder="1" applyAlignment="1">
      <alignment horizontal="left" vertical="center" shrinkToFit="1"/>
    </xf>
    <xf numFmtId="0" fontId="15" fillId="0" borderId="5" xfId="0" applyFont="1" applyBorder="1" applyAlignment="1">
      <alignment horizontal="center" vertical="center" shrinkToFit="1"/>
    </xf>
    <xf numFmtId="0" fontId="15" fillId="0" borderId="6" xfId="0" applyFont="1" applyBorder="1" applyAlignment="1">
      <alignment horizontal="center" vertical="center" shrinkToFit="1"/>
    </xf>
    <xf numFmtId="0" fontId="15" fillId="0" borderId="7" xfId="0" applyFont="1" applyBorder="1" applyAlignment="1">
      <alignment horizontal="center" vertical="center" shrinkToFit="1"/>
    </xf>
    <xf numFmtId="0" fontId="39" fillId="0" borderId="122" xfId="0" applyFont="1" applyBorder="1" applyAlignment="1">
      <alignment horizontal="center" vertical="center"/>
    </xf>
    <xf numFmtId="0" fontId="39" fillId="0" borderId="144" xfId="0" applyFont="1" applyBorder="1" applyAlignment="1">
      <alignment horizontal="center" vertical="center" shrinkToFit="1"/>
    </xf>
    <xf numFmtId="3" fontId="39" fillId="0" borderId="142" xfId="0" applyNumberFormat="1" applyFont="1" applyBorder="1" applyAlignment="1">
      <alignment vertical="center" shrinkToFit="1"/>
    </xf>
    <xf numFmtId="3" fontId="39" fillId="0" borderId="143" xfId="0" applyNumberFormat="1" applyFont="1" applyBorder="1" applyAlignment="1">
      <alignment vertical="center" shrinkToFit="1"/>
    </xf>
    <xf numFmtId="191" fontId="39" fillId="0" borderId="1" xfId="0" applyNumberFormat="1" applyFont="1" applyBorder="1" applyAlignment="1">
      <alignment vertical="center" shrinkToFit="1"/>
    </xf>
    <xf numFmtId="0" fontId="47" fillId="0" borderId="1" xfId="0" applyFont="1" applyBorder="1" applyAlignment="1">
      <alignment horizontal="center" vertical="center"/>
    </xf>
    <xf numFmtId="4" fontId="47" fillId="0" borderId="1" xfId="1" applyNumberFormat="1" applyFont="1" applyFill="1" applyBorder="1" applyAlignment="1" applyProtection="1">
      <alignment horizontal="center" vertical="center"/>
    </xf>
    <xf numFmtId="0" fontId="39" fillId="0" borderId="123" xfId="0" applyFont="1" applyBorder="1" applyAlignment="1" applyProtection="1">
      <alignment horizontal="center" vertical="center"/>
      <protection locked="0"/>
    </xf>
    <xf numFmtId="0" fontId="39" fillId="0" borderId="119" xfId="0" applyFont="1" applyBorder="1" applyAlignment="1" applyProtection="1">
      <alignment horizontal="center" vertical="center"/>
      <protection locked="0"/>
    </xf>
    <xf numFmtId="0" fontId="39" fillId="0" borderId="66" xfId="0" applyFont="1" applyBorder="1" applyAlignment="1" applyProtection="1">
      <alignment horizontal="center" vertical="center"/>
      <protection locked="0"/>
    </xf>
    <xf numFmtId="0" fontId="39" fillId="0" borderId="87" xfId="0" applyFont="1" applyBorder="1" applyAlignment="1" applyProtection="1">
      <alignment horizontal="center" vertical="center"/>
      <protection locked="0"/>
    </xf>
    <xf numFmtId="0" fontId="39" fillId="0" borderId="45" xfId="0" applyFont="1" applyBorder="1" applyAlignment="1" applyProtection="1">
      <alignment horizontal="center" vertical="center"/>
      <protection locked="0"/>
    </xf>
    <xf numFmtId="0" fontId="39" fillId="0" borderId="86" xfId="0" applyFont="1" applyBorder="1" applyAlignment="1" applyProtection="1">
      <alignment horizontal="center" vertical="center"/>
      <protection locked="0"/>
    </xf>
    <xf numFmtId="0" fontId="41" fillId="0" borderId="0" xfId="0" applyFont="1" applyAlignment="1" applyProtection="1">
      <alignment vertical="top" wrapText="1"/>
      <protection locked="0"/>
    </xf>
    <xf numFmtId="0" fontId="47" fillId="0" borderId="112" xfId="0" applyFont="1" applyBorder="1" applyAlignment="1">
      <alignment vertical="center" shrinkToFit="1"/>
    </xf>
    <xf numFmtId="0" fontId="47" fillId="0" borderId="96" xfId="0" applyFont="1" applyBorder="1" applyAlignment="1">
      <alignment vertical="center" shrinkToFit="1"/>
    </xf>
    <xf numFmtId="0" fontId="47" fillId="0" borderId="93" xfId="0" applyFont="1" applyBorder="1" applyAlignment="1">
      <alignment vertical="center" shrinkToFit="1"/>
    </xf>
    <xf numFmtId="176" fontId="39" fillId="0" borderId="112" xfId="0" applyNumberFormat="1" applyFont="1" applyBorder="1" applyAlignment="1">
      <alignment horizontal="right" vertical="center" shrinkToFit="1"/>
    </xf>
    <xf numFmtId="176" fontId="39" fillId="0" borderId="96" xfId="0" applyNumberFormat="1" applyFont="1" applyBorder="1" applyAlignment="1">
      <alignment horizontal="right" vertical="center" shrinkToFit="1"/>
    </xf>
    <xf numFmtId="0" fontId="41" fillId="0" borderId="8" xfId="0" applyFont="1" applyBorder="1" applyAlignment="1">
      <alignment vertical="center" wrapText="1"/>
    </xf>
    <xf numFmtId="0" fontId="41" fillId="0" borderId="9" xfId="0" applyFont="1" applyBorder="1" applyAlignment="1">
      <alignment vertical="center" wrapText="1"/>
    </xf>
    <xf numFmtId="0" fontId="41" fillId="0" borderId="10" xfId="0" applyFont="1" applyBorder="1" applyAlignment="1">
      <alignment vertical="center" wrapText="1"/>
    </xf>
    <xf numFmtId="0" fontId="41" fillId="0" borderId="2" xfId="0" applyFont="1" applyBorder="1" applyAlignment="1">
      <alignment vertical="center" wrapText="1"/>
    </xf>
    <xf numFmtId="0" fontId="41" fillId="0" borderId="3" xfId="0" applyFont="1" applyBorder="1" applyAlignment="1">
      <alignment vertical="center" wrapText="1"/>
    </xf>
    <xf numFmtId="0" fontId="41" fillId="0" borderId="4" xfId="0" applyFont="1" applyBorder="1" applyAlignment="1">
      <alignment vertical="center" wrapText="1"/>
    </xf>
    <xf numFmtId="0" fontId="41" fillId="0" borderId="34" xfId="0" applyFont="1" applyBorder="1" applyAlignment="1">
      <alignment horizontal="left" vertical="center" indent="1"/>
    </xf>
    <xf numFmtId="176" fontId="39" fillId="0" borderId="116" xfId="0" applyNumberFormat="1" applyFont="1" applyBorder="1" applyAlignment="1">
      <alignment horizontal="right" vertical="center" shrinkToFit="1"/>
    </xf>
    <xf numFmtId="176" fontId="39" fillId="0" borderId="117" xfId="0" applyNumberFormat="1" applyFont="1" applyBorder="1" applyAlignment="1">
      <alignment horizontal="right" vertical="center" shrinkToFit="1"/>
    </xf>
    <xf numFmtId="0" fontId="39" fillId="0" borderId="117" xfId="0" applyFont="1" applyBorder="1" applyAlignment="1">
      <alignment horizontal="center" vertical="center" shrinkToFit="1"/>
    </xf>
    <xf numFmtId="0" fontId="39" fillId="0" borderId="118" xfId="0" applyFont="1" applyBorder="1" applyAlignment="1">
      <alignment horizontal="center" vertical="center" shrinkToFit="1"/>
    </xf>
    <xf numFmtId="215" fontId="39" fillId="0" borderId="8" xfId="0" applyNumberFormat="1" applyFont="1" applyBorder="1" applyAlignment="1">
      <alignment horizontal="right" vertical="center"/>
    </xf>
    <xf numFmtId="215" fontId="39" fillId="0" borderId="9" xfId="0" applyNumberFormat="1" applyFont="1" applyBorder="1" applyAlignment="1">
      <alignment horizontal="right" vertical="center"/>
    </xf>
    <xf numFmtId="0" fontId="25" fillId="0" borderId="258" xfId="0" applyFont="1" applyBorder="1" applyAlignment="1">
      <alignment horizontal="left" vertical="center" wrapText="1"/>
    </xf>
    <xf numFmtId="0" fontId="25" fillId="0" borderId="259" xfId="0" applyFont="1" applyBorder="1" applyAlignment="1">
      <alignment horizontal="left" vertical="center" wrapText="1"/>
    </xf>
    <xf numFmtId="0" fontId="25" fillId="0" borderId="260" xfId="0" applyFont="1" applyBorder="1" applyAlignment="1">
      <alignment horizontal="left" vertical="center" wrapText="1"/>
    </xf>
    <xf numFmtId="0" fontId="69" fillId="0" borderId="261" xfId="0" applyFont="1" applyBorder="1" applyAlignment="1">
      <alignment horizontal="center" vertical="top" wrapText="1"/>
    </xf>
    <xf numFmtId="0" fontId="69" fillId="0" borderId="262" xfId="0" applyFont="1" applyBorder="1" applyAlignment="1">
      <alignment horizontal="center" vertical="top" wrapText="1"/>
    </xf>
    <xf numFmtId="0" fontId="69" fillId="0" borderId="263" xfId="0" applyFont="1" applyBorder="1" applyAlignment="1">
      <alignment horizontal="center" vertical="top" wrapText="1"/>
    </xf>
    <xf numFmtId="0" fontId="41" fillId="0" borderId="1" xfId="0" applyFont="1" applyBorder="1" applyAlignment="1" applyProtection="1">
      <alignment horizontal="center" vertical="center"/>
      <protection locked="0"/>
    </xf>
    <xf numFmtId="0" fontId="41" fillId="7" borderId="1" xfId="0" applyFont="1" applyFill="1" applyBorder="1" applyAlignment="1" applyProtection="1">
      <alignment horizontal="left" vertical="top" wrapText="1"/>
      <protection locked="0"/>
    </xf>
    <xf numFmtId="0" fontId="25" fillId="0" borderId="260" xfId="0" applyFont="1" applyBorder="1" applyAlignment="1" applyProtection="1">
      <alignment vertical="top" wrapText="1"/>
      <protection locked="0"/>
    </xf>
    <xf numFmtId="0" fontId="39" fillId="7" borderId="8" xfId="0" applyFont="1" applyFill="1" applyBorder="1" applyAlignment="1">
      <alignment horizontal="left" vertical="top" wrapText="1"/>
    </xf>
    <xf numFmtId="0" fontId="39" fillId="7" borderId="9" xfId="0" applyFont="1" applyFill="1" applyBorder="1" applyAlignment="1">
      <alignment horizontal="left" vertical="top" wrapText="1"/>
    </xf>
    <xf numFmtId="0" fontId="39" fillId="7" borderId="10" xfId="0" applyFont="1" applyFill="1" applyBorder="1" applyAlignment="1">
      <alignment horizontal="left" vertical="top" wrapText="1"/>
    </xf>
    <xf numFmtId="0" fontId="39" fillId="7" borderId="13" xfId="0" applyFont="1" applyFill="1" applyBorder="1" applyAlignment="1">
      <alignment horizontal="left" vertical="top" wrapText="1"/>
    </xf>
    <xf numFmtId="0" fontId="39" fillId="7" borderId="0" xfId="0" applyFont="1" applyFill="1" applyAlignment="1">
      <alignment horizontal="left" vertical="top" wrapText="1"/>
    </xf>
    <xf numFmtId="0" fontId="39" fillId="7" borderId="78" xfId="0" applyFont="1" applyFill="1" applyBorder="1" applyAlignment="1">
      <alignment horizontal="left" vertical="top" wrapText="1"/>
    </xf>
    <xf numFmtId="0" fontId="39" fillId="7" borderId="2" xfId="0" applyFont="1" applyFill="1" applyBorder="1" applyAlignment="1">
      <alignment horizontal="left" vertical="top" wrapText="1"/>
    </xf>
    <xf numFmtId="0" fontId="39" fillId="7" borderId="3" xfId="0" applyFont="1" applyFill="1" applyBorder="1" applyAlignment="1">
      <alignment horizontal="left" vertical="top" wrapText="1"/>
    </xf>
    <xf numFmtId="0" fontId="39" fillId="7" borderId="4" xfId="0" applyFont="1" applyFill="1" applyBorder="1" applyAlignment="1">
      <alignment horizontal="left" vertical="top" wrapText="1"/>
    </xf>
    <xf numFmtId="4" fontId="39" fillId="0" borderId="7" xfId="1" applyNumberFormat="1" applyFont="1" applyFill="1" applyBorder="1" applyAlignment="1" applyProtection="1">
      <alignment horizontal="center" vertical="center"/>
    </xf>
    <xf numFmtId="0" fontId="47" fillId="0" borderId="80" xfId="0" applyFont="1" applyBorder="1" applyAlignment="1">
      <alignment vertical="center"/>
    </xf>
    <xf numFmtId="0" fontId="47" fillId="0" borderId="81" xfId="0" applyFont="1" applyBorder="1" applyAlignment="1">
      <alignment vertical="center"/>
    </xf>
    <xf numFmtId="0" fontId="41" fillId="0" borderId="25" xfId="0" applyFont="1" applyBorder="1" applyAlignment="1">
      <alignment horizontal="left" vertical="center" wrapText="1" indent="1"/>
    </xf>
    <xf numFmtId="0" fontId="66" fillId="0" borderId="258" xfId="0" applyFont="1" applyBorder="1" applyAlignment="1">
      <alignment vertical="top" wrapText="1"/>
    </xf>
    <xf numFmtId="0" fontId="66" fillId="0" borderId="259" xfId="0" applyFont="1" applyBorder="1" applyAlignment="1">
      <alignment vertical="top" wrapText="1"/>
    </xf>
    <xf numFmtId="0" fontId="66" fillId="0" borderId="260" xfId="0" applyFont="1" applyBorder="1" applyAlignment="1">
      <alignment vertical="top" wrapText="1"/>
    </xf>
    <xf numFmtId="203" fontId="110" fillId="3" borderId="18" xfId="36" applyNumberFormat="1" applyFont="1" applyFill="1" applyBorder="1" applyAlignment="1">
      <alignment horizontal="center" vertical="center"/>
    </xf>
    <xf numFmtId="203" fontId="110" fillId="3" borderId="19" xfId="36" applyNumberFormat="1" applyFont="1" applyFill="1" applyBorder="1" applyAlignment="1">
      <alignment horizontal="center" vertical="center"/>
    </xf>
    <xf numFmtId="203" fontId="110" fillId="3" borderId="98" xfId="36" applyNumberFormat="1" applyFont="1" applyFill="1" applyBorder="1" applyAlignment="1">
      <alignment horizontal="center" vertical="center"/>
    </xf>
    <xf numFmtId="0" fontId="94" fillId="0" borderId="0" xfId="35" applyFont="1">
      <alignment vertical="center"/>
    </xf>
    <xf numFmtId="0" fontId="99" fillId="0" borderId="177" xfId="35" applyFont="1" applyBorder="1" applyAlignment="1">
      <alignment horizontal="center" vertical="center"/>
    </xf>
    <xf numFmtId="0" fontId="99" fillId="0" borderId="178" xfId="35" applyFont="1" applyBorder="1" applyAlignment="1">
      <alignment horizontal="center" vertical="center"/>
    </xf>
    <xf numFmtId="0" fontId="103" fillId="0" borderId="0" xfId="36" applyFont="1" applyAlignment="1">
      <alignment horizontal="center" vertical="center" shrinkToFit="1"/>
    </xf>
    <xf numFmtId="201" fontId="102" fillId="0" borderId="0" xfId="35" applyNumberFormat="1" applyFont="1" applyAlignment="1">
      <alignment horizontal="center" vertical="center" shrinkToFit="1"/>
    </xf>
    <xf numFmtId="0" fontId="106" fillId="0" borderId="97" xfId="36" applyFont="1" applyBorder="1" applyAlignment="1">
      <alignment horizontal="center" vertical="center" shrinkToFit="1"/>
    </xf>
    <xf numFmtId="0" fontId="106" fillId="0" borderId="19" xfId="36" applyFont="1" applyBorder="1" applyAlignment="1">
      <alignment horizontal="center" vertical="center" shrinkToFit="1"/>
    </xf>
    <xf numFmtId="0" fontId="106" fillId="0" borderId="64" xfId="36" applyFont="1" applyBorder="1" applyAlignment="1">
      <alignment horizontal="center" vertical="center" shrinkToFit="1"/>
    </xf>
    <xf numFmtId="188" fontId="24" fillId="0" borderId="18" xfId="36" applyNumberFormat="1" applyFont="1" applyBorder="1" applyAlignment="1">
      <alignment vertical="center" shrinkToFit="1"/>
    </xf>
    <xf numFmtId="188" fontId="24" fillId="0" borderId="19" xfId="36" applyNumberFormat="1" applyFont="1" applyBorder="1" applyAlignment="1">
      <alignment vertical="center" shrinkToFit="1"/>
    </xf>
    <xf numFmtId="188" fontId="24" fillId="0" borderId="64" xfId="36" applyNumberFormat="1" applyFont="1" applyBorder="1" applyAlignment="1">
      <alignment vertical="center" shrinkToFit="1"/>
    </xf>
    <xf numFmtId="188" fontId="107" fillId="0" borderId="15" xfId="36" applyNumberFormat="1" applyFont="1" applyBorder="1" applyAlignment="1">
      <alignment horizontal="center" vertical="center" shrinkToFit="1"/>
    </xf>
    <xf numFmtId="188" fontId="107" fillId="0" borderId="16" xfId="36" applyNumberFormat="1" applyFont="1" applyBorder="1" applyAlignment="1">
      <alignment horizontal="center" vertical="center" shrinkToFit="1"/>
    </xf>
    <xf numFmtId="188" fontId="107" fillId="0" borderId="1" xfId="36" applyNumberFormat="1" applyFont="1" applyBorder="1" applyAlignment="1">
      <alignment horizontal="center" vertical="center" shrinkToFit="1"/>
    </xf>
    <xf numFmtId="0" fontId="106" fillId="0" borderId="5" xfId="36" applyFont="1" applyBorder="1" applyAlignment="1">
      <alignment horizontal="center" vertical="center" shrinkToFit="1"/>
    </xf>
    <xf numFmtId="0" fontId="106" fillId="0" borderId="6" xfId="36" applyFont="1" applyBorder="1" applyAlignment="1">
      <alignment horizontal="center" vertical="center" shrinkToFit="1"/>
    </xf>
    <xf numFmtId="0" fontId="106" fillId="0" borderId="7" xfId="36" applyFont="1" applyBorder="1" applyAlignment="1">
      <alignment horizontal="center" vertical="center" shrinkToFit="1"/>
    </xf>
    <xf numFmtId="188" fontId="24" fillId="0" borderId="5" xfId="36" applyNumberFormat="1" applyFont="1" applyBorder="1" applyAlignment="1">
      <alignment vertical="center" shrinkToFit="1"/>
    </xf>
    <xf numFmtId="188" fontId="24" fillId="0" borderId="6" xfId="36" applyNumberFormat="1" applyFont="1" applyBorder="1" applyAlignment="1">
      <alignment vertical="center" shrinkToFit="1"/>
    </xf>
    <xf numFmtId="0" fontId="106" fillId="0" borderId="179" xfId="36" applyFont="1" applyBorder="1" applyAlignment="1">
      <alignment horizontal="center" vertical="center" shrinkToFit="1"/>
    </xf>
    <xf numFmtId="0" fontId="106" fillId="0" borderId="107" xfId="36" applyFont="1" applyBorder="1" applyAlignment="1">
      <alignment horizontal="center" vertical="center" shrinkToFit="1"/>
    </xf>
    <xf numFmtId="0" fontId="106" fillId="0" borderId="77" xfId="36" applyFont="1" applyBorder="1" applyAlignment="1">
      <alignment horizontal="center" vertical="center" shrinkToFit="1"/>
    </xf>
    <xf numFmtId="188" fontId="84" fillId="0" borderId="106" xfId="36" applyNumberFormat="1" applyFont="1" applyBorder="1" applyAlignment="1">
      <alignment horizontal="left" vertical="center" shrinkToFit="1"/>
    </xf>
    <xf numFmtId="188" fontId="84" fillId="0" borderId="107" xfId="36" applyNumberFormat="1" applyFont="1" applyBorder="1" applyAlignment="1">
      <alignment horizontal="left" vertical="center" shrinkToFit="1"/>
    </xf>
    <xf numFmtId="188" fontId="84" fillId="0" borderId="108" xfId="36" applyNumberFormat="1" applyFont="1" applyBorder="1" applyAlignment="1">
      <alignment horizontal="left" vertical="center" shrinkToFit="1"/>
    </xf>
    <xf numFmtId="0" fontId="106" fillId="0" borderId="8" xfId="36" applyFont="1" applyBorder="1" applyAlignment="1">
      <alignment horizontal="center" vertical="center"/>
    </xf>
    <xf numFmtId="0" fontId="106" fillId="0" borderId="9" xfId="36" applyFont="1" applyBorder="1" applyAlignment="1">
      <alignment horizontal="center" vertical="center"/>
    </xf>
    <xf numFmtId="0" fontId="106" fillId="0" borderId="10" xfId="36" applyFont="1" applyBorder="1" applyAlignment="1">
      <alignment horizontal="center" vertical="center"/>
    </xf>
    <xf numFmtId="188" fontId="84" fillId="0" borderId="77" xfId="36" applyNumberFormat="1" applyFont="1" applyBorder="1" applyAlignment="1">
      <alignment horizontal="left" vertical="center" shrinkToFit="1"/>
    </xf>
    <xf numFmtId="203" fontId="110" fillId="3" borderId="64" xfId="36" applyNumberFormat="1" applyFont="1" applyFill="1" applyBorder="1" applyAlignment="1">
      <alignment horizontal="center" vertical="center"/>
    </xf>
    <xf numFmtId="202" fontId="110" fillId="3" borderId="97" xfId="36" applyNumberFormat="1" applyFont="1" applyFill="1" applyBorder="1" applyAlignment="1">
      <alignment horizontal="center" vertical="center"/>
    </xf>
    <xf numFmtId="202" fontId="110" fillId="3" borderId="19" xfId="36" applyNumberFormat="1" applyFont="1" applyFill="1" applyBorder="1" applyAlignment="1">
      <alignment horizontal="center" vertical="center"/>
    </xf>
    <xf numFmtId="202" fontId="110" fillId="3" borderId="64" xfId="36" applyNumberFormat="1" applyFont="1" applyFill="1" applyBorder="1" applyAlignment="1">
      <alignment horizontal="center" vertical="center"/>
    </xf>
    <xf numFmtId="202" fontId="110" fillId="3" borderId="18" xfId="36" applyNumberFormat="1" applyFont="1" applyFill="1" applyBorder="1" applyAlignment="1">
      <alignment horizontal="center" vertical="center"/>
    </xf>
    <xf numFmtId="204" fontId="102" fillId="0" borderId="0" xfId="35" applyNumberFormat="1" applyFont="1" applyAlignment="1">
      <alignment horizontal="center" vertical="center" shrinkToFit="1"/>
    </xf>
    <xf numFmtId="0" fontId="110" fillId="3" borderId="36" xfId="35" applyFont="1" applyFill="1" applyBorder="1" applyAlignment="1">
      <alignment horizontal="center" vertical="center" wrapText="1"/>
    </xf>
    <xf numFmtId="0" fontId="110" fillId="3" borderId="20" xfId="35" applyFont="1" applyFill="1" applyBorder="1" applyAlignment="1">
      <alignment horizontal="center" vertical="center" wrapText="1"/>
    </xf>
    <xf numFmtId="0" fontId="110" fillId="3" borderId="33" xfId="35" applyFont="1" applyFill="1" applyBorder="1" applyAlignment="1">
      <alignment horizontal="center" vertical="center" wrapText="1"/>
    </xf>
    <xf numFmtId="0" fontId="110" fillId="3" borderId="34" xfId="35" applyFont="1" applyFill="1" applyBorder="1" applyAlignment="1">
      <alignment horizontal="center" vertical="center" wrapText="1"/>
    </xf>
    <xf numFmtId="0" fontId="223" fillId="0" borderId="0" xfId="35" applyFont="1">
      <alignment vertical="center"/>
    </xf>
    <xf numFmtId="188" fontId="28" fillId="0" borderId="80" xfId="43" applyNumberFormat="1" applyFont="1" applyBorder="1" applyAlignment="1" applyProtection="1">
      <alignment horizontal="center" vertical="center" shrinkToFit="1"/>
    </xf>
    <xf numFmtId="188" fontId="28" fillId="0" borderId="81" xfId="43" applyNumberFormat="1" applyFont="1" applyBorder="1" applyAlignment="1" applyProtection="1">
      <alignment horizontal="center" vertical="center" shrinkToFit="1"/>
    </xf>
    <xf numFmtId="188" fontId="29" fillId="0" borderId="81" xfId="43" applyNumberFormat="1" applyFont="1" applyBorder="1" applyAlignment="1" applyProtection="1">
      <alignment horizontal="center" vertical="center" shrinkToFit="1"/>
    </xf>
    <xf numFmtId="188" fontId="29" fillId="0" borderId="82" xfId="43" applyNumberFormat="1" applyFont="1" applyBorder="1" applyAlignment="1" applyProtection="1">
      <alignment horizontal="center" vertical="center" shrinkToFit="1"/>
    </xf>
    <xf numFmtId="0" fontId="146" fillId="0" borderId="0" xfId="35" applyFont="1">
      <alignment vertical="center"/>
    </xf>
    <xf numFmtId="198" fontId="172" fillId="0" borderId="34" xfId="2" applyNumberFormat="1" applyFont="1" applyBorder="1" applyAlignment="1">
      <alignment vertical="center" wrapText="1"/>
    </xf>
    <xf numFmtId="0" fontId="112" fillId="0" borderId="1" xfId="2" applyFont="1" applyBorder="1" applyAlignment="1">
      <alignment horizontal="center" vertical="center" wrapText="1"/>
    </xf>
    <xf numFmtId="0" fontId="235" fillId="0" borderId="1" xfId="2" applyFont="1" applyBorder="1" applyAlignment="1">
      <alignment horizontal="center" vertical="center"/>
    </xf>
    <xf numFmtId="0" fontId="238" fillId="0" borderId="1" xfId="2" applyFont="1" applyBorder="1" applyAlignment="1">
      <alignment horizontal="center" vertical="center"/>
    </xf>
    <xf numFmtId="197" fontId="112" fillId="2" borderId="1" xfId="2" applyNumberFormat="1" applyFont="1" applyFill="1" applyBorder="1" applyAlignment="1">
      <alignment vertical="center" shrinkToFit="1"/>
    </xf>
    <xf numFmtId="0" fontId="127" fillId="0" borderId="242" xfId="2" applyFont="1" applyBorder="1" applyAlignment="1">
      <alignment horizontal="left" vertical="center" indent="1" shrinkToFit="1"/>
    </xf>
    <xf numFmtId="197" fontId="112" fillId="0" borderId="1" xfId="2" applyNumberFormat="1" applyFont="1" applyBorder="1" applyAlignment="1">
      <alignment vertical="center" wrapText="1"/>
    </xf>
    <xf numFmtId="198" fontId="127" fillId="0" borderId="0" xfId="2" applyNumberFormat="1" applyFont="1" applyAlignment="1">
      <alignment vertical="center" wrapText="1"/>
    </xf>
    <xf numFmtId="198" fontId="127" fillId="0" borderId="78" xfId="2" applyNumberFormat="1" applyFont="1" applyBorder="1" applyAlignment="1">
      <alignment vertical="center" wrapText="1"/>
    </xf>
    <xf numFmtId="3" fontId="112" fillId="0" borderId="5" xfId="2" applyNumberFormat="1" applyFont="1" applyBorder="1" applyAlignment="1">
      <alignment horizontal="center" vertical="center" shrinkToFit="1"/>
    </xf>
    <xf numFmtId="3" fontId="112" fillId="0" borderId="6" xfId="2" applyNumberFormat="1" applyFont="1" applyBorder="1" applyAlignment="1">
      <alignment horizontal="center" vertical="center" shrinkToFit="1"/>
    </xf>
    <xf numFmtId="3" fontId="112" fillId="0" borderId="7" xfId="2" applyNumberFormat="1" applyFont="1" applyBorder="1" applyAlignment="1">
      <alignment horizontal="center" vertical="center" shrinkToFit="1"/>
    </xf>
    <xf numFmtId="0" fontId="112" fillId="0" borderId="1" xfId="2" applyFont="1" applyBorder="1" applyAlignment="1">
      <alignment horizontal="center" vertical="center" shrinkToFit="1"/>
    </xf>
    <xf numFmtId="197" fontId="24" fillId="2" borderId="1" xfId="2" applyNumberFormat="1" applyFont="1" applyFill="1" applyBorder="1" applyAlignment="1">
      <alignment horizontal="right" vertical="center" wrapText="1"/>
    </xf>
    <xf numFmtId="197" fontId="24" fillId="0" borderId="1" xfId="2" applyNumberFormat="1" applyFont="1" applyBorder="1" applyAlignment="1">
      <alignment horizontal="right" vertical="center" shrinkToFit="1"/>
    </xf>
    <xf numFmtId="197" fontId="24" fillId="0" borderId="5" xfId="2" applyNumberFormat="1" applyFont="1" applyBorder="1" applyAlignment="1">
      <alignment horizontal="right" vertical="center" wrapText="1"/>
    </xf>
    <xf numFmtId="197" fontId="24" fillId="0" borderId="6" xfId="2" applyNumberFormat="1" applyFont="1" applyBorder="1" applyAlignment="1">
      <alignment horizontal="right" vertical="center" wrapText="1"/>
    </xf>
    <xf numFmtId="197" fontId="24" fillId="0" borderId="135" xfId="2" applyNumberFormat="1" applyFont="1" applyBorder="1" applyAlignment="1">
      <alignment horizontal="right" vertical="center" wrapText="1"/>
    </xf>
    <xf numFmtId="197" fontId="24" fillId="0" borderId="1" xfId="2" applyNumberFormat="1" applyFont="1" applyBorder="1" applyAlignment="1">
      <alignment horizontal="right" vertical="center" wrapText="1"/>
    </xf>
    <xf numFmtId="197" fontId="24" fillId="0" borderId="1" xfId="6" applyNumberFormat="1" applyFont="1" applyFill="1" applyBorder="1" applyAlignment="1" applyProtection="1">
      <alignment horizontal="right" vertical="center" wrapText="1"/>
    </xf>
    <xf numFmtId="197" fontId="24" fillId="0" borderId="5" xfId="2" applyNumberFormat="1" applyFont="1" applyBorder="1" applyAlignment="1">
      <alignment horizontal="right" vertical="center" shrinkToFit="1"/>
    </xf>
    <xf numFmtId="197" fontId="24" fillId="0" borderId="6" xfId="2" applyNumberFormat="1" applyFont="1" applyBorder="1" applyAlignment="1">
      <alignment horizontal="right" vertical="center" shrinkToFit="1"/>
    </xf>
    <xf numFmtId="197" fontId="24" fillId="0" borderId="135" xfId="2" applyNumberFormat="1" applyFont="1" applyBorder="1" applyAlignment="1">
      <alignment horizontal="right" vertical="center" shrinkToFit="1"/>
    </xf>
    <xf numFmtId="197" fontId="24" fillId="0" borderId="7" xfId="2" applyNumberFormat="1" applyFont="1" applyBorder="1" applyAlignment="1">
      <alignment horizontal="right" vertical="center" wrapText="1"/>
    </xf>
    <xf numFmtId="0" fontId="24" fillId="0" borderId="5" xfId="2" applyFont="1" applyBorder="1" applyAlignment="1">
      <alignment horizontal="center" vertical="center" wrapText="1"/>
    </xf>
    <xf numFmtId="0" fontId="24" fillId="0" borderId="7" xfId="2" applyFont="1" applyBorder="1" applyAlignment="1">
      <alignment horizontal="center" vertical="center" wrapText="1"/>
    </xf>
    <xf numFmtId="0" fontId="112" fillId="0" borderId="5" xfId="2" applyFont="1" applyBorder="1" applyAlignment="1">
      <alignment horizontal="center" vertical="center" shrinkToFit="1"/>
    </xf>
    <xf numFmtId="0" fontId="112" fillId="0" borderId="6" xfId="2" applyFont="1" applyBorder="1" applyAlignment="1">
      <alignment horizontal="center" vertical="center" shrinkToFit="1"/>
    </xf>
    <xf numFmtId="0" fontId="112" fillId="0" borderId="7" xfId="2" applyFont="1" applyBorder="1" applyAlignment="1">
      <alignment horizontal="center" vertical="center" shrinkToFit="1"/>
    </xf>
    <xf numFmtId="3" fontId="112" fillId="0" borderId="1" xfId="2" applyNumberFormat="1" applyFont="1" applyBorder="1" applyAlignment="1">
      <alignment horizontal="center" vertical="center" shrinkToFit="1"/>
    </xf>
    <xf numFmtId="0" fontId="24" fillId="0" borderId="3" xfId="2" applyFont="1" applyBorder="1" applyAlignment="1">
      <alignment horizontal="left" vertical="center" shrinkToFit="1"/>
    </xf>
    <xf numFmtId="0" fontId="24" fillId="0" borderId="1" xfId="0" applyFont="1" applyBorder="1" applyAlignment="1">
      <alignment horizontal="center" vertical="center" wrapText="1"/>
    </xf>
    <xf numFmtId="0" fontId="233" fillId="0" borderId="1" xfId="0" applyFont="1" applyBorder="1" applyAlignment="1">
      <alignment horizontal="center" vertical="center" wrapText="1"/>
    </xf>
    <xf numFmtId="3" fontId="70" fillId="0" borderId="5" xfId="2" applyNumberFormat="1" applyFont="1" applyBorder="1" applyAlignment="1">
      <alignment horizontal="right" vertical="center" shrinkToFit="1"/>
    </xf>
    <xf numFmtId="3" fontId="24" fillId="0" borderId="6" xfId="2" applyNumberFormat="1" applyFont="1" applyBorder="1" applyAlignment="1">
      <alignment horizontal="right" vertical="center" shrinkToFit="1"/>
    </xf>
    <xf numFmtId="3" fontId="24" fillId="0" borderId="7" xfId="2" applyNumberFormat="1" applyFont="1" applyBorder="1" applyAlignment="1">
      <alignment horizontal="right" vertical="center" shrinkToFit="1"/>
    </xf>
    <xf numFmtId="197" fontId="24" fillId="0" borderId="5" xfId="2" applyNumberFormat="1" applyFont="1" applyBorder="1" applyAlignment="1">
      <alignment vertical="center" wrapText="1"/>
    </xf>
    <xf numFmtId="197" fontId="24" fillId="0" borderId="6" xfId="2" applyNumberFormat="1" applyFont="1" applyBorder="1" applyAlignment="1">
      <alignment vertical="center" wrapText="1"/>
    </xf>
    <xf numFmtId="197" fontId="24" fillId="0" borderId="135" xfId="2" applyNumberFormat="1" applyFont="1" applyBorder="1" applyAlignment="1">
      <alignment vertical="center" wrapText="1"/>
    </xf>
    <xf numFmtId="197" fontId="24" fillId="0" borderId="1" xfId="2" applyNumberFormat="1" applyFont="1" applyBorder="1" applyAlignment="1">
      <alignment vertical="center" wrapText="1"/>
    </xf>
    <xf numFmtId="0" fontId="112" fillId="0" borderId="68" xfId="2" applyFont="1" applyBorder="1" applyAlignment="1">
      <alignment horizontal="center" vertical="center" shrinkToFit="1"/>
    </xf>
    <xf numFmtId="0" fontId="112" fillId="0" borderId="69" xfId="2" applyFont="1" applyBorder="1" applyAlignment="1">
      <alignment horizontal="center" vertical="center" shrinkToFit="1"/>
    </xf>
    <xf numFmtId="0" fontId="123" fillId="7" borderId="1" xfId="34" applyFont="1" applyFill="1" applyBorder="1" applyAlignment="1" applyProtection="1">
      <alignment horizontal="center" vertical="center" shrinkToFit="1"/>
      <protection locked="0"/>
    </xf>
    <xf numFmtId="194" fontId="123" fillId="7" borderId="1" xfId="8" applyNumberFormat="1" applyFont="1" applyFill="1" applyBorder="1" applyAlignment="1" applyProtection="1">
      <alignment horizontal="center" vertical="center" shrinkToFit="1"/>
      <protection locked="0"/>
    </xf>
    <xf numFmtId="195" fontId="123" fillId="2" borderId="5" xfId="34" applyNumberFormat="1" applyFont="1" applyFill="1" applyBorder="1" applyAlignment="1">
      <alignment vertical="center" shrinkToFit="1"/>
    </xf>
    <xf numFmtId="195" fontId="123" fillId="2" borderId="6" xfId="34" applyNumberFormat="1" applyFont="1" applyFill="1" applyBorder="1" applyAlignment="1">
      <alignment vertical="center" shrinkToFit="1"/>
    </xf>
    <xf numFmtId="0" fontId="24" fillId="0" borderId="8" xfId="2" applyFont="1" applyBorder="1" applyAlignment="1">
      <alignment vertical="center"/>
    </xf>
    <xf numFmtId="0" fontId="24" fillId="0" borderId="9" xfId="2" applyFont="1" applyBorder="1" applyAlignment="1">
      <alignment vertical="center"/>
    </xf>
    <xf numFmtId="0" fontId="24" fillId="0" borderId="23" xfId="2" applyFont="1" applyBorder="1" applyAlignment="1">
      <alignment vertical="center"/>
    </xf>
    <xf numFmtId="0" fontId="24" fillId="0" borderId="13" xfId="2" applyFont="1" applyBorder="1" applyAlignment="1">
      <alignment vertical="center"/>
    </xf>
    <xf numFmtId="0" fontId="24" fillId="0" borderId="0" xfId="2" applyFont="1" applyAlignment="1">
      <alignment vertical="center"/>
    </xf>
    <xf numFmtId="0" fontId="24" fillId="0" borderId="25" xfId="2" applyFont="1" applyBorder="1" applyAlignment="1">
      <alignment vertical="center"/>
    </xf>
    <xf numFmtId="0" fontId="180" fillId="0" borderId="91" xfId="2" applyFont="1" applyBorder="1" applyAlignment="1">
      <alignment vertical="center"/>
    </xf>
    <xf numFmtId="0" fontId="180" fillId="0" borderId="71" xfId="2" applyFont="1" applyBorder="1" applyAlignment="1">
      <alignment vertical="center"/>
    </xf>
    <xf numFmtId="0" fontId="180" fillId="0" borderId="92" xfId="2" applyFont="1" applyBorder="1" applyAlignment="1">
      <alignment vertical="center"/>
    </xf>
    <xf numFmtId="0" fontId="24" fillId="0" borderId="33" xfId="2" applyFont="1" applyBorder="1" applyAlignment="1">
      <alignment horizontal="center" vertical="center"/>
    </xf>
    <xf numFmtId="0" fontId="24" fillId="0" borderId="34" xfId="2" applyFont="1" applyBorder="1" applyAlignment="1">
      <alignment horizontal="center" vertical="center"/>
    </xf>
    <xf numFmtId="0" fontId="24" fillId="0" borderId="94" xfId="2" applyFont="1" applyBorder="1" applyAlignment="1">
      <alignment horizontal="center" vertical="center"/>
    </xf>
    <xf numFmtId="0" fontId="117" fillId="0" borderId="99" xfId="2" applyFont="1" applyBorder="1" applyAlignment="1">
      <alignment horizontal="left" vertical="center"/>
    </xf>
    <xf numFmtId="0" fontId="117" fillId="0" borderId="72" xfId="2" applyFont="1" applyBorder="1" applyAlignment="1">
      <alignment horizontal="left" vertical="center"/>
    </xf>
    <xf numFmtId="0" fontId="117" fillId="0" borderId="100" xfId="2" applyFont="1" applyBorder="1" applyAlignment="1">
      <alignment horizontal="left" vertical="center"/>
    </xf>
    <xf numFmtId="0" fontId="112" fillId="0" borderId="52" xfId="2" applyFont="1" applyBorder="1" applyAlignment="1">
      <alignment horizontal="center" vertical="center" shrinkToFit="1"/>
    </xf>
    <xf numFmtId="0" fontId="112" fillId="0" borderId="66" xfId="2" applyFont="1" applyBorder="1" applyAlignment="1">
      <alignment horizontal="center" vertical="center" shrinkToFit="1"/>
    </xf>
    <xf numFmtId="0" fontId="199" fillId="0" borderId="0" xfId="2" applyFont="1" applyAlignment="1">
      <alignment horizontal="right" vertical="center" wrapText="1"/>
    </xf>
    <xf numFmtId="38" fontId="112" fillId="0" borderId="101" xfId="1" applyFont="1" applyFill="1" applyBorder="1" applyAlignment="1" applyProtection="1">
      <alignment horizontal="left" vertical="center" shrinkToFit="1"/>
    </xf>
    <xf numFmtId="38" fontId="112" fillId="0" borderId="102" xfId="1" applyFont="1" applyFill="1" applyBorder="1" applyAlignment="1" applyProtection="1">
      <alignment horizontal="left" vertical="center" shrinkToFit="1"/>
    </xf>
    <xf numFmtId="38" fontId="112" fillId="0" borderId="69" xfId="1" applyFont="1" applyFill="1" applyBorder="1" applyAlignment="1" applyProtection="1">
      <alignment horizontal="left" vertical="center" shrinkToFit="1"/>
    </xf>
    <xf numFmtId="0" fontId="127" fillId="0" borderId="1" xfId="2" applyFont="1" applyBorder="1" applyAlignment="1">
      <alignment horizontal="left" vertical="center" indent="1" shrinkToFit="1"/>
    </xf>
    <xf numFmtId="0" fontId="199" fillId="0" borderId="59" xfId="2" applyFont="1" applyBorder="1" applyAlignment="1">
      <alignment horizontal="left" vertical="center" wrapText="1"/>
    </xf>
    <xf numFmtId="0" fontId="199" fillId="0" borderId="60" xfId="2" applyFont="1" applyBorder="1" applyAlignment="1">
      <alignment horizontal="left" vertical="center" wrapText="1"/>
    </xf>
    <xf numFmtId="0" fontId="199" fillId="0" borderId="61" xfId="2" applyFont="1" applyBorder="1" applyAlignment="1">
      <alignment horizontal="left" vertical="center" wrapText="1"/>
    </xf>
    <xf numFmtId="0" fontId="24" fillId="0" borderId="64" xfId="2" applyFont="1" applyBorder="1" applyAlignment="1">
      <alignment horizontal="center" vertical="center" wrapText="1"/>
    </xf>
    <xf numFmtId="0" fontId="24" fillId="0" borderId="15" xfId="2" applyFont="1" applyBorder="1" applyAlignment="1">
      <alignment horizontal="center" vertical="center" wrapText="1"/>
    </xf>
    <xf numFmtId="0" fontId="24" fillId="0" borderId="15" xfId="2" applyFont="1" applyBorder="1" applyAlignment="1">
      <alignment horizontal="center" vertical="center"/>
    </xf>
    <xf numFmtId="0" fontId="24" fillId="0" borderId="16" xfId="2" applyFont="1" applyBorder="1" applyAlignment="1">
      <alignment horizontal="center" vertical="center"/>
    </xf>
    <xf numFmtId="0" fontId="24" fillId="0" borderId="149" xfId="0" applyFont="1" applyBorder="1" applyAlignment="1">
      <alignment horizontal="center" vertical="top" wrapText="1"/>
    </xf>
    <xf numFmtId="0" fontId="24" fillId="0" borderId="150" xfId="0" applyFont="1" applyBorder="1" applyAlignment="1">
      <alignment horizontal="center" vertical="top" wrapText="1"/>
    </xf>
    <xf numFmtId="0" fontId="24" fillId="0" borderId="151" xfId="0" applyFont="1" applyBorder="1" applyAlignment="1">
      <alignment horizontal="center" vertical="top" wrapText="1"/>
    </xf>
    <xf numFmtId="0" fontId="24" fillId="0" borderId="158" xfId="0" applyFont="1" applyBorder="1" applyAlignment="1">
      <alignment horizontal="center" vertical="top" wrapText="1"/>
    </xf>
    <xf numFmtId="0" fontId="24" fillId="0" borderId="159" xfId="0" applyFont="1" applyBorder="1" applyAlignment="1">
      <alignment horizontal="center" vertical="top" wrapText="1"/>
    </xf>
    <xf numFmtId="0" fontId="24" fillId="0" borderId="160" xfId="0" applyFont="1" applyBorder="1" applyAlignment="1">
      <alignment horizontal="center" vertical="top" wrapText="1"/>
    </xf>
    <xf numFmtId="0" fontId="24" fillId="0" borderId="155" xfId="0" applyFont="1" applyBorder="1" applyAlignment="1">
      <alignment horizontal="left" vertical="top" wrapText="1"/>
    </xf>
    <xf numFmtId="0" fontId="24" fillId="0" borderId="157" xfId="0" applyFont="1" applyBorder="1" applyAlignment="1">
      <alignment horizontal="left" vertical="top" wrapText="1"/>
    </xf>
    <xf numFmtId="0" fontId="123" fillId="0" borderId="12" xfId="34" applyFont="1" applyBorder="1" applyAlignment="1">
      <alignment horizontal="center" vertical="center"/>
    </xf>
    <xf numFmtId="0" fontId="123" fillId="0" borderId="104" xfId="34" applyFont="1" applyBorder="1" applyAlignment="1">
      <alignment horizontal="center" vertical="center"/>
    </xf>
    <xf numFmtId="0" fontId="24" fillId="0" borderId="63" xfId="2" applyFont="1" applyBorder="1" applyAlignment="1">
      <alignment horizontal="center" vertical="center" wrapText="1"/>
    </xf>
    <xf numFmtId="0" fontId="24" fillId="0" borderId="95" xfId="2" applyFont="1" applyBorder="1" applyAlignment="1">
      <alignment horizontal="center" vertical="center"/>
    </xf>
    <xf numFmtId="0" fontId="24" fillId="0" borderId="96" xfId="2" applyFont="1" applyBorder="1" applyAlignment="1">
      <alignment horizontal="center" vertical="center"/>
    </xf>
    <xf numFmtId="0" fontId="24" fillId="0" borderId="93" xfId="2" applyFont="1" applyBorder="1" applyAlignment="1">
      <alignment horizontal="center" vertical="center"/>
    </xf>
    <xf numFmtId="0" fontId="24" fillId="0" borderId="87" xfId="2" applyFont="1" applyBorder="1" applyAlignment="1">
      <alignment horizontal="center" vertical="center"/>
    </xf>
    <xf numFmtId="0" fontId="24" fillId="0" borderId="45" xfId="2" applyFont="1" applyBorder="1" applyAlignment="1">
      <alignment horizontal="center" vertical="center"/>
    </xf>
    <xf numFmtId="0" fontId="24" fillId="0" borderId="86" xfId="2" applyFont="1" applyBorder="1" applyAlignment="1">
      <alignment horizontal="center" vertical="center"/>
    </xf>
    <xf numFmtId="0" fontId="135" fillId="10" borderId="267" xfId="2" applyFont="1" applyFill="1" applyBorder="1" applyAlignment="1">
      <alignment horizontal="center" vertical="center" wrapText="1"/>
    </xf>
    <xf numFmtId="0" fontId="30" fillId="0" borderId="258" xfId="2" applyFont="1" applyBorder="1" applyAlignment="1">
      <alignment horizontal="left" vertical="center" wrapText="1"/>
    </xf>
    <xf numFmtId="0" fontId="30" fillId="0" borderId="259" xfId="2" applyFont="1" applyBorder="1" applyAlignment="1">
      <alignment horizontal="left" vertical="center" wrapText="1"/>
    </xf>
    <xf numFmtId="0" fontId="30" fillId="0" borderId="260" xfId="2" applyFont="1" applyBorder="1" applyAlignment="1">
      <alignment horizontal="left" vertical="center" wrapText="1"/>
    </xf>
    <xf numFmtId="0" fontId="30" fillId="0" borderId="267" xfId="2" applyFont="1" applyBorder="1" applyAlignment="1">
      <alignment vertical="center" wrapText="1"/>
    </xf>
    <xf numFmtId="0" fontId="30" fillId="0" borderId="258" xfId="2" applyFont="1" applyBorder="1" applyAlignment="1">
      <alignment vertical="top" wrapText="1"/>
    </xf>
    <xf numFmtId="0" fontId="30" fillId="0" borderId="259" xfId="2" applyFont="1" applyBorder="1" applyAlignment="1">
      <alignment vertical="top" wrapText="1"/>
    </xf>
    <xf numFmtId="0" fontId="30" fillId="0" borderId="260" xfId="2" applyFont="1" applyBorder="1" applyAlignment="1">
      <alignment vertical="top" wrapText="1"/>
    </xf>
    <xf numFmtId="0" fontId="30" fillId="0" borderId="267" xfId="2" applyFont="1" applyBorder="1" applyAlignment="1">
      <alignment vertical="top" wrapText="1"/>
    </xf>
    <xf numFmtId="0" fontId="110" fillId="0" borderId="0" xfId="2" applyFont="1" applyAlignment="1">
      <alignment horizontal="center" vertical="center" wrapText="1"/>
    </xf>
    <xf numFmtId="0" fontId="24" fillId="0" borderId="38" xfId="2" applyFont="1" applyBorder="1" applyAlignment="1">
      <alignment horizontal="left" vertical="top" wrapText="1"/>
    </xf>
    <xf numFmtId="0" fontId="24" fillId="0" borderId="42" xfId="2" applyFont="1" applyBorder="1" applyAlignment="1">
      <alignment horizontal="left" vertical="top" wrapText="1"/>
    </xf>
    <xf numFmtId="188" fontId="199" fillId="0" borderId="34" xfId="2" applyNumberFormat="1" applyFont="1" applyBorder="1" applyAlignment="1">
      <alignment horizontal="left" vertical="center" wrapText="1"/>
    </xf>
    <xf numFmtId="0" fontId="24" fillId="0" borderId="165" xfId="2" applyFont="1" applyBorder="1" applyAlignment="1">
      <alignment horizontal="left" vertical="top" wrapText="1"/>
    </xf>
    <xf numFmtId="0" fontId="24" fillId="0" borderId="39" xfId="2" applyFont="1" applyBorder="1" applyAlignment="1">
      <alignment horizontal="left" vertical="top" wrapText="1"/>
    </xf>
    <xf numFmtId="0" fontId="24" fillId="0" borderId="40" xfId="2" applyFont="1" applyBorder="1" applyAlignment="1">
      <alignment horizontal="left" vertical="top" wrapText="1"/>
    </xf>
    <xf numFmtId="0" fontId="24" fillId="0" borderId="169" xfId="2" applyFont="1" applyBorder="1" applyAlignment="1">
      <alignment horizontal="center" vertical="center" wrapText="1"/>
    </xf>
    <xf numFmtId="0" fontId="24" fillId="0" borderId="170" xfId="2" applyFont="1" applyBorder="1" applyAlignment="1">
      <alignment horizontal="center" vertical="center" wrapText="1"/>
    </xf>
    <xf numFmtId="0" fontId="24" fillId="0" borderId="171" xfId="2" applyFont="1" applyBorder="1" applyAlignment="1">
      <alignment horizontal="center" vertical="center" wrapText="1"/>
    </xf>
    <xf numFmtId="3" fontId="24" fillId="0" borderId="46" xfId="2" applyNumberFormat="1" applyFont="1" applyBorder="1" applyAlignment="1">
      <alignment horizontal="right" vertical="center" wrapText="1"/>
    </xf>
    <xf numFmtId="0" fontId="24" fillId="0" borderId="47" xfId="2" applyFont="1" applyBorder="1" applyAlignment="1">
      <alignment horizontal="right" vertical="center" wrapText="1"/>
    </xf>
    <xf numFmtId="0" fontId="24" fillId="0" borderId="48" xfId="2" applyFont="1" applyBorder="1" applyAlignment="1">
      <alignment horizontal="right" vertical="center" wrapText="1"/>
    </xf>
    <xf numFmtId="0" fontId="24" fillId="0" borderId="50" xfId="2" applyFont="1" applyBorder="1" applyAlignment="1">
      <alignment horizontal="left" vertical="top" wrapText="1"/>
    </xf>
    <xf numFmtId="0" fontId="24" fillId="0" borderId="52" xfId="2" applyFont="1" applyBorder="1" applyAlignment="1">
      <alignment horizontal="left" vertical="top" wrapText="1"/>
    </xf>
    <xf numFmtId="0" fontId="24" fillId="0" borderId="53" xfId="2" applyFont="1" applyBorder="1" applyAlignment="1">
      <alignment horizontal="left" vertical="top" wrapText="1"/>
    </xf>
    <xf numFmtId="0" fontId="24" fillId="0" borderId="51" xfId="2" applyFont="1" applyBorder="1" applyAlignment="1">
      <alignment horizontal="left" vertical="top" wrapText="1"/>
    </xf>
    <xf numFmtId="0" fontId="112" fillId="0" borderId="0" xfId="2" applyFont="1" applyAlignment="1">
      <alignment horizontal="left" vertical="top" wrapText="1"/>
    </xf>
    <xf numFmtId="0" fontId="24" fillId="0" borderId="168" xfId="0" applyFont="1" applyBorder="1" applyAlignment="1">
      <alignment horizontal="left" vertical="top" wrapText="1"/>
    </xf>
    <xf numFmtId="0" fontId="24" fillId="0" borderId="156" xfId="0" applyFont="1" applyBorder="1" applyAlignment="1">
      <alignment horizontal="left" vertical="top" wrapText="1"/>
    </xf>
    <xf numFmtId="0" fontId="112" fillId="0" borderId="141" xfId="2" applyFont="1" applyBorder="1" applyAlignment="1">
      <alignment horizontal="center" vertical="center" wrapText="1"/>
    </xf>
    <xf numFmtId="0" fontId="112" fillId="0" borderId="132" xfId="2" applyFont="1" applyBorder="1" applyAlignment="1">
      <alignment horizontal="center" vertical="center" wrapText="1"/>
    </xf>
    <xf numFmtId="0" fontId="24" fillId="0" borderId="41" xfId="2" applyFont="1" applyBorder="1" applyAlignment="1">
      <alignment horizontal="left" vertical="top" wrapText="1"/>
    </xf>
    <xf numFmtId="0" fontId="24" fillId="0" borderId="54" xfId="2" applyFont="1" applyBorder="1" applyAlignment="1">
      <alignment horizontal="left" vertical="top" wrapText="1"/>
    </xf>
    <xf numFmtId="0" fontId="72" fillId="0" borderId="268" xfId="2" applyFont="1" applyBorder="1" applyAlignment="1">
      <alignment vertical="top" wrapText="1"/>
    </xf>
    <xf numFmtId="0" fontId="131" fillId="10" borderId="268" xfId="2" applyFont="1" applyFill="1" applyBorder="1" applyAlignment="1">
      <alignment horizontal="center" vertical="center" wrapText="1"/>
    </xf>
    <xf numFmtId="0" fontId="131" fillId="10" borderId="261" xfId="2" applyFont="1" applyFill="1" applyBorder="1" applyAlignment="1">
      <alignment horizontal="center" vertical="center" wrapText="1"/>
    </xf>
    <xf numFmtId="0" fontId="24" fillId="0" borderId="59" xfId="2" applyFont="1" applyBorder="1" applyAlignment="1">
      <alignment horizontal="left" vertical="center" wrapText="1" indent="1"/>
    </xf>
    <xf numFmtId="0" fontId="24" fillId="0" borderId="60" xfId="2" applyFont="1" applyBorder="1" applyAlignment="1">
      <alignment horizontal="left" vertical="center" wrapText="1" indent="1"/>
    </xf>
    <xf numFmtId="0" fontId="24" fillId="0" borderId="61" xfId="2" applyFont="1" applyBorder="1" applyAlignment="1">
      <alignment horizontal="left" vertical="center" wrapText="1" indent="1"/>
    </xf>
    <xf numFmtId="0" fontId="24" fillId="0" borderId="37" xfId="2" applyFont="1" applyBorder="1" applyAlignment="1">
      <alignment horizontal="center" vertical="center" wrapText="1"/>
    </xf>
    <xf numFmtId="0" fontId="24" fillId="0" borderId="43" xfId="2" applyFont="1" applyBorder="1" applyAlignment="1">
      <alignment horizontal="center" vertical="center" wrapText="1"/>
    </xf>
    <xf numFmtId="0" fontId="24" fillId="0" borderId="79" xfId="2" applyFont="1" applyBorder="1" applyAlignment="1">
      <alignment horizontal="center" vertical="center" wrapText="1"/>
    </xf>
    <xf numFmtId="196" fontId="123" fillId="7" borderId="1" xfId="34" applyNumberFormat="1" applyFont="1" applyFill="1" applyBorder="1" applyAlignment="1">
      <alignment horizontal="center" vertical="center" wrapText="1"/>
    </xf>
    <xf numFmtId="196" fontId="123" fillId="7" borderId="22" xfId="34" applyNumberFormat="1" applyFont="1" applyFill="1" applyBorder="1" applyAlignment="1">
      <alignment horizontal="center" vertical="center" wrapText="1"/>
    </xf>
    <xf numFmtId="0" fontId="123" fillId="7" borderId="1" xfId="34" applyFont="1" applyFill="1" applyBorder="1" applyAlignment="1">
      <alignment horizontal="center" vertical="center" shrinkToFit="1"/>
    </xf>
    <xf numFmtId="194" fontId="123" fillId="7" borderId="1" xfId="8" applyNumberFormat="1" applyFont="1" applyFill="1" applyBorder="1" applyAlignment="1" applyProtection="1">
      <alignment horizontal="center" vertical="center" shrinkToFit="1"/>
    </xf>
    <xf numFmtId="0" fontId="112" fillId="0" borderId="99" xfId="2" applyFont="1" applyBorder="1" applyAlignment="1">
      <alignment horizontal="left" vertical="center"/>
    </xf>
    <xf numFmtId="0" fontId="112" fillId="0" borderId="72" xfId="2" applyFont="1" applyBorder="1" applyAlignment="1">
      <alignment horizontal="left" vertical="center"/>
    </xf>
    <xf numFmtId="0" fontId="112" fillId="0" borderId="100" xfId="2" applyFont="1" applyBorder="1" applyAlignment="1">
      <alignment horizontal="left" vertical="center"/>
    </xf>
    <xf numFmtId="0" fontId="24" fillId="0" borderId="8" xfId="2" applyFont="1" applyBorder="1" applyAlignment="1">
      <alignment horizontal="left" vertical="center"/>
    </xf>
    <xf numFmtId="0" fontId="24" fillId="0" borderId="9" xfId="2" applyFont="1" applyBorder="1" applyAlignment="1">
      <alignment horizontal="left" vertical="center"/>
    </xf>
    <xf numFmtId="0" fontId="24" fillId="0" borderId="23" xfId="2" applyFont="1" applyBorder="1" applyAlignment="1">
      <alignment horizontal="left" vertical="center"/>
    </xf>
    <xf numFmtId="0" fontId="24" fillId="0" borderId="13" xfId="2" applyFont="1" applyBorder="1" applyAlignment="1">
      <alignment horizontal="left" vertical="center"/>
    </xf>
    <xf numFmtId="0" fontId="24" fillId="0" borderId="0" xfId="2" applyFont="1" applyAlignment="1">
      <alignment horizontal="left" vertical="center"/>
    </xf>
    <xf numFmtId="0" fontId="24" fillId="0" borderId="25" xfId="2" applyFont="1" applyBorder="1" applyAlignment="1">
      <alignment horizontal="left" vertical="center"/>
    </xf>
    <xf numFmtId="0" fontId="24" fillId="0" borderId="91" xfId="2" applyFont="1" applyBorder="1" applyAlignment="1">
      <alignment horizontal="left" vertical="center"/>
    </xf>
    <xf numFmtId="0" fontId="24" fillId="0" borderId="71" xfId="2" applyFont="1" applyBorder="1" applyAlignment="1">
      <alignment horizontal="left" vertical="center"/>
    </xf>
    <xf numFmtId="0" fontId="24" fillId="0" borderId="92" xfId="2" applyFont="1" applyBorder="1" applyAlignment="1">
      <alignment horizontal="left" vertical="center"/>
    </xf>
    <xf numFmtId="0" fontId="123" fillId="0" borderId="15" xfId="34" applyFont="1" applyBorder="1" applyAlignment="1">
      <alignment horizontal="center" vertical="center"/>
    </xf>
    <xf numFmtId="0" fontId="123" fillId="0" borderId="16" xfId="34" applyFont="1" applyBorder="1" applyAlignment="1">
      <alignment horizontal="center" vertical="center"/>
    </xf>
    <xf numFmtId="0" fontId="123" fillId="0" borderId="20" xfId="34" applyFont="1" applyBorder="1" applyAlignment="1">
      <alignment vertical="center" wrapText="1"/>
    </xf>
    <xf numFmtId="196" fontId="123" fillId="7" borderId="1" xfId="34" applyNumberFormat="1" applyFont="1" applyFill="1" applyBorder="1" applyAlignment="1" applyProtection="1">
      <alignment horizontal="center" vertical="center" wrapText="1"/>
      <protection locked="0"/>
    </xf>
    <xf numFmtId="196" fontId="123" fillId="7" borderId="22" xfId="34" applyNumberFormat="1" applyFont="1" applyFill="1" applyBorder="1" applyAlignment="1" applyProtection="1">
      <alignment horizontal="center" vertical="center" wrapText="1"/>
      <protection locked="0"/>
    </xf>
    <xf numFmtId="0" fontId="123" fillId="7" borderId="17" xfId="34" applyFont="1" applyFill="1" applyBorder="1" applyAlignment="1" applyProtection="1">
      <alignment horizontal="center" vertical="center" shrinkToFit="1"/>
      <protection locked="0"/>
    </xf>
    <xf numFmtId="194" fontId="123" fillId="7" borderId="17" xfId="8" applyNumberFormat="1" applyFont="1" applyFill="1" applyBorder="1" applyAlignment="1" applyProtection="1">
      <alignment horizontal="center" vertical="center" shrinkToFit="1"/>
      <protection locked="0"/>
    </xf>
    <xf numFmtId="188" fontId="123" fillId="2" borderId="1" xfId="34" applyNumberFormat="1" applyFont="1" applyFill="1" applyBorder="1" applyAlignment="1">
      <alignment horizontal="center" vertical="center" shrinkToFit="1"/>
    </xf>
    <xf numFmtId="188" fontId="123" fillId="2" borderId="1" xfId="8" applyNumberFormat="1" applyFont="1" applyFill="1" applyBorder="1" applyAlignment="1" applyProtection="1">
      <alignment horizontal="center" vertical="center" shrinkToFit="1"/>
    </xf>
    <xf numFmtId="196" fontId="123" fillId="2" borderId="1" xfId="34" applyNumberFormat="1" applyFont="1" applyFill="1" applyBorder="1" applyAlignment="1">
      <alignment horizontal="center" vertical="center" wrapText="1"/>
    </xf>
    <xf numFmtId="196" fontId="123" fillId="2" borderId="22" xfId="34" applyNumberFormat="1" applyFont="1" applyFill="1" applyBorder="1" applyAlignment="1">
      <alignment horizontal="center" vertical="center" wrapText="1"/>
    </xf>
    <xf numFmtId="196" fontId="123" fillId="7" borderId="17" xfId="34" applyNumberFormat="1" applyFont="1" applyFill="1" applyBorder="1" applyAlignment="1" applyProtection="1">
      <alignment horizontal="center" vertical="center" wrapText="1"/>
      <protection locked="0"/>
    </xf>
    <xf numFmtId="196" fontId="123" fillId="7" borderId="167" xfId="34" applyNumberFormat="1" applyFont="1" applyFill="1" applyBorder="1" applyAlignment="1" applyProtection="1">
      <alignment horizontal="center" vertical="center" wrapText="1"/>
      <protection locked="0"/>
    </xf>
    <xf numFmtId="0" fontId="123" fillId="7" borderId="17" xfId="34" applyFont="1" applyFill="1" applyBorder="1" applyAlignment="1">
      <alignment horizontal="center" vertical="center" shrinkToFit="1"/>
    </xf>
    <xf numFmtId="194" fontId="123" fillId="7" borderId="17" xfId="8" applyNumberFormat="1" applyFont="1" applyFill="1" applyBorder="1" applyAlignment="1" applyProtection="1">
      <alignment horizontal="center" vertical="center" shrinkToFit="1"/>
    </xf>
    <xf numFmtId="196" fontId="123" fillId="7" borderId="17" xfId="34" applyNumberFormat="1" applyFont="1" applyFill="1" applyBorder="1" applyAlignment="1">
      <alignment horizontal="center" vertical="center" wrapText="1"/>
    </xf>
    <xf numFmtId="196" fontId="123" fillId="7" borderId="167" xfId="34" applyNumberFormat="1" applyFont="1" applyFill="1" applyBorder="1" applyAlignment="1">
      <alignment horizontal="center" vertical="center" wrapText="1"/>
    </xf>
    <xf numFmtId="188" fontId="123" fillId="2" borderId="17" xfId="34" applyNumberFormat="1" applyFont="1" applyFill="1" applyBorder="1" applyAlignment="1">
      <alignment horizontal="center" vertical="center" shrinkToFit="1"/>
    </xf>
    <xf numFmtId="188" fontId="123" fillId="2" borderId="17" xfId="8" applyNumberFormat="1" applyFont="1" applyFill="1" applyBorder="1" applyAlignment="1" applyProtection="1">
      <alignment horizontal="center" vertical="center" shrinkToFit="1"/>
    </xf>
    <xf numFmtId="195" fontId="123" fillId="2" borderId="106" xfId="34" applyNumberFormat="1" applyFont="1" applyFill="1" applyBorder="1" applyAlignment="1">
      <alignment vertical="center" shrinkToFit="1"/>
    </xf>
    <xf numFmtId="195" fontId="123" fillId="2" borderId="107" xfId="34" applyNumberFormat="1" applyFont="1" applyFill="1" applyBorder="1" applyAlignment="1">
      <alignment vertical="center" shrinkToFit="1"/>
    </xf>
    <xf numFmtId="196" fontId="123" fillId="2" borderId="17" xfId="34" applyNumberFormat="1" applyFont="1" applyFill="1" applyBorder="1" applyAlignment="1">
      <alignment horizontal="center" vertical="center" wrapText="1"/>
    </xf>
    <xf numFmtId="196" fontId="123" fillId="2" borderId="167" xfId="34" applyNumberFormat="1" applyFont="1" applyFill="1" applyBorder="1" applyAlignment="1">
      <alignment horizontal="center" vertical="center" wrapText="1"/>
    </xf>
    <xf numFmtId="0" fontId="60" fillId="0" borderId="264" xfId="2" applyFont="1" applyBorder="1" applyAlignment="1">
      <alignment horizontal="left" vertical="top" wrapText="1"/>
    </xf>
    <xf numFmtId="0" fontId="60" fillId="0" borderId="265" xfId="2" applyFont="1" applyBorder="1" applyAlignment="1">
      <alignment horizontal="left" vertical="top" wrapText="1"/>
    </xf>
    <xf numFmtId="0" fontId="60" fillId="0" borderId="266" xfId="2" applyFont="1" applyBorder="1" applyAlignment="1">
      <alignment horizontal="left" vertical="top" wrapText="1"/>
    </xf>
    <xf numFmtId="0" fontId="60" fillId="0" borderId="269" xfId="2" applyFont="1" applyBorder="1" applyAlignment="1">
      <alignment vertical="top" wrapText="1"/>
    </xf>
    <xf numFmtId="0" fontId="60" fillId="0" borderId="270" xfId="2" applyFont="1" applyBorder="1" applyAlignment="1">
      <alignment vertical="top" wrapText="1"/>
    </xf>
    <xf numFmtId="0" fontId="60" fillId="0" borderId="271" xfId="2" applyFont="1" applyBorder="1" applyAlignment="1">
      <alignment vertical="top" wrapText="1"/>
    </xf>
    <xf numFmtId="0" fontId="72" fillId="0" borderId="268" xfId="2" applyFont="1" applyBorder="1" applyAlignment="1">
      <alignment horizontal="left" vertical="center" wrapText="1"/>
    </xf>
    <xf numFmtId="0" fontId="72" fillId="0" borderId="268" xfId="2" applyFont="1" applyBorder="1" applyAlignment="1">
      <alignment vertical="center" wrapText="1"/>
    </xf>
    <xf numFmtId="3" fontId="24" fillId="0" borderId="5" xfId="2" applyNumberFormat="1" applyFont="1" applyBorder="1" applyAlignment="1">
      <alignment horizontal="center" vertical="center" shrinkToFit="1"/>
    </xf>
    <xf numFmtId="3" fontId="24" fillId="0" borderId="6" xfId="2" applyNumberFormat="1" applyFont="1" applyBorder="1" applyAlignment="1">
      <alignment horizontal="center" vertical="center" shrinkToFit="1"/>
    </xf>
    <xf numFmtId="3" fontId="24" fillId="0" borderId="7" xfId="2" applyNumberFormat="1" applyFont="1" applyBorder="1" applyAlignment="1">
      <alignment horizontal="center" vertical="center" shrinkToFit="1"/>
    </xf>
    <xf numFmtId="0" fontId="24" fillId="0" borderId="5" xfId="2" applyFont="1" applyBorder="1" applyAlignment="1">
      <alignment horizontal="center" vertical="top" shrinkToFit="1"/>
    </xf>
    <xf numFmtId="0" fontId="24" fillId="0" borderId="6" xfId="2" applyFont="1" applyBorder="1" applyAlignment="1">
      <alignment horizontal="center" vertical="top" shrinkToFit="1"/>
    </xf>
    <xf numFmtId="0" fontId="24" fillId="0" borderId="7" xfId="2" applyFont="1" applyBorder="1" applyAlignment="1">
      <alignment horizontal="center" vertical="top" shrinkToFit="1"/>
    </xf>
    <xf numFmtId="3" fontId="24" fillId="0" borderId="1" xfId="2" applyNumberFormat="1" applyFont="1" applyBorder="1" applyAlignment="1">
      <alignment horizontal="center" vertical="center" shrinkToFit="1"/>
    </xf>
    <xf numFmtId="0" fontId="24" fillId="0" borderId="1" xfId="2" applyFont="1" applyBorder="1" applyAlignment="1">
      <alignment horizontal="center" vertical="center" wrapText="1"/>
    </xf>
    <xf numFmtId="197" fontId="24" fillId="2" borderId="1" xfId="2" applyNumberFormat="1" applyFont="1" applyFill="1" applyBorder="1" applyAlignment="1">
      <alignment vertical="center" shrinkToFit="1"/>
    </xf>
    <xf numFmtId="0" fontId="135" fillId="10" borderId="258" xfId="2" applyFont="1" applyFill="1" applyBorder="1" applyAlignment="1">
      <alignment horizontal="center" vertical="center" wrapText="1"/>
    </xf>
    <xf numFmtId="0" fontId="135" fillId="10" borderId="260" xfId="2" applyFont="1" applyFill="1" applyBorder="1" applyAlignment="1">
      <alignment horizontal="center" vertical="center" wrapText="1"/>
    </xf>
    <xf numFmtId="0" fontId="52" fillId="0" borderId="258" xfId="36" applyFont="1" applyBorder="1" applyAlignment="1">
      <alignment vertical="top" wrapText="1"/>
    </xf>
    <xf numFmtId="0" fontId="52" fillId="0" borderId="259" xfId="36" applyFont="1" applyBorder="1" applyAlignment="1">
      <alignment vertical="top" wrapText="1"/>
    </xf>
    <xf numFmtId="0" fontId="52" fillId="0" borderId="260" xfId="36" applyFont="1" applyBorder="1" applyAlignment="1">
      <alignment vertical="top" wrapText="1"/>
    </xf>
    <xf numFmtId="0" fontId="190" fillId="0" borderId="311" xfId="36" applyFont="1" applyBorder="1" applyAlignment="1">
      <alignment vertical="top" wrapText="1"/>
    </xf>
    <xf numFmtId="0" fontId="190" fillId="0" borderId="310" xfId="36" applyFont="1" applyBorder="1" applyAlignment="1">
      <alignment vertical="top"/>
    </xf>
    <xf numFmtId="0" fontId="190" fillId="0" borderId="312" xfId="36" applyFont="1" applyBorder="1" applyAlignment="1">
      <alignment vertical="top"/>
    </xf>
    <xf numFmtId="0" fontId="190" fillId="0" borderId="313" xfId="36" applyFont="1" applyBorder="1" applyAlignment="1">
      <alignment vertical="top"/>
    </xf>
    <xf numFmtId="0" fontId="190" fillId="0" borderId="0" xfId="36" applyFont="1" applyAlignment="1">
      <alignment vertical="top"/>
    </xf>
    <xf numFmtId="0" fontId="190" fillId="0" borderId="314" xfId="36" applyFont="1" applyBorder="1" applyAlignment="1">
      <alignment vertical="top"/>
    </xf>
    <xf numFmtId="0" fontId="190" fillId="0" borderId="315" xfId="36" applyFont="1" applyBorder="1" applyAlignment="1">
      <alignment vertical="top"/>
    </xf>
    <xf numFmtId="0" fontId="190" fillId="0" borderId="304" xfId="36" applyFont="1" applyBorder="1" applyAlignment="1">
      <alignment vertical="top"/>
    </xf>
    <xf numFmtId="0" fontId="190" fillId="0" borderId="316" xfId="36" applyFont="1" applyBorder="1" applyAlignment="1">
      <alignment vertical="top"/>
    </xf>
    <xf numFmtId="0" fontId="52" fillId="0" borderId="311" xfId="36" applyFont="1" applyBorder="1" applyAlignment="1">
      <alignment vertical="top" wrapText="1"/>
    </xf>
    <xf numFmtId="0" fontId="52" fillId="0" borderId="310" xfId="36" applyFont="1" applyBorder="1" applyAlignment="1">
      <alignment vertical="top" wrapText="1"/>
    </xf>
    <xf numFmtId="0" fontId="52" fillId="0" borderId="312" xfId="36" applyFont="1" applyBorder="1" applyAlignment="1">
      <alignment vertical="top" wrapText="1"/>
    </xf>
    <xf numFmtId="0" fontId="52" fillId="0" borderId="313" xfId="36" applyFont="1" applyBorder="1" applyAlignment="1">
      <alignment vertical="top" wrapText="1"/>
    </xf>
    <xf numFmtId="0" fontId="52" fillId="0" borderId="0" xfId="36" applyFont="1" applyAlignment="1">
      <alignment vertical="top" wrapText="1"/>
    </xf>
    <xf numFmtId="0" fontId="52" fillId="0" borderId="314" xfId="36" applyFont="1" applyBorder="1" applyAlignment="1">
      <alignment vertical="top" wrapText="1"/>
    </xf>
    <xf numFmtId="0" fontId="52" fillId="0" borderId="315" xfId="36" applyFont="1" applyBorder="1" applyAlignment="1">
      <alignment vertical="top" wrapText="1"/>
    </xf>
    <xf numFmtId="0" fontId="52" fillId="0" borderId="304" xfId="36" applyFont="1" applyBorder="1" applyAlignment="1">
      <alignment vertical="top" wrapText="1"/>
    </xf>
    <xf numFmtId="0" fontId="52" fillId="0" borderId="316" xfId="36" applyFont="1" applyBorder="1" applyAlignment="1">
      <alignment vertical="top" wrapText="1"/>
    </xf>
    <xf numFmtId="38" fontId="61" fillId="0" borderId="166" xfId="23" applyFont="1" applyBorder="1" applyAlignment="1" applyProtection="1">
      <alignment horizontal="center" vertical="center" shrinkToFit="1"/>
      <protection locked="0"/>
    </xf>
    <xf numFmtId="38" fontId="61" fillId="0" borderId="17" xfId="23" applyFont="1" applyBorder="1" applyAlignment="1" applyProtection="1">
      <alignment horizontal="center" vertical="center" shrinkToFit="1"/>
      <protection locked="0"/>
    </xf>
    <xf numFmtId="38" fontId="61" fillId="0" borderId="14" xfId="43" applyFont="1" applyBorder="1" applyAlignment="1" applyProtection="1">
      <alignment horizontal="center" vertical="center" shrinkToFit="1"/>
    </xf>
    <xf numFmtId="38" fontId="61" fillId="0" borderId="15" xfId="43" applyFont="1" applyBorder="1" applyAlignment="1" applyProtection="1">
      <alignment horizontal="center" vertical="center" shrinkToFit="1"/>
    </xf>
    <xf numFmtId="38" fontId="177" fillId="0" borderId="15" xfId="43" applyFont="1" applyBorder="1" applyAlignment="1" applyProtection="1">
      <alignment horizontal="center" vertical="center"/>
    </xf>
    <xf numFmtId="38" fontId="178" fillId="0" borderId="15" xfId="43" applyFont="1" applyBorder="1" applyAlignment="1" applyProtection="1">
      <alignment horizontal="center" vertical="center" shrinkToFit="1"/>
    </xf>
    <xf numFmtId="38" fontId="61" fillId="0" borderId="166" xfId="43" applyFont="1" applyBorder="1" applyAlignment="1" applyProtection="1">
      <alignment horizontal="center" vertical="center" shrinkToFit="1"/>
    </xf>
    <xf numFmtId="38" fontId="61" fillId="0" borderId="17" xfId="43" applyFont="1" applyBorder="1" applyAlignment="1" applyProtection="1">
      <alignment horizontal="center" vertical="center" shrinkToFit="1"/>
    </xf>
    <xf numFmtId="38" fontId="15" fillId="0" borderId="14" xfId="43" applyFont="1" applyBorder="1" applyAlignment="1" applyProtection="1">
      <alignment horizontal="center" vertical="center" shrinkToFit="1"/>
    </xf>
    <xf numFmtId="38" fontId="15" fillId="0" borderId="15" xfId="43" applyFont="1" applyBorder="1" applyAlignment="1" applyProtection="1">
      <alignment horizontal="center" vertical="center" shrinkToFit="1"/>
    </xf>
    <xf numFmtId="38" fontId="51" fillId="0" borderId="15" xfId="43" applyFont="1" applyBorder="1" applyAlignment="1" applyProtection="1">
      <alignment horizontal="center" vertical="center"/>
    </xf>
    <xf numFmtId="38" fontId="34" fillId="0" borderId="15" xfId="43" applyFont="1" applyBorder="1" applyAlignment="1" applyProtection="1">
      <alignment horizontal="center" vertical="center" shrinkToFit="1"/>
    </xf>
    <xf numFmtId="38" fontId="15" fillId="0" borderId="166" xfId="43" applyFont="1" applyBorder="1" applyAlignment="1" applyProtection="1">
      <alignment horizontal="center" vertical="center" shrinkToFit="1"/>
    </xf>
    <xf numFmtId="38" fontId="15" fillId="0" borderId="17" xfId="43" applyFont="1" applyBorder="1" applyAlignment="1" applyProtection="1">
      <alignment horizontal="center" vertical="center" shrinkToFit="1"/>
    </xf>
    <xf numFmtId="0" fontId="133" fillId="0" borderId="34" xfId="44" applyFont="1" applyBorder="1" applyAlignment="1">
      <alignment horizontal="left" vertical="center"/>
    </xf>
    <xf numFmtId="38" fontId="53" fillId="0" borderId="9" xfId="43" applyFont="1" applyBorder="1" applyAlignment="1" applyProtection="1">
      <alignment horizontal="left" vertical="center" shrinkToFit="1"/>
    </xf>
    <xf numFmtId="0" fontId="28" fillId="3" borderId="97" xfId="44" applyFont="1" applyFill="1" applyBorder="1" applyAlignment="1">
      <alignment horizontal="center" vertical="center"/>
    </xf>
    <xf numFmtId="0" fontId="28" fillId="3" borderId="19" xfId="44" applyFont="1" applyFill="1" applyBorder="1" applyAlignment="1">
      <alignment horizontal="center" vertical="center"/>
    </xf>
    <xf numFmtId="0" fontId="28" fillId="3" borderId="64" xfId="44" applyFont="1" applyFill="1" applyBorder="1" applyAlignment="1">
      <alignment horizontal="center" vertical="center"/>
    </xf>
    <xf numFmtId="0" fontId="28" fillId="3" borderId="18" xfId="43" applyNumberFormat="1" applyFont="1" applyFill="1" applyBorder="1" applyAlignment="1" applyProtection="1">
      <alignment horizontal="center" vertical="center" shrinkToFit="1"/>
    </xf>
    <xf numFmtId="0" fontId="28" fillId="3" borderId="19" xfId="43" applyNumberFormat="1" applyFont="1" applyFill="1" applyBorder="1" applyAlignment="1" applyProtection="1">
      <alignment horizontal="center" vertical="center" shrinkToFit="1"/>
    </xf>
    <xf numFmtId="0" fontId="28" fillId="3" borderId="64" xfId="43" applyNumberFormat="1" applyFont="1" applyFill="1" applyBorder="1" applyAlignment="1" applyProtection="1">
      <alignment horizontal="center" vertical="center" shrinkToFit="1"/>
    </xf>
    <xf numFmtId="0" fontId="29" fillId="3" borderId="103" xfId="43" applyNumberFormat="1" applyFont="1" applyFill="1" applyBorder="1" applyAlignment="1" applyProtection="1">
      <alignment horizontal="center" vertical="center" wrapText="1"/>
    </xf>
    <xf numFmtId="0" fontId="29" fillId="3" borderId="83" xfId="43" applyNumberFormat="1" applyFont="1" applyFill="1" applyBorder="1" applyAlignment="1" applyProtection="1">
      <alignment horizontal="center" vertical="center" wrapText="1"/>
    </xf>
    <xf numFmtId="0" fontId="28" fillId="3" borderId="5" xfId="44" applyFont="1" applyFill="1" applyBorder="1" applyAlignment="1">
      <alignment horizontal="center" vertical="center"/>
    </xf>
    <xf numFmtId="0" fontId="28" fillId="3" borderId="6" xfId="44" applyFont="1" applyFill="1" applyBorder="1" applyAlignment="1">
      <alignment horizontal="center" vertical="center"/>
    </xf>
    <xf numFmtId="0" fontId="28" fillId="3" borderId="7" xfId="44" applyFont="1" applyFill="1" applyBorder="1" applyAlignment="1">
      <alignment horizontal="center" vertical="center"/>
    </xf>
    <xf numFmtId="0" fontId="31" fillId="5" borderId="59" xfId="44" applyFont="1" applyFill="1" applyBorder="1" applyAlignment="1">
      <alignment horizontal="left" vertical="center" shrinkToFit="1"/>
    </xf>
    <xf numFmtId="0" fontId="31" fillId="5" borderId="60" xfId="44" applyFont="1" applyFill="1" applyBorder="1" applyAlignment="1">
      <alignment horizontal="left" vertical="center" shrinkToFit="1"/>
    </xf>
    <xf numFmtId="0" fontId="31" fillId="5" borderId="88" xfId="44" applyFont="1" applyFill="1" applyBorder="1" applyAlignment="1">
      <alignment horizontal="left" vertical="center" shrinkToFit="1"/>
    </xf>
    <xf numFmtId="0" fontId="28" fillId="3" borderId="5" xfId="43" applyNumberFormat="1" applyFont="1" applyFill="1" applyBorder="1" applyAlignment="1" applyProtection="1">
      <alignment horizontal="center" vertical="center" shrinkToFit="1"/>
    </xf>
    <xf numFmtId="0" fontId="28" fillId="3" borderId="6" xfId="43" applyNumberFormat="1" applyFont="1" applyFill="1" applyBorder="1" applyAlignment="1" applyProtection="1">
      <alignment horizontal="center" vertical="center" shrinkToFit="1"/>
    </xf>
    <xf numFmtId="0" fontId="28" fillId="3" borderId="7" xfId="43" applyNumberFormat="1" applyFont="1" applyFill="1" applyBorder="1" applyAlignment="1" applyProtection="1">
      <alignment horizontal="center" vertical="center" shrinkToFit="1"/>
    </xf>
    <xf numFmtId="0" fontId="18" fillId="3" borderId="11" xfId="43" applyNumberFormat="1" applyFont="1" applyFill="1" applyBorder="1" applyAlignment="1" applyProtection="1">
      <alignment horizontal="center" vertical="center" wrapText="1" shrinkToFit="1"/>
    </xf>
    <xf numFmtId="0" fontId="18" fillId="3" borderId="74" xfId="43" applyNumberFormat="1" applyFont="1" applyFill="1" applyBorder="1" applyAlignment="1" applyProtection="1">
      <alignment horizontal="center" vertical="center" wrapText="1" shrinkToFit="1"/>
    </xf>
    <xf numFmtId="0" fontId="18" fillId="3" borderId="11" xfId="43" applyNumberFormat="1" applyFont="1" applyFill="1" applyBorder="1" applyAlignment="1" applyProtection="1">
      <alignment horizontal="center" vertical="center" shrinkToFit="1"/>
    </xf>
    <xf numFmtId="0" fontId="18" fillId="3" borderId="74" xfId="43" applyNumberFormat="1" applyFont="1" applyFill="1" applyBorder="1" applyAlignment="1" applyProtection="1">
      <alignment horizontal="center" vertical="center" shrinkToFit="1"/>
    </xf>
    <xf numFmtId="0" fontId="179" fillId="0" borderId="59" xfId="44" applyFont="1" applyBorder="1" applyAlignment="1">
      <alignment horizontal="center" vertical="center" shrinkToFit="1"/>
    </xf>
    <xf numFmtId="0" fontId="179" fillId="0" borderId="60" xfId="44" applyFont="1" applyBorder="1" applyAlignment="1">
      <alignment horizontal="center" vertical="center" shrinkToFit="1"/>
    </xf>
    <xf numFmtId="0" fontId="179" fillId="0" borderId="88" xfId="44" applyFont="1" applyBorder="1" applyAlignment="1">
      <alignment horizontal="center" vertical="center" shrinkToFit="1"/>
    </xf>
    <xf numFmtId="0" fontId="28" fillId="3" borderId="28" xfId="44" applyFont="1" applyFill="1" applyBorder="1" applyAlignment="1">
      <alignment horizontal="center" vertical="center"/>
    </xf>
    <xf numFmtId="0" fontId="28" fillId="3" borderId="43" xfId="44" applyFont="1" applyFill="1" applyBorder="1" applyAlignment="1">
      <alignment horizontal="center" vertical="center"/>
    </xf>
    <xf numFmtId="0" fontId="28" fillId="3" borderId="11" xfId="44" applyFont="1" applyFill="1" applyBorder="1" applyAlignment="1">
      <alignment horizontal="center" vertical="center"/>
    </xf>
    <xf numFmtId="0" fontId="28" fillId="3" borderId="74" xfId="44" applyFont="1" applyFill="1" applyBorder="1" applyAlignment="1">
      <alignment horizontal="center" vertical="center"/>
    </xf>
    <xf numFmtId="0" fontId="29" fillId="3" borderId="74" xfId="43" applyNumberFormat="1" applyFont="1" applyFill="1" applyBorder="1" applyAlignment="1" applyProtection="1">
      <alignment horizontal="center" vertical="center" wrapText="1" shrinkToFit="1"/>
    </xf>
    <xf numFmtId="0" fontId="18" fillId="3" borderId="11" xfId="44" applyFont="1" applyFill="1" applyBorder="1" applyAlignment="1">
      <alignment horizontal="center" vertical="center" wrapText="1"/>
    </xf>
    <xf numFmtId="0" fontId="18" fillId="3" borderId="74" xfId="44" applyFont="1" applyFill="1" applyBorder="1" applyAlignment="1">
      <alignment horizontal="center" vertical="center" wrapText="1"/>
    </xf>
    <xf numFmtId="0" fontId="18" fillId="3" borderId="11" xfId="43" applyNumberFormat="1" applyFont="1" applyFill="1" applyBorder="1" applyAlignment="1" applyProtection="1">
      <alignment horizontal="center" vertical="center" wrapText="1"/>
    </xf>
    <xf numFmtId="0" fontId="18" fillId="3" borderId="74" xfId="43" applyNumberFormat="1" applyFont="1" applyFill="1" applyBorder="1" applyAlignment="1" applyProtection="1">
      <alignment horizontal="center" vertical="center" wrapText="1"/>
    </xf>
    <xf numFmtId="49" fontId="18" fillId="3" borderId="11" xfId="44" applyNumberFormat="1" applyFont="1" applyFill="1" applyBorder="1" applyAlignment="1">
      <alignment horizontal="center" vertical="center" wrapText="1"/>
    </xf>
    <xf numFmtId="49" fontId="18" fillId="3" borderId="74" xfId="44" applyNumberFormat="1" applyFont="1" applyFill="1" applyBorder="1" applyAlignment="1">
      <alignment horizontal="center" vertical="center" wrapText="1"/>
    </xf>
    <xf numFmtId="0" fontId="18" fillId="7" borderId="5" xfId="43" applyNumberFormat="1" applyFont="1" applyFill="1" applyBorder="1" applyAlignment="1" applyProtection="1">
      <alignment horizontal="center" vertical="center" shrinkToFit="1"/>
    </xf>
    <xf numFmtId="0" fontId="18" fillId="7" borderId="6" xfId="43" applyNumberFormat="1" applyFont="1" applyFill="1" applyBorder="1" applyAlignment="1" applyProtection="1">
      <alignment horizontal="center" vertical="center" shrinkToFit="1"/>
    </xf>
    <xf numFmtId="0" fontId="18" fillId="7" borderId="7" xfId="43" applyNumberFormat="1" applyFont="1" applyFill="1" applyBorder="1" applyAlignment="1" applyProtection="1">
      <alignment horizontal="center" vertical="center" shrinkToFit="1"/>
    </xf>
    <xf numFmtId="0" fontId="18" fillId="3" borderId="5" xfId="43" applyNumberFormat="1" applyFont="1" applyFill="1" applyBorder="1" applyAlignment="1" applyProtection="1">
      <alignment horizontal="center" vertical="center" shrinkToFit="1"/>
    </xf>
    <xf numFmtId="0" fontId="18" fillId="3" borderId="6" xfId="43" applyNumberFormat="1" applyFont="1" applyFill="1" applyBorder="1" applyAlignment="1" applyProtection="1">
      <alignment horizontal="center" vertical="center" shrinkToFit="1"/>
    </xf>
    <xf numFmtId="0" fontId="18" fillId="3" borderId="7" xfId="43" applyNumberFormat="1" applyFont="1" applyFill="1" applyBorder="1" applyAlignment="1" applyProtection="1">
      <alignment horizontal="center" vertical="center" shrinkToFit="1"/>
    </xf>
    <xf numFmtId="0" fontId="26" fillId="0" borderId="0" xfId="44" applyFont="1" applyAlignment="1">
      <alignment horizontal="left" vertical="center"/>
    </xf>
    <xf numFmtId="201" fontId="29" fillId="0" borderId="5" xfId="43" applyNumberFormat="1" applyFont="1" applyFill="1" applyBorder="1" applyAlignment="1" applyProtection="1">
      <alignment horizontal="center" vertical="center" shrinkToFit="1"/>
    </xf>
    <xf numFmtId="201" fontId="29" fillId="0" borderId="7" xfId="43" applyNumberFormat="1" applyFont="1" applyFill="1" applyBorder="1" applyAlignment="1" applyProtection="1">
      <alignment horizontal="center" vertical="center" shrinkToFit="1"/>
    </xf>
    <xf numFmtId="188" fontId="29" fillId="0" borderId="1" xfId="43" applyNumberFormat="1" applyFont="1" applyBorder="1" applyAlignment="1" applyProtection="1">
      <alignment horizontal="center" vertical="center" shrinkToFit="1"/>
    </xf>
    <xf numFmtId="0" fontId="16" fillId="5" borderId="75" xfId="44" applyFont="1" applyFill="1" applyBorder="1" applyAlignment="1">
      <alignment horizontal="center" vertical="center" wrapText="1"/>
    </xf>
    <xf numFmtId="0" fontId="16" fillId="5" borderId="74" xfId="44" applyFont="1" applyFill="1" applyBorder="1" applyAlignment="1">
      <alignment horizontal="center" vertical="center" wrapText="1"/>
    </xf>
    <xf numFmtId="0" fontId="16" fillId="5" borderId="103" xfId="44" applyFont="1" applyFill="1" applyBorder="1" applyAlignment="1">
      <alignment horizontal="center" vertical="center" wrapText="1"/>
    </xf>
    <xf numFmtId="0" fontId="16" fillId="5" borderId="83" xfId="44" applyFont="1" applyFill="1" applyBorder="1" applyAlignment="1">
      <alignment horizontal="center" vertical="center" wrapText="1"/>
    </xf>
    <xf numFmtId="0" fontId="16" fillId="5" borderId="37" xfId="44" applyFont="1" applyFill="1" applyBorder="1" applyAlignment="1">
      <alignment horizontal="center" vertical="center" wrapText="1"/>
    </xf>
    <xf numFmtId="0" fontId="16" fillId="5" borderId="43" xfId="44" applyFont="1" applyFill="1" applyBorder="1" applyAlignment="1">
      <alignment horizontal="center" vertical="center" wrapText="1"/>
    </xf>
    <xf numFmtId="201" fontId="29" fillId="0" borderId="1" xfId="43" applyNumberFormat="1" applyFont="1" applyBorder="1" applyAlignment="1" applyProtection="1">
      <alignment horizontal="center" vertical="center" shrinkToFit="1"/>
    </xf>
    <xf numFmtId="0" fontId="31" fillId="5" borderId="33" xfId="44" applyFont="1" applyFill="1" applyBorder="1" applyAlignment="1">
      <alignment horizontal="left" vertical="center" shrinkToFit="1"/>
    </xf>
    <xf numFmtId="0" fontId="31" fillId="5" borderId="34" xfId="44" applyFont="1" applyFill="1" applyBorder="1" applyAlignment="1">
      <alignment horizontal="left" vertical="center" shrinkToFit="1"/>
    </xf>
    <xf numFmtId="0" fontId="31" fillId="5" borderId="94" xfId="44" applyFont="1" applyFill="1" applyBorder="1" applyAlignment="1">
      <alignment horizontal="left" vertical="center" shrinkToFit="1"/>
    </xf>
    <xf numFmtId="0" fontId="16" fillId="5" borderId="79" xfId="44" applyFont="1" applyFill="1" applyBorder="1" applyAlignment="1">
      <alignment horizontal="center" vertical="center" wrapText="1"/>
    </xf>
    <xf numFmtId="0" fontId="16" fillId="5" borderId="76" xfId="44" applyFont="1" applyFill="1" applyBorder="1" applyAlignment="1">
      <alignment horizontal="center" vertical="center" wrapText="1"/>
    </xf>
    <xf numFmtId="0" fontId="16" fillId="5" borderId="105" xfId="44" applyFont="1" applyFill="1" applyBorder="1" applyAlignment="1">
      <alignment horizontal="center" vertical="center" wrapText="1"/>
    </xf>
    <xf numFmtId="0" fontId="28" fillId="3" borderId="79" xfId="44" applyFont="1" applyFill="1" applyBorder="1" applyAlignment="1">
      <alignment horizontal="center" vertical="center"/>
    </xf>
    <xf numFmtId="0" fontId="28" fillId="3" borderId="76" xfId="44" applyFont="1" applyFill="1" applyBorder="1" applyAlignment="1">
      <alignment horizontal="center" vertical="center"/>
    </xf>
    <xf numFmtId="0" fontId="18" fillId="3" borderId="76" xfId="43" applyNumberFormat="1" applyFont="1" applyFill="1" applyBorder="1" applyAlignment="1" applyProtection="1">
      <alignment horizontal="center" vertical="center" wrapText="1" shrinkToFit="1"/>
    </xf>
    <xf numFmtId="0" fontId="29" fillId="3" borderId="76" xfId="43" applyNumberFormat="1" applyFont="1" applyFill="1" applyBorder="1" applyAlignment="1" applyProtection="1">
      <alignment horizontal="center" vertical="center" wrapText="1" shrinkToFit="1"/>
    </xf>
    <xf numFmtId="0" fontId="18" fillId="3" borderId="76" xfId="44" applyFont="1" applyFill="1" applyBorder="1" applyAlignment="1">
      <alignment horizontal="center" vertical="center" wrapText="1"/>
    </xf>
    <xf numFmtId="0" fontId="18" fillId="3" borderId="76" xfId="43" applyNumberFormat="1" applyFont="1" applyFill="1" applyBorder="1" applyAlignment="1" applyProtection="1">
      <alignment horizontal="center" vertical="center" wrapText="1"/>
    </xf>
    <xf numFmtId="49" fontId="18" fillId="3" borderId="76" xfId="44" applyNumberFormat="1" applyFont="1" applyFill="1" applyBorder="1" applyAlignment="1">
      <alignment horizontal="center" vertical="center" wrapText="1"/>
    </xf>
    <xf numFmtId="0" fontId="133" fillId="0" borderId="0" xfId="44" applyFont="1" applyAlignment="1">
      <alignment horizontal="left" vertical="center"/>
    </xf>
    <xf numFmtId="0" fontId="29" fillId="3" borderId="105" xfId="43" applyNumberFormat="1" applyFont="1" applyFill="1" applyBorder="1" applyAlignment="1" applyProtection="1">
      <alignment horizontal="center" vertical="center" wrapText="1"/>
    </xf>
    <xf numFmtId="0" fontId="18" fillId="3" borderId="76" xfId="43" applyNumberFormat="1" applyFont="1" applyFill="1" applyBorder="1" applyAlignment="1" applyProtection="1">
      <alignment horizontal="center" vertical="center" shrinkToFit="1"/>
    </xf>
    <xf numFmtId="201" fontId="29" fillId="0" borderId="1" xfId="22" applyNumberFormat="1" applyFont="1" applyBorder="1" applyAlignment="1" applyProtection="1">
      <alignment horizontal="center"/>
      <protection locked="0"/>
    </xf>
    <xf numFmtId="0" fontId="26" fillId="0" borderId="0" xfId="22" applyFont="1" applyProtection="1">
      <alignment vertical="center"/>
      <protection locked="0"/>
    </xf>
    <xf numFmtId="188" fontId="29" fillId="0" borderId="1" xfId="23" applyNumberFormat="1" applyFont="1" applyBorder="1" applyAlignment="1" applyProtection="1">
      <alignment horizontal="center" vertical="center" shrinkToFit="1"/>
      <protection locked="0"/>
    </xf>
    <xf numFmtId="38" fontId="53" fillId="0" borderId="9" xfId="23" applyFont="1" applyBorder="1" applyAlignment="1" applyProtection="1">
      <alignment horizontal="left" vertical="center" shrinkToFit="1"/>
      <protection locked="0"/>
    </xf>
    <xf numFmtId="0" fontId="28" fillId="3" borderId="97" xfId="22" applyFont="1" applyFill="1" applyBorder="1" applyAlignment="1" applyProtection="1">
      <alignment horizontal="center" vertical="center"/>
      <protection locked="0"/>
    </xf>
    <xf numFmtId="0" fontId="28" fillId="3" borderId="19" xfId="22" applyFont="1" applyFill="1" applyBorder="1" applyAlignment="1" applyProtection="1">
      <alignment horizontal="center" vertical="center"/>
      <protection locked="0"/>
    </xf>
    <xf numFmtId="0" fontId="28" fillId="3" borderId="64" xfId="22" applyFont="1" applyFill="1" applyBorder="1" applyAlignment="1" applyProtection="1">
      <alignment horizontal="center" vertical="center"/>
      <protection locked="0"/>
    </xf>
    <xf numFmtId="0" fontId="179" fillId="0" borderId="59" xfId="22" applyFont="1" applyBorder="1" applyAlignment="1" applyProtection="1">
      <alignment horizontal="center" vertical="center" shrinkToFit="1"/>
      <protection locked="0"/>
    </xf>
    <xf numFmtId="0" fontId="60" fillId="0" borderId="60" xfId="22" applyFont="1" applyBorder="1" applyAlignment="1" applyProtection="1">
      <alignment horizontal="center" vertical="center" shrinkToFit="1"/>
      <protection locked="0"/>
    </xf>
    <xf numFmtId="0" fontId="60" fillId="0" borderId="88" xfId="22" applyFont="1" applyBorder="1" applyAlignment="1" applyProtection="1">
      <alignment horizontal="center" vertical="center" shrinkToFit="1"/>
      <protection locked="0"/>
    </xf>
    <xf numFmtId="38" fontId="61" fillId="0" borderId="14" xfId="23" applyFont="1" applyBorder="1" applyAlignment="1" applyProtection="1">
      <alignment horizontal="center" vertical="center" shrinkToFit="1"/>
      <protection locked="0"/>
    </xf>
    <xf numFmtId="38" fontId="61" fillId="0" borderId="15" xfId="23" applyFont="1" applyBorder="1" applyAlignment="1" applyProtection="1">
      <alignment horizontal="center" vertical="center" shrinkToFit="1"/>
      <protection locked="0"/>
    </xf>
    <xf numFmtId="0" fontId="31" fillId="5" borderId="59" xfId="22" applyFont="1" applyFill="1" applyBorder="1" applyAlignment="1" applyProtection="1">
      <alignment horizontal="left" vertical="center" shrinkToFit="1"/>
      <protection locked="0"/>
    </xf>
    <xf numFmtId="0" fontId="31" fillId="5" borderId="60" xfId="22" applyFont="1" applyFill="1" applyBorder="1" applyAlignment="1" applyProtection="1">
      <alignment horizontal="left" vertical="center" shrinkToFit="1"/>
      <protection locked="0"/>
    </xf>
    <xf numFmtId="0" fontId="31" fillId="5" borderId="88" xfId="22" applyFont="1" applyFill="1" applyBorder="1" applyAlignment="1" applyProtection="1">
      <alignment horizontal="left" vertical="center" shrinkToFit="1"/>
      <protection locked="0"/>
    </xf>
    <xf numFmtId="0" fontId="173" fillId="0" borderId="34" xfId="22" applyFont="1" applyBorder="1" applyAlignment="1" applyProtection="1">
      <alignment horizontal="left" vertical="center"/>
      <protection locked="0"/>
    </xf>
    <xf numFmtId="0" fontId="18" fillId="3" borderId="11" xfId="23" applyNumberFormat="1" applyFont="1" applyFill="1" applyBorder="1" applyAlignment="1" applyProtection="1">
      <alignment horizontal="center" vertical="center" wrapText="1" shrinkToFit="1"/>
      <protection locked="0"/>
    </xf>
    <xf numFmtId="0" fontId="18" fillId="3" borderId="74" xfId="23" applyNumberFormat="1" applyFont="1" applyFill="1" applyBorder="1" applyAlignment="1" applyProtection="1">
      <alignment horizontal="center" vertical="center" wrapText="1" shrinkToFit="1"/>
      <protection locked="0"/>
    </xf>
    <xf numFmtId="0" fontId="18" fillId="3" borderId="76" xfId="23" applyNumberFormat="1" applyFont="1" applyFill="1" applyBorder="1" applyAlignment="1" applyProtection="1">
      <alignment horizontal="center" vertical="center" wrapText="1" shrinkToFit="1"/>
      <protection locked="0"/>
    </xf>
    <xf numFmtId="0" fontId="18" fillId="3" borderId="11" xfId="22" applyFont="1" applyFill="1" applyBorder="1" applyAlignment="1" applyProtection="1">
      <alignment horizontal="center" vertical="center" wrapText="1"/>
      <protection locked="0"/>
    </xf>
    <xf numFmtId="0" fontId="18" fillId="3" borderId="74" xfId="22" applyFont="1" applyFill="1" applyBorder="1" applyAlignment="1" applyProtection="1">
      <alignment horizontal="center" vertical="center" wrapText="1"/>
      <protection locked="0"/>
    </xf>
    <xf numFmtId="0" fontId="18" fillId="3" borderId="76" xfId="22" applyFont="1" applyFill="1" applyBorder="1" applyAlignment="1" applyProtection="1">
      <alignment horizontal="center" vertical="center" wrapText="1"/>
      <protection locked="0"/>
    </xf>
    <xf numFmtId="0" fontId="18" fillId="3" borderId="11" xfId="23" applyNumberFormat="1" applyFont="1" applyFill="1" applyBorder="1" applyAlignment="1" applyProtection="1">
      <alignment horizontal="center" vertical="center" wrapText="1"/>
      <protection locked="0"/>
    </xf>
    <xf numFmtId="0" fontId="18" fillId="3" borderId="74" xfId="23" applyNumberFormat="1" applyFont="1" applyFill="1" applyBorder="1" applyAlignment="1" applyProtection="1">
      <alignment horizontal="center" vertical="center" wrapText="1"/>
      <protection locked="0"/>
    </xf>
    <xf numFmtId="0" fontId="18" fillId="3" borderId="76" xfId="23" applyNumberFormat="1" applyFont="1" applyFill="1" applyBorder="1" applyAlignment="1" applyProtection="1">
      <alignment horizontal="center" vertical="center" wrapText="1"/>
      <protection locked="0"/>
    </xf>
    <xf numFmtId="49" fontId="18" fillId="3" borderId="11" xfId="22" applyNumberFormat="1" applyFont="1" applyFill="1" applyBorder="1" applyAlignment="1" applyProtection="1">
      <alignment horizontal="center" vertical="center" wrapText="1"/>
      <protection locked="0"/>
    </xf>
    <xf numFmtId="49" fontId="18" fillId="3" borderId="74" xfId="22" applyNumberFormat="1" applyFont="1" applyFill="1" applyBorder="1" applyAlignment="1" applyProtection="1">
      <alignment horizontal="center" vertical="center" wrapText="1"/>
      <protection locked="0"/>
    </xf>
    <xf numFmtId="49" fontId="18" fillId="3" borderId="76" xfId="22" applyNumberFormat="1" applyFont="1" applyFill="1" applyBorder="1" applyAlignment="1" applyProtection="1">
      <alignment horizontal="center" vertical="center" wrapText="1"/>
      <protection locked="0"/>
    </xf>
    <xf numFmtId="0" fontId="28" fillId="3" borderId="5" xfId="23" applyNumberFormat="1" applyFont="1" applyFill="1" applyBorder="1" applyAlignment="1" applyProtection="1">
      <alignment horizontal="center" vertical="center" shrinkToFit="1"/>
      <protection locked="0"/>
    </xf>
    <xf numFmtId="0" fontId="28" fillId="3" borderId="6" xfId="23" applyNumberFormat="1" applyFont="1" applyFill="1" applyBorder="1" applyAlignment="1" applyProtection="1">
      <alignment horizontal="center" vertical="center" shrinkToFit="1"/>
      <protection locked="0"/>
    </xf>
    <xf numFmtId="0" fontId="28" fillId="3" borderId="7" xfId="23" applyNumberFormat="1" applyFont="1" applyFill="1" applyBorder="1" applyAlignment="1" applyProtection="1">
      <alignment horizontal="center" vertical="center" shrinkToFit="1"/>
      <protection locked="0"/>
    </xf>
    <xf numFmtId="0" fontId="28" fillId="3" borderId="11" xfId="22" applyFont="1" applyFill="1" applyBorder="1" applyAlignment="1" applyProtection="1">
      <alignment horizontal="center" vertical="center"/>
      <protection locked="0"/>
    </xf>
    <xf numFmtId="0" fontId="28" fillId="3" borderId="74" xfId="22" applyFont="1" applyFill="1" applyBorder="1" applyAlignment="1" applyProtection="1">
      <alignment horizontal="center" vertical="center"/>
      <protection locked="0"/>
    </xf>
    <xf numFmtId="0" fontId="28" fillId="3" borderId="76" xfId="22" applyFont="1" applyFill="1" applyBorder="1" applyAlignment="1" applyProtection="1">
      <alignment horizontal="center" vertical="center"/>
      <protection locked="0"/>
    </xf>
    <xf numFmtId="0" fontId="18" fillId="3" borderId="76" xfId="22" applyFont="1" applyFill="1" applyBorder="1" applyAlignment="1" applyProtection="1">
      <alignment horizontal="center" vertical="center"/>
      <protection locked="0"/>
    </xf>
    <xf numFmtId="0" fontId="28" fillId="3" borderId="28" xfId="22" applyFont="1" applyFill="1" applyBorder="1" applyAlignment="1" applyProtection="1">
      <alignment horizontal="center" vertical="center"/>
      <protection locked="0"/>
    </xf>
    <xf numFmtId="0" fontId="28" fillId="3" borderId="43" xfId="22" applyFont="1" applyFill="1" applyBorder="1" applyAlignment="1" applyProtection="1">
      <alignment horizontal="center" vertical="center"/>
      <protection locked="0"/>
    </xf>
    <xf numFmtId="0" fontId="28" fillId="3" borderId="79" xfId="22" applyFont="1" applyFill="1" applyBorder="1" applyAlignment="1" applyProtection="1">
      <alignment horizontal="center" vertical="center"/>
      <protection locked="0"/>
    </xf>
    <xf numFmtId="0" fontId="28" fillId="3" borderId="5" xfId="22" applyFont="1" applyFill="1" applyBorder="1" applyAlignment="1" applyProtection="1">
      <alignment horizontal="center" vertical="center"/>
      <protection locked="0"/>
    </xf>
    <xf numFmtId="0" fontId="28" fillId="3" borderId="6" xfId="22" applyFont="1" applyFill="1" applyBorder="1" applyAlignment="1" applyProtection="1">
      <alignment horizontal="center" vertical="center"/>
      <protection locked="0"/>
    </xf>
    <xf numFmtId="0" fontId="28" fillId="3" borderId="7" xfId="22" applyFont="1" applyFill="1" applyBorder="1" applyAlignment="1" applyProtection="1">
      <alignment horizontal="center" vertical="center"/>
      <protection locked="0"/>
    </xf>
    <xf numFmtId="0" fontId="30" fillId="5" borderId="10" xfId="22" applyFont="1" applyFill="1" applyBorder="1" applyAlignment="1" applyProtection="1">
      <alignment horizontal="center" vertical="center" wrapText="1"/>
      <protection locked="0"/>
    </xf>
    <xf numFmtId="0" fontId="30" fillId="5" borderId="78" xfId="22" applyFont="1" applyFill="1" applyBorder="1" applyAlignment="1" applyProtection="1">
      <alignment horizontal="center" vertical="center" wrapText="1"/>
      <protection locked="0"/>
    </xf>
    <xf numFmtId="0" fontId="30" fillId="5" borderId="4" xfId="22" applyFont="1" applyFill="1" applyBorder="1" applyAlignment="1" applyProtection="1">
      <alignment horizontal="center" vertical="center" wrapText="1"/>
      <protection locked="0"/>
    </xf>
    <xf numFmtId="0" fontId="30" fillId="5" borderId="11" xfId="22" applyFont="1" applyFill="1" applyBorder="1" applyAlignment="1" applyProtection="1">
      <alignment horizontal="center" vertical="center" wrapText="1"/>
      <protection locked="0"/>
    </xf>
    <xf numFmtId="0" fontId="30" fillId="5" borderId="74" xfId="22" applyFont="1" applyFill="1" applyBorder="1" applyAlignment="1" applyProtection="1">
      <alignment horizontal="center" vertical="center" wrapText="1"/>
      <protection locked="0"/>
    </xf>
    <xf numFmtId="0" fontId="30" fillId="5" borderId="12" xfId="22" applyFont="1" applyFill="1" applyBorder="1" applyAlignment="1" applyProtection="1">
      <alignment horizontal="center" vertical="center" wrapText="1"/>
      <protection locked="0"/>
    </xf>
    <xf numFmtId="0" fontId="16" fillId="5" borderId="11" xfId="22" applyFont="1" applyFill="1" applyBorder="1" applyAlignment="1" applyProtection="1">
      <alignment horizontal="center" vertical="center" wrapText="1"/>
      <protection locked="0"/>
    </xf>
    <xf numFmtId="0" fontId="16" fillId="5" borderId="74" xfId="22" applyFont="1" applyFill="1" applyBorder="1" applyAlignment="1" applyProtection="1">
      <alignment horizontal="center" vertical="center" wrapText="1"/>
      <protection locked="0"/>
    </xf>
    <xf numFmtId="0" fontId="16" fillId="5" borderId="12" xfId="22" applyFont="1" applyFill="1" applyBorder="1" applyAlignment="1" applyProtection="1">
      <alignment horizontal="center" vertical="center" wrapText="1"/>
      <protection locked="0"/>
    </xf>
    <xf numFmtId="0" fontId="29" fillId="3" borderId="75" xfId="23" applyNumberFormat="1" applyFont="1" applyFill="1" applyBorder="1" applyAlignment="1" applyProtection="1">
      <alignment horizontal="center" vertical="center" wrapText="1" shrinkToFit="1"/>
      <protection locked="0"/>
    </xf>
    <xf numFmtId="0" fontId="29" fillId="3" borderId="74" xfId="23" applyNumberFormat="1" applyFont="1" applyFill="1" applyBorder="1" applyAlignment="1" applyProtection="1">
      <alignment horizontal="center" vertical="center" wrapText="1" shrinkToFit="1"/>
      <protection locked="0"/>
    </xf>
    <xf numFmtId="0" fontId="29" fillId="3" borderId="76" xfId="23" applyNumberFormat="1" applyFont="1" applyFill="1" applyBorder="1" applyAlignment="1" applyProtection="1">
      <alignment horizontal="center" vertical="center" wrapText="1" shrinkToFit="1"/>
      <protection locked="0"/>
    </xf>
    <xf numFmtId="0" fontId="28" fillId="3" borderId="18" xfId="23" applyNumberFormat="1" applyFont="1" applyFill="1" applyBorder="1" applyAlignment="1" applyProtection="1">
      <alignment horizontal="center" vertical="center" shrinkToFit="1"/>
      <protection locked="0"/>
    </xf>
    <xf numFmtId="0" fontId="28" fillId="3" borderId="19" xfId="23" applyNumberFormat="1" applyFont="1" applyFill="1" applyBorder="1" applyAlignment="1" applyProtection="1">
      <alignment horizontal="center" vertical="center" shrinkToFit="1"/>
      <protection locked="0"/>
    </xf>
    <xf numFmtId="0" fontId="28" fillId="3" borderId="64" xfId="23" applyNumberFormat="1" applyFont="1" applyFill="1" applyBorder="1" applyAlignment="1" applyProtection="1">
      <alignment horizontal="center" vertical="center" shrinkToFit="1"/>
      <protection locked="0"/>
    </xf>
    <xf numFmtId="0" fontId="29" fillId="3" borderId="103" xfId="23" applyNumberFormat="1" applyFont="1" applyFill="1" applyBorder="1" applyAlignment="1" applyProtection="1">
      <alignment horizontal="center" vertical="center" wrapText="1"/>
      <protection locked="0"/>
    </xf>
    <xf numFmtId="0" fontId="29" fillId="3" borderId="83" xfId="23" applyNumberFormat="1" applyFont="1" applyFill="1" applyBorder="1" applyAlignment="1" applyProtection="1">
      <alignment horizontal="center" vertical="center" wrapText="1"/>
      <protection locked="0"/>
    </xf>
    <xf numFmtId="0" fontId="29" fillId="3" borderId="105" xfId="23" applyNumberFormat="1" applyFont="1" applyFill="1" applyBorder="1" applyAlignment="1" applyProtection="1">
      <alignment horizontal="center" vertical="center" wrapText="1"/>
      <protection locked="0"/>
    </xf>
    <xf numFmtId="0" fontId="18" fillId="3" borderId="11" xfId="23" applyNumberFormat="1" applyFont="1" applyFill="1" applyBorder="1" applyAlignment="1" applyProtection="1">
      <alignment horizontal="center" vertical="center" shrinkToFit="1"/>
      <protection locked="0"/>
    </xf>
    <xf numFmtId="0" fontId="18" fillId="3" borderId="74" xfId="23" applyNumberFormat="1" applyFont="1" applyFill="1" applyBorder="1" applyAlignment="1" applyProtection="1">
      <alignment horizontal="center" vertical="center" shrinkToFit="1"/>
      <protection locked="0"/>
    </xf>
    <xf numFmtId="0" fontId="18" fillId="3" borderId="76" xfId="23" applyNumberFormat="1" applyFont="1" applyFill="1" applyBorder="1" applyAlignment="1" applyProtection="1">
      <alignment horizontal="center" vertical="center" shrinkToFit="1"/>
      <protection locked="0"/>
    </xf>
    <xf numFmtId="0" fontId="18" fillId="7" borderId="5" xfId="23" applyNumberFormat="1" applyFont="1" applyFill="1" applyBorder="1" applyAlignment="1" applyProtection="1">
      <alignment horizontal="center" vertical="center" shrinkToFit="1"/>
      <protection locked="0"/>
    </xf>
    <xf numFmtId="0" fontId="18" fillId="7" borderId="6" xfId="23" applyNumberFormat="1" applyFont="1" applyFill="1" applyBorder="1" applyAlignment="1" applyProtection="1">
      <alignment horizontal="center" vertical="center" shrinkToFit="1"/>
      <protection locked="0"/>
    </xf>
    <xf numFmtId="0" fontId="18" fillId="7" borderId="7" xfId="23" applyNumberFormat="1" applyFont="1" applyFill="1" applyBorder="1" applyAlignment="1" applyProtection="1">
      <alignment horizontal="center" vertical="center" shrinkToFit="1"/>
      <protection locked="0"/>
    </xf>
    <xf numFmtId="0" fontId="18" fillId="3" borderId="5" xfId="23" applyNumberFormat="1" applyFont="1" applyFill="1" applyBorder="1" applyAlignment="1" applyProtection="1">
      <alignment horizontal="center" vertical="center" shrinkToFit="1"/>
      <protection locked="0"/>
    </xf>
    <xf numFmtId="0" fontId="18" fillId="3" borderId="6" xfId="23" applyNumberFormat="1" applyFont="1" applyFill="1" applyBorder="1" applyAlignment="1" applyProtection="1">
      <alignment horizontal="center" vertical="center" shrinkToFit="1"/>
      <protection locked="0"/>
    </xf>
    <xf numFmtId="0" fontId="18" fillId="3" borderId="7" xfId="23" applyNumberFormat="1" applyFont="1" applyFill="1" applyBorder="1" applyAlignment="1" applyProtection="1">
      <alignment horizontal="center" vertical="center" shrinkToFit="1"/>
      <protection locked="0"/>
    </xf>
    <xf numFmtId="0" fontId="191" fillId="0" borderId="317" xfId="36" applyFont="1" applyBorder="1" applyAlignment="1">
      <alignment vertical="top" wrapText="1"/>
    </xf>
    <xf numFmtId="0" fontId="191" fillId="0" borderId="318" xfId="36" applyFont="1" applyBorder="1" applyAlignment="1">
      <alignment vertical="top"/>
    </xf>
    <xf numFmtId="0" fontId="191" fillId="0" borderId="319" xfId="36" applyFont="1" applyBorder="1" applyAlignment="1">
      <alignment vertical="top"/>
    </xf>
    <xf numFmtId="0" fontId="191" fillId="0" borderId="320" xfId="36" applyFont="1" applyBorder="1" applyAlignment="1">
      <alignment vertical="top"/>
    </xf>
    <xf numFmtId="0" fontId="191" fillId="0" borderId="0" xfId="36" applyFont="1" applyAlignment="1">
      <alignment vertical="top"/>
    </xf>
    <xf numFmtId="0" fontId="191" fillId="0" borderId="321" xfId="36" applyFont="1" applyBorder="1" applyAlignment="1">
      <alignment vertical="top"/>
    </xf>
    <xf numFmtId="0" fontId="191" fillId="0" borderId="322" xfId="36" applyFont="1" applyBorder="1" applyAlignment="1">
      <alignment vertical="top"/>
    </xf>
    <xf numFmtId="0" fontId="191" fillId="0" borderId="323" xfId="36" applyFont="1" applyBorder="1" applyAlignment="1">
      <alignment vertical="top"/>
    </xf>
    <xf numFmtId="0" fontId="191" fillId="0" borderId="324" xfId="36" applyFont="1" applyBorder="1" applyAlignment="1">
      <alignment vertical="top"/>
    </xf>
    <xf numFmtId="0" fontId="136" fillId="0" borderId="317" xfId="36" applyFont="1" applyBorder="1" applyAlignment="1">
      <alignment vertical="top" wrapText="1"/>
    </xf>
    <xf numFmtId="0" fontId="136" fillId="0" borderId="318" xfId="36" applyFont="1" applyBorder="1" applyAlignment="1">
      <alignment vertical="top" wrapText="1"/>
    </xf>
    <xf numFmtId="0" fontId="136" fillId="0" borderId="319" xfId="36" applyFont="1" applyBorder="1" applyAlignment="1">
      <alignment vertical="top" wrapText="1"/>
    </xf>
    <xf numFmtId="0" fontId="136" fillId="0" borderId="320" xfId="36" applyFont="1" applyBorder="1" applyAlignment="1">
      <alignment vertical="top" wrapText="1"/>
    </xf>
    <xf numFmtId="0" fontId="136" fillId="0" borderId="0" xfId="36" applyFont="1" applyAlignment="1">
      <alignment vertical="top" wrapText="1"/>
    </xf>
    <xf numFmtId="0" fontId="136" fillId="0" borderId="321" xfId="36" applyFont="1" applyBorder="1" applyAlignment="1">
      <alignment vertical="top" wrapText="1"/>
    </xf>
    <xf numFmtId="0" fontId="136" fillId="0" borderId="322" xfId="36" applyFont="1" applyBorder="1" applyAlignment="1">
      <alignment vertical="top" wrapText="1"/>
    </xf>
    <xf numFmtId="0" fontId="136" fillId="0" borderId="323" xfId="36" applyFont="1" applyBorder="1" applyAlignment="1">
      <alignment vertical="top" wrapText="1"/>
    </xf>
    <xf numFmtId="0" fontId="136" fillId="0" borderId="324" xfId="36" applyFont="1" applyBorder="1" applyAlignment="1">
      <alignment vertical="top" wrapText="1"/>
    </xf>
    <xf numFmtId="204" fontId="29" fillId="0" borderId="1" xfId="22" applyNumberFormat="1" applyFont="1" applyBorder="1" applyAlignment="1" applyProtection="1">
      <alignment horizontal="center"/>
      <protection locked="0"/>
    </xf>
    <xf numFmtId="0" fontId="136" fillId="0" borderId="268" xfId="36" applyFont="1" applyBorder="1" applyAlignment="1">
      <alignment vertical="top" wrapText="1"/>
    </xf>
    <xf numFmtId="38" fontId="61" fillId="0" borderId="97" xfId="23" applyFont="1" applyBorder="1" applyAlignment="1" applyProtection="1">
      <alignment horizontal="center" vertical="center" shrinkToFit="1"/>
      <protection locked="0"/>
    </xf>
    <xf numFmtId="38" fontId="61" fillId="0" borderId="64" xfId="23" applyFont="1" applyBorder="1" applyAlignment="1" applyProtection="1">
      <alignment horizontal="center" vertical="center" shrinkToFit="1"/>
      <protection locked="0"/>
    </xf>
    <xf numFmtId="38" fontId="61" fillId="0" borderId="179" xfId="23" applyFont="1" applyBorder="1" applyAlignment="1" applyProtection="1">
      <alignment horizontal="center" vertical="center" shrinkToFit="1"/>
      <protection locked="0"/>
    </xf>
    <xf numFmtId="38" fontId="61" fillId="0" borderId="107" xfId="23" applyFont="1" applyBorder="1" applyAlignment="1" applyProtection="1">
      <alignment horizontal="center" vertical="center" shrinkToFit="1"/>
      <protection locked="0"/>
    </xf>
    <xf numFmtId="38" fontId="61" fillId="0" borderId="77" xfId="23" applyFont="1" applyBorder="1" applyAlignment="1" applyProtection="1">
      <alignment horizontal="center" vertical="center" shrinkToFit="1"/>
      <protection locked="0"/>
    </xf>
    <xf numFmtId="38" fontId="178" fillId="0" borderId="18" xfId="43" applyFont="1" applyBorder="1" applyAlignment="1" applyProtection="1">
      <alignment horizontal="center" vertical="center" shrinkToFit="1"/>
    </xf>
    <xf numFmtId="38" fontId="178" fillId="0" borderId="64" xfId="43" applyFont="1" applyBorder="1" applyAlignment="1" applyProtection="1">
      <alignment horizontal="center" vertical="center" shrinkToFit="1"/>
    </xf>
    <xf numFmtId="204" fontId="29" fillId="0" borderId="1" xfId="43" applyNumberFormat="1" applyFont="1" applyBorder="1" applyAlignment="1" applyProtection="1">
      <alignment horizontal="center" vertical="center" shrinkToFit="1"/>
    </xf>
    <xf numFmtId="0" fontId="16" fillId="5" borderId="12" xfId="44" applyFont="1" applyFill="1" applyBorder="1" applyAlignment="1">
      <alignment horizontal="center" vertical="center" wrapText="1"/>
    </xf>
    <xf numFmtId="204" fontId="29" fillId="0" borderId="5" xfId="43" applyNumberFormat="1" applyFont="1" applyFill="1" applyBorder="1" applyAlignment="1" applyProtection="1">
      <alignment horizontal="center" vertical="center" shrinkToFit="1"/>
    </xf>
    <xf numFmtId="204" fontId="29" fillId="0" borderId="7" xfId="43" applyNumberFormat="1" applyFont="1" applyFill="1" applyBorder="1" applyAlignment="1" applyProtection="1">
      <alignment horizontal="center" vertical="center" shrinkToFit="1"/>
    </xf>
    <xf numFmtId="0" fontId="26" fillId="0" borderId="0" xfId="22" applyFont="1" applyAlignment="1" applyProtection="1">
      <protection locked="0"/>
    </xf>
    <xf numFmtId="0" fontId="26" fillId="0" borderId="0" xfId="44" applyFont="1" applyAlignment="1">
      <alignment horizontal="left"/>
    </xf>
    <xf numFmtId="38" fontId="178" fillId="0" borderId="15" xfId="23" applyFont="1" applyBorder="1" applyAlignment="1" applyProtection="1">
      <alignment horizontal="center" vertical="center" shrinkToFit="1"/>
      <protection locked="0"/>
    </xf>
  </cellXfs>
  <cellStyles count="45">
    <cellStyle name="ハイパーリンク" xfId="28" builtinId="8" customBuiltin="1"/>
    <cellStyle name="ハイパーリンク 2" xfId="11" xr:uid="{00000000-0005-0000-0000-000001000000}"/>
    <cellStyle name="桁区切り" xfId="1" builtinId="6"/>
    <cellStyle name="桁区切り 10" xfId="38" xr:uid="{EFF5FB91-7BAF-498F-99AF-4D50E341C202}"/>
    <cellStyle name="桁区切り 11" xfId="41" xr:uid="{2CD42AF7-F5BA-4506-8C2D-FAAE035FDC87}"/>
    <cellStyle name="桁区切り 12 2" xfId="32" xr:uid="{DD8D898C-2E1C-4284-8973-B445C0C453FE}"/>
    <cellStyle name="桁区切り 2" xfId="5" xr:uid="{00000000-0005-0000-0000-000003000000}"/>
    <cellStyle name="桁区切り 2 2" xfId="12" xr:uid="{00000000-0005-0000-0000-000004000000}"/>
    <cellStyle name="桁区切り 2 2 2" xfId="15" xr:uid="{00000000-0005-0000-0000-000005000000}"/>
    <cellStyle name="桁区切り 2 2 2 2" xfId="19" xr:uid="{00000000-0005-0000-0000-000006000000}"/>
    <cellStyle name="桁区切り 2 2 3" xfId="25" xr:uid="{3B0B025B-F711-4213-9FD7-F3E5E6BECA50}"/>
    <cellStyle name="桁区切り 2 3" xfId="14" xr:uid="{00000000-0005-0000-0000-000007000000}"/>
    <cellStyle name="桁区切り 2 3 2" xfId="18" xr:uid="{00000000-0005-0000-0000-000008000000}"/>
    <cellStyle name="桁区切り 2 3 3" xfId="27" xr:uid="{E63E4CBF-CBA3-4DF1-8D98-2F489600926C}"/>
    <cellStyle name="桁区切り 2 4" xfId="23" xr:uid="{6D1BA202-033B-4CDE-864E-0B7652FC6FFF}"/>
    <cellStyle name="桁区切り 2 4 2" xfId="43" xr:uid="{7E41D005-DE97-4E8B-BF55-0DD9202480BF}"/>
    <cellStyle name="桁区切り 2 7" xfId="30" xr:uid="{2C28784D-0F0F-487C-B972-8DA3AD380EB9}"/>
    <cellStyle name="桁区切り 3" xfId="6" xr:uid="{00000000-0005-0000-0000-000009000000}"/>
    <cellStyle name="桁区切り 4" xfId="8" xr:uid="{00000000-0005-0000-0000-00000A000000}"/>
    <cellStyle name="桁区切り 5" xfId="10" xr:uid="{00000000-0005-0000-0000-00000B000000}"/>
    <cellStyle name="桁区切り 6" xfId="21" xr:uid="{624A1312-F2A8-4610-8E67-56F333AC240A}"/>
    <cellStyle name="標準" xfId="0" builtinId="0"/>
    <cellStyle name="標準 2" xfId="2" xr:uid="{00000000-0005-0000-0000-00000D000000}"/>
    <cellStyle name="標準 2 10" xfId="29" xr:uid="{CFA9F103-5137-4C0C-92ED-4D6DD65BC805}"/>
    <cellStyle name="標準 2 2" xfId="7" xr:uid="{00000000-0005-0000-0000-00000E000000}"/>
    <cellStyle name="標準 2 2 2" xfId="26" xr:uid="{D832C6B6-E5E3-48FA-85E1-1CE58207543C}"/>
    <cellStyle name="標準 3" xfId="3" xr:uid="{00000000-0005-0000-0000-00000F000000}"/>
    <cellStyle name="標準 3 2" xfId="4" xr:uid="{00000000-0005-0000-0000-000010000000}"/>
    <cellStyle name="標準 3 2 2" xfId="13" xr:uid="{00000000-0005-0000-0000-000011000000}"/>
    <cellStyle name="標準 3 2 2 2" xfId="17" xr:uid="{00000000-0005-0000-0000-000012000000}"/>
    <cellStyle name="標準 3 2 2 2 2" xfId="24" xr:uid="{555751A3-7714-4458-8B8A-06EB1F72F25C}"/>
    <cellStyle name="標準 3 2 2 2 2 2" xfId="36" xr:uid="{63089FF3-3626-4300-A774-1939A66A1E34}"/>
    <cellStyle name="標準 3 2 3" xfId="22" xr:uid="{5A4D83B6-D020-4EB8-8367-99902DC0FBF0}"/>
    <cellStyle name="標準 3 2 3 2" xfId="44" xr:uid="{3EE327ED-98EE-4355-9524-7A2D5A097B59}"/>
    <cellStyle name="標準 3 3" xfId="35" xr:uid="{A3AADC62-B295-4609-9B93-24AC2BE0DA5A}"/>
    <cellStyle name="標準 4" xfId="9" xr:uid="{00000000-0005-0000-0000-000013000000}"/>
    <cellStyle name="標準 5" xfId="16" xr:uid="{00000000-0005-0000-0000-000014000000}"/>
    <cellStyle name="標準 5 2" xfId="34" xr:uid="{0F1B5637-734A-4B5C-8F57-0556F7497E05}"/>
    <cellStyle name="標準 6" xfId="20" xr:uid="{106F17F8-96B7-4C03-9495-E2B6CEF304FD}"/>
    <cellStyle name="標準 6 10" xfId="37" xr:uid="{48763826-ACE9-44DE-8DE8-B3F7CF4E9F5F}"/>
    <cellStyle name="標準 6 2 4 3 2" xfId="42" xr:uid="{47786344-8B3D-40C8-BEAB-C9B68100A3A0}"/>
    <cellStyle name="標準 6 2 7 2" xfId="40" xr:uid="{5E80947F-528E-4BB9-ACFD-9311F464B402}"/>
    <cellStyle name="標準 6 2 9" xfId="39" xr:uid="{E3475AE4-EC3C-4EF2-B15B-37C211B199C9}"/>
    <cellStyle name="標準 8 2" xfId="31" xr:uid="{A9DCE994-3029-4542-8539-2F1E68A245B3}"/>
    <cellStyle name="標準 9" xfId="33" xr:uid="{4B363270-F392-4C14-961F-AE90519F7433}"/>
  </cellStyles>
  <dxfs count="148">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FF0000"/>
        </patternFill>
      </fill>
    </dxf>
    <dxf>
      <fill>
        <patternFill>
          <bgColor rgb="FFFFC000"/>
        </patternFill>
      </fill>
    </dxf>
    <dxf>
      <fill>
        <patternFill>
          <bgColor rgb="FFFFC000"/>
        </patternFill>
      </fill>
    </dxf>
    <dxf>
      <font>
        <strike val="0"/>
        <color theme="0"/>
      </font>
      <fill>
        <patternFill>
          <bgColor theme="0"/>
        </patternFill>
      </fill>
      <border>
        <left/>
        <right/>
        <bottom/>
        <vertical/>
        <horizontal/>
      </border>
    </dxf>
    <dxf>
      <font>
        <strike val="0"/>
        <color theme="0"/>
      </font>
      <fill>
        <patternFill>
          <bgColor theme="0"/>
        </patternFill>
      </fill>
      <border>
        <left/>
        <right/>
        <bottom/>
        <vertical/>
        <horizontal/>
      </border>
    </dxf>
    <dxf>
      <font>
        <strike val="0"/>
        <color theme="0"/>
      </font>
      <fill>
        <patternFill>
          <bgColor theme="0"/>
        </patternFill>
      </fill>
      <border>
        <left/>
        <right/>
        <top/>
        <bottom/>
        <vertical/>
        <horizontal/>
      </border>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strike val="0"/>
        <color theme="0"/>
      </font>
      <fill>
        <patternFill>
          <bgColor theme="0"/>
        </patternFill>
      </fill>
      <border>
        <left/>
        <right/>
        <bottom/>
        <vertical/>
        <horizontal/>
      </border>
    </dxf>
    <dxf>
      <font>
        <strike val="0"/>
        <color theme="0"/>
      </font>
      <fill>
        <patternFill>
          <bgColor theme="0"/>
        </patternFill>
      </fill>
      <border>
        <left/>
        <right/>
        <bottom/>
        <vertical/>
        <horizontal/>
      </border>
    </dxf>
    <dxf>
      <font>
        <strike val="0"/>
        <color theme="0"/>
      </font>
      <fill>
        <patternFill>
          <bgColor theme="0"/>
        </patternFill>
      </fill>
      <border>
        <left/>
        <right/>
        <bottom/>
        <vertical/>
        <horizontal/>
      </border>
    </dxf>
    <dxf>
      <font>
        <strike val="0"/>
        <color theme="0"/>
      </font>
      <fill>
        <patternFill>
          <bgColor theme="0"/>
        </patternFill>
      </fill>
      <border>
        <left/>
        <right/>
        <bottom/>
        <vertical/>
        <horizontal/>
      </border>
    </dxf>
    <dxf>
      <fill>
        <patternFill>
          <bgColor rgb="FFFF0000"/>
        </patternFill>
      </fill>
    </dxf>
    <dxf>
      <fill>
        <patternFill>
          <bgColor rgb="FFFF0000"/>
        </patternFill>
      </fill>
    </dxf>
    <dxf>
      <font>
        <b/>
        <i/>
        <strike val="0"/>
      </font>
      <fill>
        <patternFill>
          <bgColor rgb="FFFF0000"/>
        </patternFill>
      </fill>
    </dxf>
    <dxf>
      <font>
        <b/>
        <i/>
      </font>
      <fill>
        <patternFill>
          <bgColor rgb="FFFF0000"/>
        </patternFill>
      </fill>
    </dxf>
    <dxf>
      <font>
        <strike val="0"/>
        <color theme="0" tint="-4.9989318521683403E-2"/>
      </font>
      <fill>
        <patternFill>
          <bgColor theme="0" tint="-4.9989318521683403E-2"/>
        </patternFill>
      </fill>
    </dxf>
    <dxf>
      <font>
        <strike val="0"/>
        <color rgb="FFFF0000"/>
      </font>
      <fill>
        <patternFill>
          <bgColor rgb="FFFF0000"/>
        </patternFill>
      </fill>
    </dxf>
    <dxf>
      <font>
        <b/>
        <i val="0"/>
        <strike val="0"/>
        <color rgb="FFFF0000"/>
      </font>
      <fill>
        <patternFill patternType="none">
          <bgColor auto="1"/>
        </patternFill>
      </fill>
    </dxf>
    <dxf>
      <font>
        <strike val="0"/>
      </font>
      <fill>
        <patternFill>
          <bgColor theme="0" tint="-4.9989318521683403E-2"/>
        </patternFill>
      </fill>
    </dxf>
    <dxf>
      <font>
        <strike val="0"/>
        <color auto="1"/>
      </font>
      <fill>
        <patternFill>
          <bgColor theme="0" tint="-4.9989318521683403E-2"/>
        </patternFill>
      </fill>
    </dxf>
    <dxf>
      <font>
        <color theme="0" tint="-4.9989318521683403E-2"/>
      </font>
      <fill>
        <patternFill>
          <bgColor theme="0" tint="-4.9989318521683403E-2"/>
        </patternFill>
      </fill>
    </dxf>
    <dxf>
      <font>
        <b/>
        <i val="0"/>
        <strike val="0"/>
        <color rgb="FFFF0000"/>
      </font>
    </dxf>
    <dxf>
      <fill>
        <patternFill>
          <bgColor rgb="FFFF0000"/>
        </patternFill>
      </fill>
    </dxf>
    <dxf>
      <border>
        <left style="thin">
          <color auto="1"/>
        </left>
        <right style="thin">
          <color auto="1"/>
        </right>
        <top style="thin">
          <color auto="1"/>
        </top>
        <bottom style="thin">
          <color auto="1"/>
        </bottom>
        <vertical/>
        <horizontal/>
      </border>
    </dxf>
    <dxf>
      <fill>
        <patternFill>
          <bgColor rgb="FFFF0000"/>
        </patternFill>
      </fill>
    </dxf>
    <dxf>
      <font>
        <strike val="0"/>
        <color theme="0" tint="-4.9989318521683403E-2"/>
      </font>
      <fill>
        <patternFill>
          <bgColor theme="0" tint="-4.9989318521683403E-2"/>
        </patternFill>
      </fill>
    </dxf>
    <dxf>
      <fill>
        <patternFill>
          <bgColor theme="0" tint="-4.9989318521683403E-2"/>
        </patternFill>
      </fill>
    </dxf>
    <dxf>
      <font>
        <color theme="0" tint="-4.9989318521683403E-2"/>
      </font>
      <fill>
        <patternFill>
          <bgColor theme="0" tint="-4.9989318521683403E-2"/>
        </patternFill>
      </fill>
    </dxf>
    <dxf>
      <fill>
        <patternFill>
          <bgColor theme="0" tint="-4.9989318521683403E-2"/>
        </patternFill>
      </fill>
    </dxf>
    <dxf>
      <border>
        <left style="thin">
          <color auto="1"/>
        </left>
        <right style="thin">
          <color auto="1"/>
        </right>
        <top style="thin">
          <color auto="1"/>
        </top>
        <bottom style="thin">
          <color auto="1"/>
        </bottom>
        <vertical/>
        <horizontal/>
      </border>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rgb="FFFF0000"/>
        </patternFill>
      </fill>
    </dxf>
    <dxf>
      <fill>
        <patternFill>
          <bgColor rgb="FFFFC000"/>
        </patternFill>
      </fill>
    </dxf>
    <dxf>
      <fill>
        <patternFill>
          <bgColor rgb="FFFF0000"/>
        </patternFill>
      </fill>
    </dxf>
    <dxf>
      <fill>
        <patternFill>
          <bgColor theme="0" tint="-4.9989318521683403E-2"/>
        </patternFill>
      </fill>
    </dxf>
    <dxf>
      <border>
        <left style="thin">
          <color auto="1"/>
        </left>
        <right style="thin">
          <color auto="1"/>
        </right>
        <top style="thin">
          <color auto="1"/>
        </top>
        <bottom style="thin">
          <color auto="1"/>
        </bottom>
        <vertical/>
        <horizontal/>
      </border>
    </dxf>
    <dxf>
      <fill>
        <patternFill>
          <bgColor rgb="FFFFC000"/>
        </patternFill>
      </fill>
    </dxf>
    <dxf>
      <fill>
        <patternFill>
          <bgColor rgb="FFFFC000"/>
        </patternFill>
      </fill>
    </dxf>
    <dxf>
      <fill>
        <patternFill>
          <bgColor theme="0" tint="-4.9989318521683403E-2"/>
        </patternFill>
      </fill>
    </dxf>
    <dxf>
      <fill>
        <patternFill>
          <bgColor theme="0" tint="-4.9989318521683403E-2"/>
        </patternFill>
      </fill>
    </dxf>
    <dxf>
      <font>
        <strike val="0"/>
      </font>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b/>
        <i val="0"/>
        <strike val="0"/>
        <color rgb="FFFF0000"/>
      </font>
      <fill>
        <patternFill>
          <bgColor theme="9" tint="0.79998168889431442"/>
        </patternFill>
      </fill>
    </dxf>
    <dxf>
      <fill>
        <patternFill>
          <bgColor theme="7" tint="0.79998168889431442"/>
        </patternFill>
      </fill>
    </dxf>
    <dxf>
      <fill>
        <patternFill>
          <bgColor rgb="FFFFC000"/>
        </patternFill>
      </fill>
    </dxf>
    <dxf>
      <fill>
        <patternFill>
          <bgColor theme="0" tint="-4.9989318521683403E-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color theme="0" tint="-4.9989318521683403E-2"/>
      </font>
      <fill>
        <patternFill>
          <bgColor theme="0" tint="-4.9989318521683403E-2"/>
        </patternFill>
      </fill>
      <border>
        <left style="thin">
          <color auto="1"/>
        </left>
        <vertical/>
        <horizontal/>
      </border>
    </dxf>
    <dxf>
      <fill>
        <patternFill>
          <bgColor theme="0" tint="-4.9989318521683403E-2"/>
        </patternFill>
      </fill>
    </dxf>
    <dxf>
      <numFmt numFmtId="191" formatCode="#,##0.00_ "/>
    </dxf>
    <dxf>
      <numFmt numFmtId="3" formatCode="#,##0"/>
    </dxf>
    <dxf>
      <fill>
        <patternFill>
          <bgColor theme="7" tint="0.79998168889431442"/>
        </patternFill>
      </fill>
    </dxf>
    <dxf>
      <fill>
        <patternFill>
          <bgColor rgb="FFCCFFFF"/>
        </patternFill>
      </fill>
    </dxf>
    <dxf>
      <fill>
        <patternFill>
          <bgColor theme="0"/>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strike val="0"/>
      </font>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strike val="0"/>
      </font>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strike val="0"/>
      </font>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color auto="1"/>
      </font>
      <fill>
        <patternFill>
          <bgColor theme="7" tint="0.79998168889431442"/>
        </patternFill>
      </fill>
    </dxf>
    <dxf>
      <font>
        <color auto="1"/>
      </font>
      <fill>
        <patternFill>
          <bgColor theme="7" tint="0.79998168889431442"/>
        </patternFill>
      </fill>
    </dxf>
    <dxf>
      <fill>
        <patternFill>
          <bgColor theme="7" tint="0.79998168889431442"/>
        </patternFill>
      </fill>
    </dxf>
    <dxf>
      <font>
        <strike val="0"/>
      </font>
      <fill>
        <patternFill>
          <bgColor theme="7" tint="0.79998168889431442"/>
        </patternFill>
      </fill>
    </dxf>
    <dxf>
      <fill>
        <patternFill>
          <bgColor theme="0" tint="-4.9989318521683403E-2"/>
        </patternFill>
      </fill>
    </dxf>
    <dxf>
      <fill>
        <patternFill>
          <bgColor theme="7" tint="0.7999816888943144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tint="-4.9989318521683403E-2"/>
        </patternFill>
      </fill>
    </dxf>
    <dxf>
      <fill>
        <patternFill>
          <bgColor theme="7" tint="0.79998168889431442"/>
        </patternFill>
      </fill>
    </dxf>
    <dxf>
      <fill>
        <patternFill>
          <bgColor theme="7" tint="0.79998168889431442"/>
        </patternFill>
      </fill>
    </dxf>
    <dxf>
      <fill>
        <patternFill>
          <bgColor rgb="FFFF0000"/>
        </patternFill>
      </fill>
    </dxf>
    <dxf>
      <fill>
        <patternFill>
          <bgColor rgb="FFFF0000"/>
        </patternFill>
      </fill>
    </dxf>
    <dxf>
      <fill>
        <patternFill>
          <bgColor theme="7" tint="0.7999816888943144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7" tint="0.79998168889431442"/>
        </patternFill>
      </fill>
    </dxf>
    <dxf>
      <font>
        <color theme="0"/>
      </font>
      <fill>
        <patternFill patternType="none">
          <bgColor auto="1"/>
        </patternFill>
      </fill>
      <border>
        <left/>
        <right/>
        <bottom/>
      </border>
    </dxf>
    <dxf>
      <fill>
        <patternFill>
          <bgColor rgb="FFFFC000"/>
        </patternFill>
      </fill>
    </dxf>
    <dxf>
      <fill>
        <patternFill>
          <bgColor theme="7"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s>
  <tableStyles count="0" defaultTableStyle="TableStyleMedium2" defaultPivotStyle="PivotStyleLight16"/>
  <colors>
    <mruColors>
      <color rgb="FFCCFFFF"/>
      <color rgb="FFCCFFCC"/>
      <color rgb="FF66FF99"/>
      <color rgb="FFFFCCFF"/>
      <color rgb="FFCC99FF"/>
      <color rgb="FFFF99FF"/>
      <color rgb="FFCCE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calcChain" Target="calcChain.xml"/><Relationship Id="rId30"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65</xdr:col>
      <xdr:colOff>30480</xdr:colOff>
      <xdr:row>300</xdr:row>
      <xdr:rowOff>25400</xdr:rowOff>
    </xdr:from>
    <xdr:ext cx="1283970" cy="387349"/>
    <xdr:sp macro="" textlink="">
      <xdr:nvSpPr>
        <xdr:cNvPr id="37" name="テキスト ボックス 36">
          <a:extLst>
            <a:ext uri="{FF2B5EF4-FFF2-40B4-BE49-F238E27FC236}">
              <a16:creationId xmlns:a16="http://schemas.microsoft.com/office/drawing/2014/main" id="{00000000-0008-0000-0100-000025000000}"/>
            </a:ext>
          </a:extLst>
        </xdr:cNvPr>
        <xdr:cNvSpPr txBox="1"/>
      </xdr:nvSpPr>
      <xdr:spPr>
        <a:xfrm>
          <a:off x="5593080" y="61793120"/>
          <a:ext cx="1283970" cy="387349"/>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rtlCol="0" anchor="ctr">
          <a:noAutofit/>
        </a:bodyPr>
        <a:lstStyle/>
        <a:p>
          <a:pPr algn="ctr"/>
          <a:r>
            <a:rPr kumimoji="1" lang="ja-JP" altLang="en-US" sz="800">
              <a:solidFill>
                <a:srgbClr val="FF0000"/>
              </a:solidFill>
              <a:latin typeface="Arial" panose="020B0604020202020204" pitchFamily="34" charset="0"/>
              <a:ea typeface="ＭＳ ゴシック" panose="020B0609070205080204" pitchFamily="49" charset="-128"/>
              <a:cs typeface="Arial" panose="020B0604020202020204" pitchFamily="34" charset="0"/>
            </a:rPr>
            <a:t>小数点第</a:t>
          </a:r>
          <a:r>
            <a:rPr kumimoji="1" lang="en-US" altLang="ja-JP" sz="800">
              <a:solidFill>
                <a:srgbClr val="FF0000"/>
              </a:solidFill>
              <a:latin typeface="Arial" panose="020B0604020202020204" pitchFamily="34" charset="0"/>
              <a:ea typeface="ＭＳ ゴシック" panose="020B0609070205080204" pitchFamily="49" charset="-128"/>
              <a:cs typeface="Arial" panose="020B0604020202020204" pitchFamily="34" charset="0"/>
            </a:rPr>
            <a:t>1</a:t>
          </a:r>
          <a:r>
            <a:rPr kumimoji="1" lang="ja-JP" altLang="en-US" sz="800">
              <a:solidFill>
                <a:srgbClr val="FF0000"/>
              </a:solidFill>
              <a:latin typeface="Arial" panose="020B0604020202020204" pitchFamily="34" charset="0"/>
              <a:ea typeface="ＭＳ ゴシック" panose="020B0609070205080204" pitchFamily="49" charset="-128"/>
              <a:cs typeface="Arial" panose="020B0604020202020204" pitchFamily="34" charset="0"/>
            </a:rPr>
            <a:t>位まで記入</a:t>
          </a:r>
          <a:endParaRPr kumimoji="1" lang="en-US" altLang="ja-JP" sz="800">
            <a:solidFill>
              <a:srgbClr val="FF0000"/>
            </a:solidFill>
            <a:latin typeface="Arial" panose="020B0604020202020204" pitchFamily="34" charset="0"/>
            <a:ea typeface="ＭＳ ゴシック" panose="020B0609070205080204" pitchFamily="49" charset="-128"/>
            <a:cs typeface="Arial" panose="020B0604020202020204" pitchFamily="34" charset="0"/>
          </a:endParaRPr>
        </a:p>
        <a:p>
          <a:pPr algn="ctr"/>
          <a:r>
            <a:rPr kumimoji="1" lang="ja-JP" altLang="en-US" sz="800">
              <a:solidFill>
                <a:srgbClr val="FF0000"/>
              </a:solidFill>
              <a:latin typeface="Arial" panose="020B0604020202020204" pitchFamily="34" charset="0"/>
              <a:ea typeface="ＭＳ ゴシック" panose="020B0609070205080204" pitchFamily="49" charset="-128"/>
              <a:cs typeface="Arial" panose="020B0604020202020204" pitchFamily="34" charset="0"/>
            </a:rPr>
            <a:t>（小数点第</a:t>
          </a:r>
          <a:r>
            <a:rPr kumimoji="1" lang="en-US" altLang="ja-JP" sz="800">
              <a:solidFill>
                <a:srgbClr val="FF0000"/>
              </a:solidFill>
              <a:latin typeface="Arial" panose="020B0604020202020204" pitchFamily="34" charset="0"/>
              <a:ea typeface="ＭＳ ゴシック" panose="020B0609070205080204" pitchFamily="49" charset="-128"/>
              <a:cs typeface="Arial" panose="020B0604020202020204" pitchFamily="34" charset="0"/>
            </a:rPr>
            <a:t>2</a:t>
          </a:r>
          <a:r>
            <a:rPr kumimoji="1" lang="ja-JP" altLang="en-US" sz="800">
              <a:solidFill>
                <a:srgbClr val="FF0000"/>
              </a:solidFill>
              <a:latin typeface="Arial" panose="020B0604020202020204" pitchFamily="34" charset="0"/>
              <a:ea typeface="ＭＳ ゴシック" panose="020B0609070205080204" pitchFamily="49" charset="-128"/>
              <a:cs typeface="Arial" panose="020B0604020202020204" pitchFamily="34" charset="0"/>
            </a:rPr>
            <a:t>位を切捨て）</a:t>
          </a:r>
          <a:endParaRPr kumimoji="1" lang="en-US" altLang="ja-JP" sz="800">
            <a:solidFill>
              <a:srgbClr val="FF0000"/>
            </a:solidFill>
            <a:latin typeface="Arial" panose="020B0604020202020204" pitchFamily="34" charset="0"/>
            <a:ea typeface="ＭＳ ゴシック" panose="020B0609070205080204" pitchFamily="49" charset="-128"/>
            <a:cs typeface="Arial" panose="020B0604020202020204" pitchFamily="34" charset="0"/>
          </a:endParaRPr>
        </a:p>
        <a:p>
          <a:pPr algn="ctr"/>
          <a:endParaRPr kumimoji="1" lang="ja-JP" altLang="en-US" sz="800">
            <a:solidFill>
              <a:srgbClr val="FF0000"/>
            </a:solidFill>
            <a:latin typeface="Arial" panose="020B0604020202020204" pitchFamily="34" charset="0"/>
            <a:ea typeface="ＭＳ ゴシック" panose="020B0609070205080204" pitchFamily="49" charset="-128"/>
            <a:cs typeface="Arial" panose="020B0604020202020204" pitchFamily="34" charset="0"/>
          </a:endParaRPr>
        </a:p>
      </xdr:txBody>
    </xdr:sp>
    <xdr:clientData/>
  </xdr:oneCellAnchor>
  <xdr:twoCellAnchor>
    <xdr:from>
      <xdr:col>83</xdr:col>
      <xdr:colOff>835238</xdr:colOff>
      <xdr:row>420</xdr:row>
      <xdr:rowOff>177800</xdr:rowOff>
    </xdr:from>
    <xdr:to>
      <xdr:col>83</xdr:col>
      <xdr:colOff>5155777</xdr:colOff>
      <xdr:row>427</xdr:row>
      <xdr:rowOff>180975</xdr:rowOff>
    </xdr:to>
    <xdr:grpSp>
      <xdr:nvGrpSpPr>
        <xdr:cNvPr id="6" name="グループ化 5">
          <a:extLst>
            <a:ext uri="{FF2B5EF4-FFF2-40B4-BE49-F238E27FC236}">
              <a16:creationId xmlns:a16="http://schemas.microsoft.com/office/drawing/2014/main" id="{C0D11756-0306-7656-61B0-FB3D69EEE9DD}"/>
            </a:ext>
          </a:extLst>
        </xdr:cNvPr>
        <xdr:cNvGrpSpPr/>
      </xdr:nvGrpSpPr>
      <xdr:grpSpPr>
        <a:xfrm>
          <a:off x="14925675" y="84245450"/>
          <a:ext cx="0" cy="1403350"/>
          <a:chOff x="17177598" y="72966580"/>
          <a:chExt cx="4321809" cy="1435735"/>
        </a:xfrm>
      </xdr:grpSpPr>
      <xdr:pic>
        <xdr:nvPicPr>
          <xdr:cNvPr id="42" name="図 41">
            <a:extLst>
              <a:ext uri="{FF2B5EF4-FFF2-40B4-BE49-F238E27FC236}">
                <a16:creationId xmlns:a16="http://schemas.microsoft.com/office/drawing/2014/main" id="{00000000-0008-0000-0100-00002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77598" y="72966580"/>
            <a:ext cx="4321809" cy="1435735"/>
          </a:xfrm>
          <a:prstGeom prst="rect">
            <a:avLst/>
          </a:prstGeom>
          <a:solidFill>
            <a:schemeClr val="bg1"/>
          </a:solidFill>
        </xdr:spPr>
      </xdr:pic>
      <xdr:cxnSp macro="">
        <xdr:nvCxnSpPr>
          <xdr:cNvPr id="51" name="直線矢印コネクタ 50">
            <a:extLst>
              <a:ext uri="{FF2B5EF4-FFF2-40B4-BE49-F238E27FC236}">
                <a16:creationId xmlns:a16="http://schemas.microsoft.com/office/drawing/2014/main" id="{00000000-0008-0000-0100-000033000000}"/>
              </a:ext>
            </a:extLst>
          </xdr:cNvPr>
          <xdr:cNvCxnSpPr/>
        </xdr:nvCxnSpPr>
        <xdr:spPr>
          <a:xfrm>
            <a:off x="18828809" y="73628038"/>
            <a:ext cx="954405" cy="0"/>
          </a:xfrm>
          <a:prstGeom prst="straightConnector1">
            <a:avLst/>
          </a:prstGeom>
          <a:ln w="28575">
            <a:solidFill>
              <a:sysClr val="windowText" lastClr="00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55" name="直線矢印コネクタ 54">
            <a:extLst>
              <a:ext uri="{FF2B5EF4-FFF2-40B4-BE49-F238E27FC236}">
                <a16:creationId xmlns:a16="http://schemas.microsoft.com/office/drawing/2014/main" id="{00000000-0008-0000-0100-000037000000}"/>
              </a:ext>
            </a:extLst>
          </xdr:cNvPr>
          <xdr:cNvCxnSpPr/>
        </xdr:nvCxnSpPr>
        <xdr:spPr>
          <a:xfrm>
            <a:off x="18785418" y="73212537"/>
            <a:ext cx="2710179" cy="0"/>
          </a:xfrm>
          <a:prstGeom prst="straightConnector1">
            <a:avLst/>
          </a:prstGeom>
          <a:ln w="28575">
            <a:solidFill>
              <a:sysClr val="windowText" lastClr="00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57" name="直線矢印コネクタ 56">
            <a:extLst>
              <a:ext uri="{FF2B5EF4-FFF2-40B4-BE49-F238E27FC236}">
                <a16:creationId xmlns:a16="http://schemas.microsoft.com/office/drawing/2014/main" id="{00000000-0008-0000-0100-000039000000}"/>
              </a:ext>
            </a:extLst>
          </xdr:cNvPr>
          <xdr:cNvCxnSpPr/>
        </xdr:nvCxnSpPr>
        <xdr:spPr>
          <a:xfrm>
            <a:off x="18794731" y="73432882"/>
            <a:ext cx="2702559" cy="0"/>
          </a:xfrm>
          <a:prstGeom prst="straightConnector1">
            <a:avLst/>
          </a:prstGeom>
          <a:ln w="28575">
            <a:solidFill>
              <a:sysClr val="windowText" lastClr="00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60" name="直線矢印コネクタ 59">
            <a:extLst>
              <a:ext uri="{FF2B5EF4-FFF2-40B4-BE49-F238E27FC236}">
                <a16:creationId xmlns:a16="http://schemas.microsoft.com/office/drawing/2014/main" id="{00000000-0008-0000-0100-00003C000000}"/>
              </a:ext>
            </a:extLst>
          </xdr:cNvPr>
          <xdr:cNvCxnSpPr/>
        </xdr:nvCxnSpPr>
        <xdr:spPr>
          <a:xfrm flipV="1">
            <a:off x="19881586" y="73821078"/>
            <a:ext cx="783273" cy="0"/>
          </a:xfrm>
          <a:prstGeom prst="straightConnector1">
            <a:avLst/>
          </a:prstGeom>
          <a:ln w="28575">
            <a:solidFill>
              <a:srgbClr val="00B05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61" name="直線矢印コネクタ 60">
            <a:extLst>
              <a:ext uri="{FF2B5EF4-FFF2-40B4-BE49-F238E27FC236}">
                <a16:creationId xmlns:a16="http://schemas.microsoft.com/office/drawing/2014/main" id="{00000000-0008-0000-0100-00003D000000}"/>
              </a:ext>
            </a:extLst>
          </xdr:cNvPr>
          <xdr:cNvCxnSpPr/>
        </xdr:nvCxnSpPr>
        <xdr:spPr>
          <a:xfrm flipV="1">
            <a:off x="20163368" y="74063437"/>
            <a:ext cx="789623" cy="158"/>
          </a:xfrm>
          <a:prstGeom prst="straightConnector1">
            <a:avLst/>
          </a:prstGeom>
          <a:ln w="28575">
            <a:solidFill>
              <a:srgbClr val="00B05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62" name="直線矢印コネクタ 61">
            <a:extLst>
              <a:ext uri="{FF2B5EF4-FFF2-40B4-BE49-F238E27FC236}">
                <a16:creationId xmlns:a16="http://schemas.microsoft.com/office/drawing/2014/main" id="{00000000-0008-0000-0100-00003E000000}"/>
              </a:ext>
            </a:extLst>
          </xdr:cNvPr>
          <xdr:cNvCxnSpPr/>
        </xdr:nvCxnSpPr>
        <xdr:spPr>
          <a:xfrm flipV="1">
            <a:off x="19585941" y="74264308"/>
            <a:ext cx="784543" cy="5238"/>
          </a:xfrm>
          <a:prstGeom prst="straightConnector1">
            <a:avLst/>
          </a:prstGeom>
          <a:ln w="28575">
            <a:solidFill>
              <a:srgbClr val="00B050"/>
            </a:solidFill>
            <a:headEnd type="triangle"/>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47</xdr:col>
      <xdr:colOff>11206</xdr:colOff>
      <xdr:row>15</xdr:row>
      <xdr:rowOff>153707</xdr:rowOff>
    </xdr:from>
    <xdr:to>
      <xdr:col>51</xdr:col>
      <xdr:colOff>89647</xdr:colOff>
      <xdr:row>15</xdr:row>
      <xdr:rowOff>153707</xdr:rowOff>
    </xdr:to>
    <xdr:cxnSp macro="">
      <xdr:nvCxnSpPr>
        <xdr:cNvPr id="2" name="直線矢印コネクタ 1">
          <a:extLst>
            <a:ext uri="{FF2B5EF4-FFF2-40B4-BE49-F238E27FC236}">
              <a16:creationId xmlns:a16="http://schemas.microsoft.com/office/drawing/2014/main" id="{9A102202-2B64-4626-BD72-D08156434724}"/>
            </a:ext>
          </a:extLst>
        </xdr:cNvPr>
        <xdr:cNvCxnSpPr/>
      </xdr:nvCxnSpPr>
      <xdr:spPr>
        <a:xfrm>
          <a:off x="21784086" y="4588547"/>
          <a:ext cx="1632921"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288177</xdr:colOff>
      <xdr:row>16</xdr:row>
      <xdr:rowOff>163233</xdr:rowOff>
    </xdr:from>
    <xdr:to>
      <xdr:col>64</xdr:col>
      <xdr:colOff>370417</xdr:colOff>
      <xdr:row>16</xdr:row>
      <xdr:rowOff>163233</xdr:rowOff>
    </xdr:to>
    <xdr:cxnSp macro="">
      <xdr:nvCxnSpPr>
        <xdr:cNvPr id="3" name="直線矢印コネクタ 2">
          <a:extLst>
            <a:ext uri="{FF2B5EF4-FFF2-40B4-BE49-F238E27FC236}">
              <a16:creationId xmlns:a16="http://schemas.microsoft.com/office/drawing/2014/main" id="{1E28CDAC-3BF5-43D8-8206-4DFAFFA6B998}"/>
            </a:ext>
          </a:extLst>
        </xdr:cNvPr>
        <xdr:cNvCxnSpPr/>
      </xdr:nvCxnSpPr>
      <xdr:spPr>
        <a:xfrm>
          <a:off x="24394047" y="4928273"/>
          <a:ext cx="4350710"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53</xdr:col>
      <xdr:colOff>288177</xdr:colOff>
      <xdr:row>23</xdr:row>
      <xdr:rowOff>174439</xdr:rowOff>
    </xdr:from>
    <xdr:to>
      <xdr:col>62</xdr:col>
      <xdr:colOff>0</xdr:colOff>
      <xdr:row>23</xdr:row>
      <xdr:rowOff>174439</xdr:rowOff>
    </xdr:to>
    <xdr:cxnSp macro="">
      <xdr:nvCxnSpPr>
        <xdr:cNvPr id="4" name="直線矢印コネクタ 3">
          <a:extLst>
            <a:ext uri="{FF2B5EF4-FFF2-40B4-BE49-F238E27FC236}">
              <a16:creationId xmlns:a16="http://schemas.microsoft.com/office/drawing/2014/main" id="{AC7E7DAE-1136-45F7-8BA8-DCAC059A087F}"/>
            </a:ext>
          </a:extLst>
        </xdr:cNvPr>
        <xdr:cNvCxnSpPr/>
      </xdr:nvCxnSpPr>
      <xdr:spPr>
        <a:xfrm>
          <a:off x="24394047" y="7234369"/>
          <a:ext cx="3205593"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381000</xdr:colOff>
      <xdr:row>24</xdr:row>
      <xdr:rowOff>160058</xdr:rowOff>
    </xdr:from>
    <xdr:to>
      <xdr:col>66</xdr:col>
      <xdr:colOff>168088</xdr:colOff>
      <xdr:row>24</xdr:row>
      <xdr:rowOff>160058</xdr:rowOff>
    </xdr:to>
    <xdr:cxnSp macro="">
      <xdr:nvCxnSpPr>
        <xdr:cNvPr id="5" name="直線矢印コネクタ 4">
          <a:extLst>
            <a:ext uri="{FF2B5EF4-FFF2-40B4-BE49-F238E27FC236}">
              <a16:creationId xmlns:a16="http://schemas.microsoft.com/office/drawing/2014/main" id="{8387FF4B-B31F-403D-9C4B-855DE6D3BD24}"/>
            </a:ext>
          </a:extLst>
        </xdr:cNvPr>
        <xdr:cNvCxnSpPr/>
      </xdr:nvCxnSpPr>
      <xdr:spPr>
        <a:xfrm>
          <a:off x="25260300" y="7545108"/>
          <a:ext cx="4064448"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55</xdr:col>
      <xdr:colOff>381000</xdr:colOff>
      <xdr:row>25</xdr:row>
      <xdr:rowOff>169582</xdr:rowOff>
    </xdr:from>
    <xdr:to>
      <xdr:col>59</xdr:col>
      <xdr:colOff>11206</xdr:colOff>
      <xdr:row>25</xdr:row>
      <xdr:rowOff>169582</xdr:rowOff>
    </xdr:to>
    <xdr:cxnSp macro="">
      <xdr:nvCxnSpPr>
        <xdr:cNvPr id="6" name="直線矢印コネクタ 5">
          <a:extLst>
            <a:ext uri="{FF2B5EF4-FFF2-40B4-BE49-F238E27FC236}">
              <a16:creationId xmlns:a16="http://schemas.microsoft.com/office/drawing/2014/main" id="{FCF5620B-679B-48DD-AA69-24C84892CFAF}"/>
            </a:ext>
          </a:extLst>
        </xdr:cNvPr>
        <xdr:cNvCxnSpPr/>
      </xdr:nvCxnSpPr>
      <xdr:spPr>
        <a:xfrm>
          <a:off x="25260300" y="7884832"/>
          <a:ext cx="1187226"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58</xdr:col>
      <xdr:colOff>25586</xdr:colOff>
      <xdr:row>26</xdr:row>
      <xdr:rowOff>164725</xdr:rowOff>
    </xdr:from>
    <xdr:to>
      <xdr:col>61</xdr:col>
      <xdr:colOff>11205</xdr:colOff>
      <xdr:row>26</xdr:row>
      <xdr:rowOff>164725</xdr:rowOff>
    </xdr:to>
    <xdr:cxnSp macro="">
      <xdr:nvCxnSpPr>
        <xdr:cNvPr id="7" name="直線矢印コネクタ 6">
          <a:extLst>
            <a:ext uri="{FF2B5EF4-FFF2-40B4-BE49-F238E27FC236}">
              <a16:creationId xmlns:a16="http://schemas.microsoft.com/office/drawing/2014/main" id="{33E3B2BC-B01C-494F-A3F6-7BE61062F414}"/>
            </a:ext>
          </a:extLst>
        </xdr:cNvPr>
        <xdr:cNvCxnSpPr/>
      </xdr:nvCxnSpPr>
      <xdr:spPr>
        <a:xfrm>
          <a:off x="26068206" y="8206365"/>
          <a:ext cx="1156559"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59</xdr:col>
      <xdr:colOff>387349</xdr:colOff>
      <xdr:row>27</xdr:row>
      <xdr:rowOff>183962</xdr:rowOff>
    </xdr:from>
    <xdr:to>
      <xdr:col>62</xdr:col>
      <xdr:colOff>366619</xdr:colOff>
      <xdr:row>27</xdr:row>
      <xdr:rowOff>183962</xdr:rowOff>
    </xdr:to>
    <xdr:cxnSp macro="">
      <xdr:nvCxnSpPr>
        <xdr:cNvPr id="8" name="直線矢印コネクタ 7">
          <a:extLst>
            <a:ext uri="{FF2B5EF4-FFF2-40B4-BE49-F238E27FC236}">
              <a16:creationId xmlns:a16="http://schemas.microsoft.com/office/drawing/2014/main" id="{B48FE5E2-9938-4CF0-A88C-32840F06DC0B}"/>
            </a:ext>
          </a:extLst>
        </xdr:cNvPr>
        <xdr:cNvCxnSpPr/>
      </xdr:nvCxnSpPr>
      <xdr:spPr>
        <a:xfrm>
          <a:off x="26822399" y="8549452"/>
          <a:ext cx="1141320"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61</xdr:col>
      <xdr:colOff>390523</xdr:colOff>
      <xdr:row>28</xdr:row>
      <xdr:rowOff>169581</xdr:rowOff>
    </xdr:from>
    <xdr:to>
      <xdr:col>64</xdr:col>
      <xdr:colOff>369793</xdr:colOff>
      <xdr:row>28</xdr:row>
      <xdr:rowOff>169581</xdr:rowOff>
    </xdr:to>
    <xdr:cxnSp macro="">
      <xdr:nvCxnSpPr>
        <xdr:cNvPr id="9" name="直線矢印コネクタ 8">
          <a:extLst>
            <a:ext uri="{FF2B5EF4-FFF2-40B4-BE49-F238E27FC236}">
              <a16:creationId xmlns:a16="http://schemas.microsoft.com/office/drawing/2014/main" id="{63BE5FCA-C099-47B1-AAB1-75E7BD9CA9C2}"/>
            </a:ext>
          </a:extLst>
        </xdr:cNvPr>
        <xdr:cNvCxnSpPr/>
      </xdr:nvCxnSpPr>
      <xdr:spPr>
        <a:xfrm>
          <a:off x="27602813" y="8867811"/>
          <a:ext cx="1141320"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64</xdr:col>
      <xdr:colOff>203199</xdr:colOff>
      <xdr:row>29</xdr:row>
      <xdr:rowOff>169581</xdr:rowOff>
    </xdr:from>
    <xdr:to>
      <xdr:col>66</xdr:col>
      <xdr:colOff>8031</xdr:colOff>
      <xdr:row>29</xdr:row>
      <xdr:rowOff>169581</xdr:rowOff>
    </xdr:to>
    <xdr:cxnSp macro="">
      <xdr:nvCxnSpPr>
        <xdr:cNvPr id="10" name="直線矢印コネクタ 9">
          <a:extLst>
            <a:ext uri="{FF2B5EF4-FFF2-40B4-BE49-F238E27FC236}">
              <a16:creationId xmlns:a16="http://schemas.microsoft.com/office/drawing/2014/main" id="{8F303292-B38E-428F-A065-B737B4E85216}"/>
            </a:ext>
          </a:extLst>
        </xdr:cNvPr>
        <xdr:cNvCxnSpPr/>
      </xdr:nvCxnSpPr>
      <xdr:spPr>
        <a:xfrm>
          <a:off x="28582619" y="9195471"/>
          <a:ext cx="580802"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0</xdr:colOff>
      <xdr:row>31</xdr:row>
      <xdr:rowOff>160058</xdr:rowOff>
    </xdr:from>
    <xdr:to>
      <xdr:col>59</xdr:col>
      <xdr:colOff>0</xdr:colOff>
      <xdr:row>31</xdr:row>
      <xdr:rowOff>160058</xdr:rowOff>
    </xdr:to>
    <xdr:cxnSp macro="">
      <xdr:nvCxnSpPr>
        <xdr:cNvPr id="11" name="直線矢印コネクタ 10">
          <a:extLst>
            <a:ext uri="{FF2B5EF4-FFF2-40B4-BE49-F238E27FC236}">
              <a16:creationId xmlns:a16="http://schemas.microsoft.com/office/drawing/2014/main" id="{5964FB7C-B713-459B-8077-CF4E395FA5EA}"/>
            </a:ext>
          </a:extLst>
        </xdr:cNvPr>
        <xdr:cNvCxnSpPr/>
      </xdr:nvCxnSpPr>
      <xdr:spPr>
        <a:xfrm>
          <a:off x="21770340" y="9838728"/>
          <a:ext cx="4663440"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47</xdr:col>
      <xdr:colOff>0</xdr:colOff>
      <xdr:row>33</xdr:row>
      <xdr:rowOff>152028</xdr:rowOff>
    </xdr:from>
    <xdr:to>
      <xdr:col>56</xdr:col>
      <xdr:colOff>11206</xdr:colOff>
      <xdr:row>33</xdr:row>
      <xdr:rowOff>152028</xdr:rowOff>
    </xdr:to>
    <xdr:cxnSp macro="">
      <xdr:nvCxnSpPr>
        <xdr:cNvPr id="12" name="直線矢印コネクタ 11">
          <a:extLst>
            <a:ext uri="{FF2B5EF4-FFF2-40B4-BE49-F238E27FC236}">
              <a16:creationId xmlns:a16="http://schemas.microsoft.com/office/drawing/2014/main" id="{438D4EEF-1E61-4E95-A129-F5D475C1B22F}"/>
            </a:ext>
          </a:extLst>
        </xdr:cNvPr>
        <xdr:cNvCxnSpPr/>
      </xdr:nvCxnSpPr>
      <xdr:spPr>
        <a:xfrm>
          <a:off x="21770340" y="10484748"/>
          <a:ext cx="3511326"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65</xdr:col>
      <xdr:colOff>264086</xdr:colOff>
      <xdr:row>32</xdr:row>
      <xdr:rowOff>143994</xdr:rowOff>
    </xdr:from>
    <xdr:to>
      <xdr:col>66</xdr:col>
      <xdr:colOff>168089</xdr:colOff>
      <xdr:row>32</xdr:row>
      <xdr:rowOff>143994</xdr:rowOff>
    </xdr:to>
    <xdr:cxnSp macro="">
      <xdr:nvCxnSpPr>
        <xdr:cNvPr id="13" name="直線矢印コネクタ 12">
          <a:extLst>
            <a:ext uri="{FF2B5EF4-FFF2-40B4-BE49-F238E27FC236}">
              <a16:creationId xmlns:a16="http://schemas.microsoft.com/office/drawing/2014/main" id="{B2700EB5-70A3-43C5-BD0B-0AD41992C406}"/>
            </a:ext>
          </a:extLst>
        </xdr:cNvPr>
        <xdr:cNvCxnSpPr/>
      </xdr:nvCxnSpPr>
      <xdr:spPr>
        <a:xfrm>
          <a:off x="29029586" y="10147784"/>
          <a:ext cx="295163" cy="0"/>
        </a:xfrm>
        <a:prstGeom prst="straightConnector1">
          <a:avLst/>
        </a:prstGeom>
        <a:ln w="28575">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42</xdr:col>
      <xdr:colOff>284480</xdr:colOff>
      <xdr:row>19</xdr:row>
      <xdr:rowOff>73659</xdr:rowOff>
    </xdr:from>
    <xdr:to>
      <xdr:col>53</xdr:col>
      <xdr:colOff>266276</xdr:colOff>
      <xdr:row>22</xdr:row>
      <xdr:rowOff>60960</xdr:rowOff>
    </xdr:to>
    <xdr:sp macro="" textlink="">
      <xdr:nvSpPr>
        <xdr:cNvPr id="14" name="吹き出し: 角を丸めた四角形 13">
          <a:extLst>
            <a:ext uri="{FF2B5EF4-FFF2-40B4-BE49-F238E27FC236}">
              <a16:creationId xmlns:a16="http://schemas.microsoft.com/office/drawing/2014/main" id="{429B3EB2-9F05-47F2-A87E-887200ED495E}"/>
            </a:ext>
          </a:extLst>
        </xdr:cNvPr>
        <xdr:cNvSpPr/>
      </xdr:nvSpPr>
      <xdr:spPr>
        <a:xfrm>
          <a:off x="20115530" y="5819139"/>
          <a:ext cx="4252806" cy="967741"/>
        </a:xfrm>
        <a:prstGeom prst="wedgeRoundRectCallout">
          <a:avLst>
            <a:gd name="adj1" fmla="val 34915"/>
            <a:gd name="adj2" fmla="val -134215"/>
            <a:gd name="adj3" fmla="val 16667"/>
          </a:avLst>
        </a:prstGeom>
        <a:solidFill>
          <a:schemeClr val="bg1"/>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FF0000"/>
              </a:solidFill>
            </a:rPr>
            <a:t>交付決定日以降に契約してください。</a:t>
          </a:r>
          <a:endParaRPr kumimoji="1" lang="en-US" altLang="ja-JP" sz="1100" b="1">
            <a:solidFill>
              <a:srgbClr val="FF0000"/>
            </a:solidFill>
          </a:endParaRPr>
        </a:p>
        <a:p>
          <a:pPr algn="l"/>
          <a:r>
            <a:rPr kumimoji="1" lang="ja-JP" altLang="en-US" sz="1100" b="1">
              <a:solidFill>
                <a:srgbClr val="FF0000"/>
              </a:solidFill>
            </a:rPr>
            <a:t>交付決定日以前に発注した場合は、補助対象経費となりません。</a:t>
          </a:r>
        </a:p>
      </xdr:txBody>
    </xdr:sp>
    <xdr:clientData/>
  </xdr:twoCellAnchor>
  <xdr:twoCellAnchor>
    <xdr:from>
      <xdr:col>68</xdr:col>
      <xdr:colOff>259480</xdr:colOff>
      <xdr:row>15</xdr:row>
      <xdr:rowOff>232834</xdr:rowOff>
    </xdr:from>
    <xdr:to>
      <xdr:col>75</xdr:col>
      <xdr:colOff>285750</xdr:colOff>
      <xdr:row>17</xdr:row>
      <xdr:rowOff>43640</xdr:rowOff>
    </xdr:to>
    <xdr:sp macro="" textlink="">
      <xdr:nvSpPr>
        <xdr:cNvPr id="15" name="吹き出し: 角を丸めた四角形 14">
          <a:extLst>
            <a:ext uri="{FF2B5EF4-FFF2-40B4-BE49-F238E27FC236}">
              <a16:creationId xmlns:a16="http://schemas.microsoft.com/office/drawing/2014/main" id="{0DE2CC1F-D5FF-4097-9E89-F205F34996EC}"/>
            </a:ext>
          </a:extLst>
        </xdr:cNvPr>
        <xdr:cNvSpPr/>
      </xdr:nvSpPr>
      <xdr:spPr>
        <a:xfrm>
          <a:off x="30189570" y="4668944"/>
          <a:ext cx="2751690" cy="466126"/>
        </a:xfrm>
        <a:prstGeom prst="wedgeRoundRectCallout">
          <a:avLst>
            <a:gd name="adj1" fmla="val -37880"/>
            <a:gd name="adj2" fmla="val 142172"/>
            <a:gd name="adj3" fmla="val 16667"/>
          </a:avLst>
        </a:prstGeom>
        <a:solidFill>
          <a:schemeClr val="bg1"/>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b="1">
              <a:solidFill>
                <a:srgbClr val="FF0000"/>
              </a:solidFill>
            </a:rPr>
            <a:t>1</a:t>
          </a:r>
          <a:r>
            <a:rPr kumimoji="1" lang="ja-JP" altLang="en-US" sz="1100" b="1">
              <a:solidFill>
                <a:srgbClr val="FF0000"/>
              </a:solidFill>
            </a:rPr>
            <a:t>月末までに支払完了が必要です</a:t>
          </a:r>
        </a:p>
      </xdr:txBody>
    </xdr:sp>
    <xdr:clientData/>
  </xdr:twoCellAnchor>
  <xdr:twoCellAnchor>
    <xdr:from>
      <xdr:col>66</xdr:col>
      <xdr:colOff>276971</xdr:colOff>
      <xdr:row>8</xdr:row>
      <xdr:rowOff>42335</xdr:rowOff>
    </xdr:from>
    <xdr:to>
      <xdr:col>74</xdr:col>
      <xdr:colOff>338666</xdr:colOff>
      <xdr:row>10</xdr:row>
      <xdr:rowOff>123266</xdr:rowOff>
    </xdr:to>
    <xdr:sp macro="" textlink="">
      <xdr:nvSpPr>
        <xdr:cNvPr id="16" name="吹き出し: 角を丸めた四角形 15">
          <a:extLst>
            <a:ext uri="{FF2B5EF4-FFF2-40B4-BE49-F238E27FC236}">
              <a16:creationId xmlns:a16="http://schemas.microsoft.com/office/drawing/2014/main" id="{EA7F5F0C-0B5B-490B-89D0-8EFE27B6C9AD}"/>
            </a:ext>
          </a:extLst>
        </xdr:cNvPr>
        <xdr:cNvSpPr/>
      </xdr:nvSpPr>
      <xdr:spPr>
        <a:xfrm>
          <a:off x="29433631" y="2512485"/>
          <a:ext cx="3166845" cy="736251"/>
        </a:xfrm>
        <a:prstGeom prst="wedgeRoundRectCallout">
          <a:avLst>
            <a:gd name="adj1" fmla="val 21157"/>
            <a:gd name="adj2" fmla="val 152782"/>
            <a:gd name="adj3" fmla="val 16667"/>
          </a:avLst>
        </a:prstGeom>
        <a:solidFill>
          <a:schemeClr val="bg1"/>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FF0000"/>
              </a:solidFill>
            </a:rPr>
            <a:t>事業完了から</a:t>
          </a:r>
          <a:r>
            <a:rPr kumimoji="1" lang="en-US" altLang="ja-JP" sz="1100" b="1">
              <a:solidFill>
                <a:srgbClr val="FF0000"/>
              </a:solidFill>
            </a:rPr>
            <a:t>30</a:t>
          </a:r>
          <a:r>
            <a:rPr kumimoji="1" lang="ja-JP" altLang="en-US" sz="1100" b="1">
              <a:solidFill>
                <a:srgbClr val="FF0000"/>
              </a:solidFill>
            </a:rPr>
            <a:t>日以内もしくは</a:t>
          </a:r>
          <a:r>
            <a:rPr kumimoji="1" lang="en-US" altLang="ja-JP" sz="1100" b="1">
              <a:solidFill>
                <a:srgbClr val="FF0000"/>
              </a:solidFill>
            </a:rPr>
            <a:t>2</a:t>
          </a:r>
          <a:r>
            <a:rPr kumimoji="1" lang="ja-JP" altLang="en-US" sz="1100" b="1">
              <a:solidFill>
                <a:srgbClr val="FF0000"/>
              </a:solidFill>
            </a:rPr>
            <a:t>月</a:t>
          </a:r>
          <a:r>
            <a:rPr kumimoji="1" lang="en-US" altLang="ja-JP" sz="1100" b="1">
              <a:solidFill>
                <a:srgbClr val="FF0000"/>
              </a:solidFill>
            </a:rPr>
            <a:t>10</a:t>
          </a:r>
          <a:r>
            <a:rPr kumimoji="1" lang="ja-JP" altLang="en-US" sz="1100" b="1">
              <a:solidFill>
                <a:srgbClr val="FF0000"/>
              </a:solidFill>
            </a:rPr>
            <a:t>日の</a:t>
          </a:r>
          <a:endParaRPr kumimoji="1" lang="en-US" altLang="ja-JP" sz="1100" b="1">
            <a:solidFill>
              <a:srgbClr val="FF0000"/>
            </a:solidFill>
          </a:endParaRPr>
        </a:p>
        <a:p>
          <a:pPr algn="l"/>
          <a:r>
            <a:rPr kumimoji="1" lang="ja-JP" altLang="en-US" sz="1100" b="1">
              <a:solidFill>
                <a:srgbClr val="FF0000"/>
              </a:solidFill>
            </a:rPr>
            <a:t>いずれか早い日までに提出が必要です。</a:t>
          </a:r>
        </a:p>
      </xdr:txBody>
    </xdr:sp>
    <xdr:clientData/>
  </xdr:twoCellAnchor>
  <xdr:twoCellAnchor>
    <xdr:from>
      <xdr:col>62</xdr:col>
      <xdr:colOff>0</xdr:colOff>
      <xdr:row>11</xdr:row>
      <xdr:rowOff>0</xdr:rowOff>
    </xdr:from>
    <xdr:to>
      <xdr:col>68</xdr:col>
      <xdr:colOff>193674</xdr:colOff>
      <xdr:row>12</xdr:row>
      <xdr:rowOff>317500</xdr:rowOff>
    </xdr:to>
    <xdr:sp macro="" textlink="">
      <xdr:nvSpPr>
        <xdr:cNvPr id="17" name="吹き出し: 角を丸めた四角形 16">
          <a:extLst>
            <a:ext uri="{FF2B5EF4-FFF2-40B4-BE49-F238E27FC236}">
              <a16:creationId xmlns:a16="http://schemas.microsoft.com/office/drawing/2014/main" id="{646723D0-7A81-4247-8491-608721BB780C}"/>
            </a:ext>
          </a:extLst>
        </xdr:cNvPr>
        <xdr:cNvSpPr/>
      </xdr:nvSpPr>
      <xdr:spPr>
        <a:xfrm>
          <a:off x="27599640" y="3451860"/>
          <a:ext cx="2525394" cy="647700"/>
        </a:xfrm>
        <a:prstGeom prst="wedgeRoundRectCallout">
          <a:avLst>
            <a:gd name="adj1" fmla="val 70713"/>
            <a:gd name="adj2" fmla="val -16449"/>
            <a:gd name="adj3" fmla="val 16667"/>
          </a:avLst>
        </a:prstGeom>
        <a:solidFill>
          <a:schemeClr val="bg1"/>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FF0000"/>
              </a:solidFill>
            </a:rPr>
            <a:t>支払完了が事業完了日です。</a:t>
          </a:r>
          <a:endParaRPr kumimoji="1" lang="en-US" altLang="ja-JP" sz="1100" b="1">
            <a:solidFill>
              <a:srgbClr val="FF0000"/>
            </a:solidFill>
          </a:endParaRPr>
        </a:p>
        <a:p>
          <a:pPr algn="l"/>
          <a:r>
            <a:rPr kumimoji="1" lang="ja-JP" altLang="en-US" sz="1100" b="1">
              <a:solidFill>
                <a:srgbClr val="FF0000"/>
              </a:solidFill>
            </a:rPr>
            <a:t>事業完了期日は１月末日です</a:t>
          </a:r>
          <a:endParaRPr kumimoji="1" lang="en-US" altLang="ja-JP" sz="1100" b="1">
            <a:solidFill>
              <a:srgbClr val="FF0000"/>
            </a:solidFill>
          </a:endParaRPr>
        </a:p>
      </xdr:txBody>
    </xdr:sp>
    <xdr:clientData/>
  </xdr:twoCellAnchor>
  <xdr:twoCellAnchor>
    <xdr:from>
      <xdr:col>63</xdr:col>
      <xdr:colOff>336973</xdr:colOff>
      <xdr:row>19</xdr:row>
      <xdr:rowOff>164675</xdr:rowOff>
    </xdr:from>
    <xdr:to>
      <xdr:col>75</xdr:col>
      <xdr:colOff>212513</xdr:colOff>
      <xdr:row>21</xdr:row>
      <xdr:rowOff>266700</xdr:rowOff>
    </xdr:to>
    <xdr:sp macro="" textlink="">
      <xdr:nvSpPr>
        <xdr:cNvPr id="18" name="吹き出し: 角を丸めた四角形 17">
          <a:extLst>
            <a:ext uri="{FF2B5EF4-FFF2-40B4-BE49-F238E27FC236}">
              <a16:creationId xmlns:a16="http://schemas.microsoft.com/office/drawing/2014/main" id="{CA9EA61D-247D-4808-9DD3-18ABD4B3ED34}"/>
            </a:ext>
          </a:extLst>
        </xdr:cNvPr>
        <xdr:cNvSpPr/>
      </xdr:nvSpPr>
      <xdr:spPr>
        <a:xfrm>
          <a:off x="28323963" y="5912695"/>
          <a:ext cx="4544060" cy="754805"/>
        </a:xfrm>
        <a:prstGeom prst="wedgeRoundRectCallout">
          <a:avLst>
            <a:gd name="adj1" fmla="val -28841"/>
            <a:gd name="adj2" fmla="val -116252"/>
            <a:gd name="adj3" fmla="val 16667"/>
          </a:avLst>
        </a:prstGeom>
        <a:solidFill>
          <a:schemeClr val="bg1"/>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FF0000"/>
              </a:solidFill>
            </a:rPr>
            <a:t>検収後、速やかに請求書を入手し支払ういを行ってください。</a:t>
          </a:r>
          <a:endParaRPr kumimoji="1" lang="en-US" altLang="ja-JP" sz="1100" b="1">
            <a:solidFill>
              <a:srgbClr val="FF0000"/>
            </a:solidFill>
          </a:endParaRPr>
        </a:p>
        <a:p>
          <a:pPr algn="ctr"/>
          <a:r>
            <a:rPr kumimoji="1" lang="ja-JP" altLang="en-US" sz="1100" b="1">
              <a:solidFill>
                <a:srgbClr val="FF0000"/>
              </a:solidFill>
            </a:rPr>
            <a:t>請求書の日付は、検収日以降である必要があります。</a:t>
          </a:r>
        </a:p>
      </xdr:txBody>
    </xdr:sp>
    <xdr:clientData/>
  </xdr:twoCellAnchor>
  <xdr:twoCellAnchor>
    <xdr:from>
      <xdr:col>41</xdr:col>
      <xdr:colOff>0</xdr:colOff>
      <xdr:row>23</xdr:row>
      <xdr:rowOff>156883</xdr:rowOff>
    </xdr:from>
    <xdr:to>
      <xdr:col>41</xdr:col>
      <xdr:colOff>240179</xdr:colOff>
      <xdr:row>29</xdr:row>
      <xdr:rowOff>206563</xdr:rowOff>
    </xdr:to>
    <xdr:sp macro="" textlink="">
      <xdr:nvSpPr>
        <xdr:cNvPr id="19" name="右大かっこ 18">
          <a:extLst>
            <a:ext uri="{FF2B5EF4-FFF2-40B4-BE49-F238E27FC236}">
              <a16:creationId xmlns:a16="http://schemas.microsoft.com/office/drawing/2014/main" id="{4C84CBA8-98AC-4FE2-9349-073AE5F3008D}"/>
            </a:ext>
          </a:extLst>
        </xdr:cNvPr>
        <xdr:cNvSpPr/>
      </xdr:nvSpPr>
      <xdr:spPr>
        <a:xfrm>
          <a:off x="19438620" y="7214273"/>
          <a:ext cx="242719" cy="2018180"/>
        </a:xfrm>
        <a:prstGeom prst="rightBracket">
          <a:avLst/>
        </a:prstGeom>
        <a:ln w="19050">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41</xdr:col>
      <xdr:colOff>307414</xdr:colOff>
      <xdr:row>24</xdr:row>
      <xdr:rowOff>232834</xdr:rowOff>
    </xdr:from>
    <xdr:to>
      <xdr:col>46</xdr:col>
      <xdr:colOff>257735</xdr:colOff>
      <xdr:row>28</xdr:row>
      <xdr:rowOff>190499</xdr:rowOff>
    </xdr:to>
    <xdr:sp macro="" textlink="">
      <xdr:nvSpPr>
        <xdr:cNvPr id="20" name="四角形: 角を丸くする 19">
          <a:extLst>
            <a:ext uri="{FF2B5EF4-FFF2-40B4-BE49-F238E27FC236}">
              <a16:creationId xmlns:a16="http://schemas.microsoft.com/office/drawing/2014/main" id="{BBA25D9C-F894-4F19-8693-39503BE73B27}"/>
            </a:ext>
          </a:extLst>
        </xdr:cNvPr>
        <xdr:cNvSpPr/>
      </xdr:nvSpPr>
      <xdr:spPr>
        <a:xfrm>
          <a:off x="19746034" y="7617884"/>
          <a:ext cx="1892151" cy="1267035"/>
        </a:xfrm>
        <a:prstGeom prst="roundRect">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400" b="1">
              <a:solidFill>
                <a:srgbClr val="FF0000"/>
              </a:solidFill>
            </a:rPr>
            <a:t>工事等の内容を</a:t>
          </a:r>
          <a:endParaRPr kumimoji="1" lang="en-US" altLang="ja-JP" sz="1400" b="1">
            <a:solidFill>
              <a:srgbClr val="FF0000"/>
            </a:solidFill>
          </a:endParaRPr>
        </a:p>
        <a:p>
          <a:pPr algn="l"/>
          <a:r>
            <a:rPr kumimoji="1" lang="ja-JP" altLang="en-US" sz="1400" b="1">
              <a:solidFill>
                <a:srgbClr val="FF0000"/>
              </a:solidFill>
            </a:rPr>
            <a:t>工程ごとに細かく</a:t>
          </a:r>
          <a:endParaRPr kumimoji="1" lang="en-US" altLang="ja-JP" sz="1400" b="1">
            <a:solidFill>
              <a:srgbClr val="FF0000"/>
            </a:solidFill>
          </a:endParaRPr>
        </a:p>
        <a:p>
          <a:pPr algn="l"/>
          <a:r>
            <a:rPr kumimoji="1" lang="ja-JP" altLang="en-US" sz="1400" b="1">
              <a:solidFill>
                <a:srgbClr val="FF0000"/>
              </a:solidFill>
            </a:rPr>
            <a:t>記載してください。</a:t>
          </a:r>
        </a:p>
      </xdr:txBody>
    </xdr:sp>
    <xdr:clientData/>
  </xdr:twoCellAnchor>
  <xdr:twoCellAnchor>
    <xdr:from>
      <xdr:col>56</xdr:col>
      <xdr:colOff>15687</xdr:colOff>
      <xdr:row>14</xdr:row>
      <xdr:rowOff>161864</xdr:rowOff>
    </xdr:from>
    <xdr:to>
      <xdr:col>66</xdr:col>
      <xdr:colOff>105833</xdr:colOff>
      <xdr:row>16</xdr:row>
      <xdr:rowOff>19423</xdr:rowOff>
    </xdr:to>
    <xdr:sp macro="" textlink="">
      <xdr:nvSpPr>
        <xdr:cNvPr id="21" name="吹き出し: 角を丸めた四角形 20">
          <a:extLst>
            <a:ext uri="{FF2B5EF4-FFF2-40B4-BE49-F238E27FC236}">
              <a16:creationId xmlns:a16="http://schemas.microsoft.com/office/drawing/2014/main" id="{C538CD98-D9BF-4975-A4A9-D58C4B3BD837}"/>
            </a:ext>
          </a:extLst>
        </xdr:cNvPr>
        <xdr:cNvSpPr/>
      </xdr:nvSpPr>
      <xdr:spPr>
        <a:xfrm>
          <a:off x="25286147" y="4270314"/>
          <a:ext cx="3972536" cy="515419"/>
        </a:xfrm>
        <a:prstGeom prst="wedgeRoundRectCallout">
          <a:avLst>
            <a:gd name="adj1" fmla="val -23122"/>
            <a:gd name="adj2" fmla="val 73374"/>
            <a:gd name="adj3" fmla="val 16667"/>
          </a:avLst>
        </a:prstGeom>
        <a:solidFill>
          <a:srgbClr val="FFFFCC"/>
        </a:solidFill>
        <a:ln>
          <a:solidFill>
            <a:sysClr val="windowText" lastClr="00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chemeClr val="tx1"/>
              </a:solidFill>
            </a:rPr>
            <a:t>矢印は</a:t>
          </a:r>
          <a:r>
            <a:rPr kumimoji="1" lang="en-US" altLang="ja-JP" sz="1600" b="1">
              <a:solidFill>
                <a:schemeClr val="tx1"/>
              </a:solidFill>
            </a:rPr>
            <a:t>2.25pt</a:t>
          </a:r>
          <a:r>
            <a:rPr kumimoji="1" lang="ja-JP" altLang="en-US" sz="1600" b="1">
              <a:solidFill>
                <a:schemeClr val="tx1"/>
              </a:solidFill>
            </a:rPr>
            <a:t>で黒色としてください</a:t>
          </a:r>
        </a:p>
      </xdr:txBody>
    </xdr:sp>
    <xdr:clientData/>
  </xdr:twoCellAnchor>
  <xdr:twoCellAnchor>
    <xdr:from>
      <xdr:col>52</xdr:col>
      <xdr:colOff>28897</xdr:colOff>
      <xdr:row>9</xdr:row>
      <xdr:rowOff>173142</xdr:rowOff>
    </xdr:from>
    <xdr:to>
      <xdr:col>61</xdr:col>
      <xdr:colOff>168064</xdr:colOff>
      <xdr:row>11</xdr:row>
      <xdr:rowOff>250190</xdr:rowOff>
    </xdr:to>
    <xdr:sp macro="" textlink="">
      <xdr:nvSpPr>
        <xdr:cNvPr id="22" name="吹き出し: 角を丸めた四角形 21">
          <a:extLst>
            <a:ext uri="{FF2B5EF4-FFF2-40B4-BE49-F238E27FC236}">
              <a16:creationId xmlns:a16="http://schemas.microsoft.com/office/drawing/2014/main" id="{9D2AB916-A121-4853-B46D-EBD22D62100D}"/>
            </a:ext>
          </a:extLst>
        </xdr:cNvPr>
        <xdr:cNvSpPr/>
      </xdr:nvSpPr>
      <xdr:spPr>
        <a:xfrm>
          <a:off x="24006497" y="2992542"/>
          <a:ext cx="3682467" cy="737448"/>
        </a:xfrm>
        <a:prstGeom prst="wedgeRoundRectCallout">
          <a:avLst>
            <a:gd name="adj1" fmla="val -64869"/>
            <a:gd name="adj2" fmla="val -1339"/>
            <a:gd name="adj3" fmla="val 16667"/>
          </a:avLst>
        </a:prstGeom>
        <a:solidFill>
          <a:schemeClr val="bg1"/>
        </a:solidFill>
        <a:ln>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70C0"/>
              </a:solidFill>
            </a:rPr>
            <a:t>交付決定は、通常は交付申請から約１カ月後です。</a:t>
          </a:r>
          <a:endParaRPr kumimoji="1" lang="en-US" altLang="ja-JP" sz="1100" b="1">
            <a:solidFill>
              <a:srgbClr val="0070C0"/>
            </a:solidFill>
          </a:endParaRPr>
        </a:p>
        <a:p>
          <a:pPr algn="l"/>
          <a:r>
            <a:rPr kumimoji="1" lang="en-US" altLang="ja-JP" sz="1100" b="1">
              <a:solidFill>
                <a:srgbClr val="0070C0"/>
              </a:solidFill>
            </a:rPr>
            <a:t>※</a:t>
          </a:r>
          <a:r>
            <a:rPr kumimoji="1" lang="ja-JP" altLang="en-US" sz="1100" b="1">
              <a:solidFill>
                <a:srgbClr val="0070C0"/>
              </a:solidFill>
            </a:rPr>
            <a:t>交付申請書の完成度により遅れる場合があります。</a:t>
          </a:r>
          <a:r>
            <a:rPr lang="ja-JP" altLang="en-US" sz="1100" b="0" i="0" u="none" strike="noStrike">
              <a:solidFill>
                <a:schemeClr val="lt1"/>
              </a:solidFill>
              <a:effectLst/>
              <a:latin typeface="+mn-lt"/>
              <a:ea typeface="+mn-ea"/>
              <a:cs typeface="+mn-cs"/>
            </a:rPr>
            <a:t>応募申請</a:t>
          </a:r>
          <a:r>
            <a:rPr lang="ja-JP" altLang="en-US">
              <a:effectLst/>
            </a:rPr>
            <a:t> </a:t>
          </a:r>
          <a:r>
            <a:rPr lang="ja-JP" altLang="en-US" sz="1100" b="0" i="0" u="none" strike="noStrike">
              <a:solidFill>
                <a:schemeClr val="lt1"/>
              </a:solidFill>
              <a:effectLst/>
              <a:latin typeface="+mn-lt"/>
              <a:ea typeface="+mn-ea"/>
              <a:cs typeface="+mn-cs"/>
            </a:rPr>
            <a:t>交付申請</a:t>
          </a:r>
          <a:r>
            <a:rPr lang="ja-JP" altLang="en-US">
              <a:effectLst/>
            </a:rPr>
            <a:t> </a:t>
          </a:r>
          <a:r>
            <a:rPr lang="ja-JP" altLang="en-US" sz="1100" b="0" i="0" u="none" strike="noStrike">
              <a:solidFill>
                <a:schemeClr val="lt1"/>
              </a:solidFill>
              <a:effectLst/>
              <a:latin typeface="+mn-lt"/>
              <a:ea typeface="+mn-ea"/>
              <a:cs typeface="+mn-cs"/>
            </a:rPr>
            <a:t>事業開始・完了</a:t>
          </a:r>
          <a:r>
            <a:rPr lang="ja-JP" altLang="en-US">
              <a:effectLst/>
            </a:rPr>
            <a:t> </a:t>
          </a:r>
          <a:r>
            <a:rPr lang="ja-JP" altLang="en-US" sz="1100" b="0" i="0" u="none" strike="noStrike">
              <a:solidFill>
                <a:schemeClr val="lt1"/>
              </a:solidFill>
              <a:effectLst/>
              <a:latin typeface="+mn-lt"/>
              <a:ea typeface="+mn-ea"/>
              <a:cs typeface="+mn-cs"/>
            </a:rPr>
            <a:t>完了実績報告書提出</a:t>
          </a:r>
          <a:r>
            <a:rPr lang="ja-JP" altLang="en-US">
              <a:effectLst/>
            </a:rPr>
            <a:t> </a:t>
          </a:r>
          <a:endParaRPr kumimoji="1" lang="ja-JP" altLang="en-US" sz="1100" b="1">
            <a:solidFill>
              <a:srgbClr val="0070C0"/>
            </a:solidFill>
          </a:endParaRPr>
        </a:p>
      </xdr:txBody>
    </xdr:sp>
    <xdr:clientData/>
  </xdr:twoCellAnchor>
  <xdr:twoCellAnchor>
    <xdr:from>
      <xdr:col>41</xdr:col>
      <xdr:colOff>381002</xdr:colOff>
      <xdr:row>15</xdr:row>
      <xdr:rowOff>317502</xdr:rowOff>
    </xdr:from>
    <xdr:to>
      <xdr:col>49</xdr:col>
      <xdr:colOff>285751</xdr:colOff>
      <xdr:row>17</xdr:row>
      <xdr:rowOff>179916</xdr:rowOff>
    </xdr:to>
    <xdr:sp macro="" textlink="">
      <xdr:nvSpPr>
        <xdr:cNvPr id="23" name="吹き出し: 角を丸めた四角形 22">
          <a:extLst>
            <a:ext uri="{FF2B5EF4-FFF2-40B4-BE49-F238E27FC236}">
              <a16:creationId xmlns:a16="http://schemas.microsoft.com/office/drawing/2014/main" id="{94CF2422-4BE7-4CA6-A6D0-7819811293D8}"/>
            </a:ext>
          </a:extLst>
        </xdr:cNvPr>
        <xdr:cNvSpPr/>
      </xdr:nvSpPr>
      <xdr:spPr>
        <a:xfrm>
          <a:off x="19819622" y="4754882"/>
          <a:ext cx="3017519" cy="512654"/>
        </a:xfrm>
        <a:prstGeom prst="wedgeRoundRectCallout">
          <a:avLst>
            <a:gd name="adj1" fmla="val 20668"/>
            <a:gd name="adj2" fmla="val -70694"/>
            <a:gd name="adj3" fmla="val 16667"/>
          </a:avLst>
        </a:prstGeom>
        <a:solidFill>
          <a:schemeClr val="bg1"/>
        </a:solidFill>
        <a:ln>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70C0"/>
              </a:solidFill>
            </a:rPr>
            <a:t>業者選定は交付決定前に行って構いません。</a:t>
          </a:r>
        </a:p>
      </xdr:txBody>
    </xdr:sp>
    <xdr:clientData/>
  </xdr:twoCellAnchor>
  <xdr:twoCellAnchor>
    <xdr:from>
      <xdr:col>47</xdr:col>
      <xdr:colOff>317501</xdr:colOff>
      <xdr:row>24</xdr:row>
      <xdr:rowOff>123262</xdr:rowOff>
    </xdr:from>
    <xdr:to>
      <xdr:col>54</xdr:col>
      <xdr:colOff>385233</xdr:colOff>
      <xdr:row>26</xdr:row>
      <xdr:rowOff>63500</xdr:rowOff>
    </xdr:to>
    <xdr:sp macro="" textlink="">
      <xdr:nvSpPr>
        <xdr:cNvPr id="24" name="吹き出し: 角を丸めた四角形 23">
          <a:extLst>
            <a:ext uri="{FF2B5EF4-FFF2-40B4-BE49-F238E27FC236}">
              <a16:creationId xmlns:a16="http://schemas.microsoft.com/office/drawing/2014/main" id="{0340A8D9-AD58-48B4-93CA-5A36141430BF}"/>
            </a:ext>
          </a:extLst>
        </xdr:cNvPr>
        <xdr:cNvSpPr/>
      </xdr:nvSpPr>
      <xdr:spPr>
        <a:xfrm>
          <a:off x="22090381" y="7508312"/>
          <a:ext cx="2786802" cy="591748"/>
        </a:xfrm>
        <a:prstGeom prst="wedgeRoundRectCallout">
          <a:avLst>
            <a:gd name="adj1" fmla="val 49943"/>
            <a:gd name="adj2" fmla="val -88344"/>
            <a:gd name="adj3" fmla="val 16667"/>
          </a:avLst>
        </a:prstGeom>
        <a:solidFill>
          <a:schemeClr val="bg1"/>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FF0000"/>
              </a:solidFill>
            </a:rPr>
            <a:t>設備等発注は交付決定日以降です</a:t>
          </a:r>
        </a:p>
      </xdr:txBody>
    </xdr:sp>
    <xdr:clientData/>
  </xdr:twoCellAnchor>
  <xdr:twoCellAnchor>
    <xdr:from>
      <xdr:col>55</xdr:col>
      <xdr:colOff>137583</xdr:colOff>
      <xdr:row>4</xdr:row>
      <xdr:rowOff>105833</xdr:rowOff>
    </xdr:from>
    <xdr:to>
      <xdr:col>70</xdr:col>
      <xdr:colOff>275167</xdr:colOff>
      <xdr:row>5</xdr:row>
      <xdr:rowOff>254000</xdr:rowOff>
    </xdr:to>
    <xdr:sp macro="" textlink="">
      <xdr:nvSpPr>
        <xdr:cNvPr id="25" name="吹き出し: 角を丸めた四角形 24">
          <a:extLst>
            <a:ext uri="{FF2B5EF4-FFF2-40B4-BE49-F238E27FC236}">
              <a16:creationId xmlns:a16="http://schemas.microsoft.com/office/drawing/2014/main" id="{AD79D5AF-97C0-4B79-9286-3E043863D3C8}"/>
            </a:ext>
          </a:extLst>
        </xdr:cNvPr>
        <xdr:cNvSpPr/>
      </xdr:nvSpPr>
      <xdr:spPr>
        <a:xfrm>
          <a:off x="25014343" y="1262803"/>
          <a:ext cx="5970694" cy="474557"/>
        </a:xfrm>
        <a:prstGeom prst="wedgeRoundRectCallout">
          <a:avLst>
            <a:gd name="adj1" fmla="val -50196"/>
            <a:gd name="adj2" fmla="val -9431"/>
            <a:gd name="adj3" fmla="val 16667"/>
          </a:avLst>
        </a:prstGeom>
        <a:solidFill>
          <a:schemeClr val="bg1"/>
        </a:solidFill>
        <a:ln>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200" b="1">
              <a:solidFill>
                <a:srgbClr val="0070C0"/>
              </a:solidFill>
            </a:rPr>
            <a:t>事業者名・事業名・識別番号は</a:t>
          </a:r>
          <a:r>
            <a:rPr kumimoji="1" lang="en-US" altLang="ja-JP" sz="1200" b="1">
              <a:solidFill>
                <a:srgbClr val="0070C0"/>
              </a:solidFill>
            </a:rPr>
            <a:t>B-1</a:t>
          </a:r>
          <a:r>
            <a:rPr kumimoji="1" lang="ja-JP" altLang="en-US" sz="1200" b="1">
              <a:solidFill>
                <a:srgbClr val="0070C0"/>
              </a:solidFill>
            </a:rPr>
            <a:t>から自動転記されますので記載不要です。</a:t>
          </a:r>
        </a:p>
      </xdr:txBody>
    </xdr:sp>
    <xdr:clientData/>
  </xdr:twoCellAnchor>
  <xdr:twoCellAnchor>
    <xdr:from>
      <xdr:col>42</xdr:col>
      <xdr:colOff>243416</xdr:colOff>
      <xdr:row>10</xdr:row>
      <xdr:rowOff>19237</xdr:rowOff>
    </xdr:from>
    <xdr:to>
      <xdr:col>49</xdr:col>
      <xdr:colOff>199899</xdr:colOff>
      <xdr:row>12</xdr:row>
      <xdr:rowOff>31749</xdr:rowOff>
    </xdr:to>
    <xdr:sp macro="" textlink="">
      <xdr:nvSpPr>
        <xdr:cNvPr id="26" name="吹き出し: 角を丸めた四角形 25">
          <a:extLst>
            <a:ext uri="{FF2B5EF4-FFF2-40B4-BE49-F238E27FC236}">
              <a16:creationId xmlns:a16="http://schemas.microsoft.com/office/drawing/2014/main" id="{7638D994-6E7C-418A-AA7D-E4418B8DB44F}"/>
            </a:ext>
          </a:extLst>
        </xdr:cNvPr>
        <xdr:cNvSpPr/>
      </xdr:nvSpPr>
      <xdr:spPr>
        <a:xfrm>
          <a:off x="20073196" y="3147247"/>
          <a:ext cx="2675553" cy="662752"/>
        </a:xfrm>
        <a:prstGeom prst="wedgeRoundRectCallout">
          <a:avLst>
            <a:gd name="adj1" fmla="val -22980"/>
            <a:gd name="adj2" fmla="val -61662"/>
            <a:gd name="adj3" fmla="val 16667"/>
          </a:avLst>
        </a:prstGeom>
        <a:solidFill>
          <a:schemeClr val="bg1"/>
        </a:solidFill>
        <a:ln>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l"/>
          <a:r>
            <a:rPr kumimoji="1" lang="ja-JP" altLang="en-US" sz="1100" b="1">
              <a:solidFill>
                <a:srgbClr val="0070C0"/>
              </a:solidFill>
            </a:rPr>
            <a:t>採択の決定は、</a:t>
          </a:r>
          <a:endParaRPr kumimoji="1" lang="en-US" altLang="ja-JP" sz="1100" b="1">
            <a:solidFill>
              <a:srgbClr val="0070C0"/>
            </a:solidFill>
          </a:endParaRPr>
        </a:p>
        <a:p>
          <a:pPr algn="l"/>
          <a:r>
            <a:rPr kumimoji="1" lang="ja-JP" altLang="en-US" sz="1100" b="1">
              <a:solidFill>
                <a:srgbClr val="0070C0"/>
              </a:solidFill>
            </a:rPr>
            <a:t>公募締め切り日から約２か月程度です。</a:t>
          </a:r>
        </a:p>
      </xdr:txBody>
    </xdr:sp>
    <xdr:clientData/>
  </xdr:twoCellAnchor>
  <xdr:twoCellAnchor>
    <xdr:from>
      <xdr:col>64</xdr:col>
      <xdr:colOff>158749</xdr:colOff>
      <xdr:row>33</xdr:row>
      <xdr:rowOff>126999</xdr:rowOff>
    </xdr:from>
    <xdr:to>
      <xdr:col>76</xdr:col>
      <xdr:colOff>31749</xdr:colOff>
      <xdr:row>35</xdr:row>
      <xdr:rowOff>232833</xdr:rowOff>
    </xdr:to>
    <xdr:sp macro="" textlink="">
      <xdr:nvSpPr>
        <xdr:cNvPr id="27" name="吹き出し: 角を丸めた四角形 26">
          <a:extLst>
            <a:ext uri="{FF2B5EF4-FFF2-40B4-BE49-F238E27FC236}">
              <a16:creationId xmlns:a16="http://schemas.microsoft.com/office/drawing/2014/main" id="{34F259CD-C5DE-49E3-9D79-7315777877E4}"/>
            </a:ext>
          </a:extLst>
        </xdr:cNvPr>
        <xdr:cNvSpPr/>
      </xdr:nvSpPr>
      <xdr:spPr>
        <a:xfrm>
          <a:off x="28536899" y="10462259"/>
          <a:ext cx="4533900" cy="759884"/>
        </a:xfrm>
        <a:prstGeom prst="wedgeRoundRectCallout">
          <a:avLst>
            <a:gd name="adj1" fmla="val -25600"/>
            <a:gd name="adj2" fmla="val -62085"/>
            <a:gd name="adj3" fmla="val 16667"/>
          </a:avLst>
        </a:prstGeom>
        <a:solidFill>
          <a:schemeClr val="bg1"/>
        </a:solidFill>
        <a:ln w="12700">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rgbClr val="FF0000"/>
              </a:solidFill>
            </a:rPr>
            <a:t>検収後、速やかに請求書を入手し、支払いを行ってください。</a:t>
          </a:r>
          <a:endParaRPr kumimoji="1" lang="en-US" altLang="ja-JP" sz="1100" b="1">
            <a:solidFill>
              <a:srgbClr val="FF0000"/>
            </a:solidFill>
          </a:endParaRPr>
        </a:p>
        <a:p>
          <a:pPr algn="ctr"/>
          <a:r>
            <a:rPr kumimoji="1" lang="ja-JP" altLang="en-US" sz="1100" b="1">
              <a:solidFill>
                <a:srgbClr val="FF0000"/>
              </a:solidFill>
            </a:rPr>
            <a:t>請求書の日付は、検収日以降です。</a:t>
          </a:r>
        </a:p>
      </xdr:txBody>
    </xdr:sp>
    <xdr:clientData/>
  </xdr:twoCellAnchor>
  <xdr:twoCellAnchor>
    <xdr:from>
      <xdr:col>48</xdr:col>
      <xdr:colOff>9108</xdr:colOff>
      <xdr:row>2</xdr:row>
      <xdr:rowOff>146190</xdr:rowOff>
    </xdr:from>
    <xdr:to>
      <xdr:col>49</xdr:col>
      <xdr:colOff>12700</xdr:colOff>
      <xdr:row>2</xdr:row>
      <xdr:rowOff>146190</xdr:rowOff>
    </xdr:to>
    <xdr:cxnSp macro="">
      <xdr:nvCxnSpPr>
        <xdr:cNvPr id="28" name="直線矢印コネクタ 27">
          <a:extLst>
            <a:ext uri="{FF2B5EF4-FFF2-40B4-BE49-F238E27FC236}">
              <a16:creationId xmlns:a16="http://schemas.microsoft.com/office/drawing/2014/main" id="{9FC17714-D36E-44F5-8F2E-7364A1F5E699}"/>
            </a:ext>
          </a:extLst>
        </xdr:cNvPr>
        <xdr:cNvCxnSpPr/>
      </xdr:nvCxnSpPr>
      <xdr:spPr>
        <a:xfrm>
          <a:off x="22169338" y="724040"/>
          <a:ext cx="393482" cy="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386080</xdr:colOff>
      <xdr:row>2</xdr:row>
      <xdr:rowOff>139840</xdr:rowOff>
    </xdr:from>
    <xdr:to>
      <xdr:col>10</xdr:col>
      <xdr:colOff>248920</xdr:colOff>
      <xdr:row>2</xdr:row>
      <xdr:rowOff>139840</xdr:rowOff>
    </xdr:to>
    <xdr:cxnSp macro="">
      <xdr:nvCxnSpPr>
        <xdr:cNvPr id="30" name="直線矢印コネクタ 29">
          <a:extLst>
            <a:ext uri="{FF2B5EF4-FFF2-40B4-BE49-F238E27FC236}">
              <a16:creationId xmlns:a16="http://schemas.microsoft.com/office/drawing/2014/main" id="{A85EB6C5-3494-4E11-BFA9-9837301AF6B9}"/>
            </a:ext>
          </a:extLst>
        </xdr:cNvPr>
        <xdr:cNvCxnSpPr/>
      </xdr:nvCxnSpPr>
      <xdr:spPr>
        <a:xfrm>
          <a:off x="5681980" y="724040"/>
          <a:ext cx="256540" cy="0"/>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15</xdr:col>
      <xdr:colOff>2595882</xdr:colOff>
      <xdr:row>8</xdr:row>
      <xdr:rowOff>290830</xdr:rowOff>
    </xdr:from>
    <xdr:to>
      <xdr:col>17</xdr:col>
      <xdr:colOff>425875</xdr:colOff>
      <xdr:row>9</xdr:row>
      <xdr:rowOff>407059</xdr:rowOff>
    </xdr:to>
    <xdr:sp macro="" textlink="">
      <xdr:nvSpPr>
        <xdr:cNvPr id="37" name="吹き出し: 角を丸めた四角形 36">
          <a:extLst>
            <a:ext uri="{FF2B5EF4-FFF2-40B4-BE49-F238E27FC236}">
              <a16:creationId xmlns:a16="http://schemas.microsoft.com/office/drawing/2014/main" id="{F78703F8-3034-4624-8AF6-96072098BD07}"/>
            </a:ext>
          </a:extLst>
        </xdr:cNvPr>
        <xdr:cNvSpPr/>
      </xdr:nvSpPr>
      <xdr:spPr>
        <a:xfrm>
          <a:off x="26903682" y="4405630"/>
          <a:ext cx="3544993" cy="630579"/>
        </a:xfrm>
        <a:prstGeom prst="wedgeRoundRectCallout">
          <a:avLst>
            <a:gd name="adj1" fmla="val 39491"/>
            <a:gd name="adj2" fmla="val 102551"/>
            <a:gd name="adj3" fmla="val 16667"/>
          </a:avLst>
        </a:prstGeom>
        <a:solidFill>
          <a:schemeClr val="bg1"/>
        </a:solidFill>
        <a:ln>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ctr"/>
          <a:r>
            <a:rPr kumimoji="1" lang="ja-JP" altLang="en-US" sz="1400" b="1">
              <a:solidFill>
                <a:srgbClr val="0070C0"/>
              </a:solidFill>
            </a:rPr>
            <a:t>モジュール</a:t>
          </a:r>
          <a:r>
            <a:rPr kumimoji="1" lang="en-US" altLang="ja-JP" sz="1400" b="1">
              <a:solidFill>
                <a:srgbClr val="0070C0"/>
              </a:solidFill>
            </a:rPr>
            <a:t>1</a:t>
          </a:r>
          <a:r>
            <a:rPr kumimoji="1" lang="ja-JP" altLang="en-US" sz="1400" b="1">
              <a:solidFill>
                <a:srgbClr val="0070C0"/>
              </a:solidFill>
            </a:rPr>
            <a:t>枚当たりの発電量：単位は</a:t>
          </a:r>
          <a:r>
            <a:rPr kumimoji="1" lang="en-US" altLang="ja-JP" sz="1400" b="1">
              <a:solidFill>
                <a:srgbClr val="0070C0"/>
              </a:solidFill>
            </a:rPr>
            <a:t>W</a:t>
          </a:r>
          <a:endParaRPr kumimoji="1" lang="ja-JP" altLang="en-US" sz="1400" b="1">
            <a:solidFill>
              <a:srgbClr val="0070C0"/>
            </a:solidFill>
          </a:endParaRPr>
        </a:p>
      </xdr:txBody>
    </xdr:sp>
    <xdr:clientData/>
  </xdr:twoCellAnchor>
  <xdr:twoCellAnchor>
    <xdr:from>
      <xdr:col>17</xdr:col>
      <xdr:colOff>653628</xdr:colOff>
      <xdr:row>8</xdr:row>
      <xdr:rowOff>382270</xdr:rowOff>
    </xdr:from>
    <xdr:to>
      <xdr:col>18</xdr:col>
      <xdr:colOff>163832</xdr:colOff>
      <xdr:row>9</xdr:row>
      <xdr:rowOff>303530</xdr:rowOff>
    </xdr:to>
    <xdr:sp macro="" textlink="">
      <xdr:nvSpPr>
        <xdr:cNvPr id="38" name="吹き出し: 角を丸めた四角形 37">
          <a:extLst>
            <a:ext uri="{FF2B5EF4-FFF2-40B4-BE49-F238E27FC236}">
              <a16:creationId xmlns:a16="http://schemas.microsoft.com/office/drawing/2014/main" id="{FA8D19DC-5AE2-4D0B-9590-37DE27E7A5AE}"/>
            </a:ext>
          </a:extLst>
        </xdr:cNvPr>
        <xdr:cNvSpPr/>
      </xdr:nvSpPr>
      <xdr:spPr>
        <a:xfrm>
          <a:off x="30676428" y="4497070"/>
          <a:ext cx="1834304" cy="435610"/>
        </a:xfrm>
        <a:prstGeom prst="wedgeRoundRectCallout">
          <a:avLst>
            <a:gd name="adj1" fmla="val -21931"/>
            <a:gd name="adj2" fmla="val 84369"/>
            <a:gd name="adj3" fmla="val 16667"/>
          </a:avLst>
        </a:prstGeom>
        <a:solidFill>
          <a:schemeClr val="bg1"/>
        </a:solidFill>
        <a:ln>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ctr"/>
          <a:r>
            <a:rPr kumimoji="1" lang="ja-JP" altLang="en-US" sz="1400" b="1">
              <a:solidFill>
                <a:srgbClr val="0070C0"/>
              </a:solidFill>
            </a:rPr>
            <a:t>モジュール枚数</a:t>
          </a:r>
        </a:p>
      </xdr:txBody>
    </xdr:sp>
    <xdr:clientData/>
  </xdr:twoCellAnchor>
  <xdr:twoCellAnchor>
    <xdr:from>
      <xdr:col>18</xdr:col>
      <xdr:colOff>577852</xdr:colOff>
      <xdr:row>9</xdr:row>
      <xdr:rowOff>111760</xdr:rowOff>
    </xdr:from>
    <xdr:to>
      <xdr:col>21</xdr:col>
      <xdr:colOff>185422</xdr:colOff>
      <xdr:row>10</xdr:row>
      <xdr:rowOff>83820</xdr:rowOff>
    </xdr:to>
    <xdr:sp macro="" textlink="">
      <xdr:nvSpPr>
        <xdr:cNvPr id="39" name="吹き出し: 角を丸めた四角形 38">
          <a:extLst>
            <a:ext uri="{FF2B5EF4-FFF2-40B4-BE49-F238E27FC236}">
              <a16:creationId xmlns:a16="http://schemas.microsoft.com/office/drawing/2014/main" id="{C242868B-BF38-4EE3-A16C-C078EDF6B817}"/>
            </a:ext>
          </a:extLst>
        </xdr:cNvPr>
        <xdr:cNvSpPr/>
      </xdr:nvSpPr>
      <xdr:spPr>
        <a:xfrm>
          <a:off x="32924752" y="4740910"/>
          <a:ext cx="2465070" cy="486410"/>
        </a:xfrm>
        <a:prstGeom prst="wedgeRoundRectCallout">
          <a:avLst>
            <a:gd name="adj1" fmla="val -52328"/>
            <a:gd name="adj2" fmla="val 65685"/>
            <a:gd name="adj3" fmla="val 16667"/>
          </a:avLst>
        </a:prstGeom>
        <a:solidFill>
          <a:schemeClr val="bg1"/>
        </a:solidFill>
        <a:ln>
          <a:solidFill>
            <a:srgbClr val="0070C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ctr"/>
          <a:r>
            <a:rPr kumimoji="1" lang="ja-JP" altLang="en-US" sz="1400" b="1">
              <a:solidFill>
                <a:srgbClr val="0070C0"/>
              </a:solidFill>
            </a:rPr>
            <a:t>総発電量：単位は</a:t>
          </a:r>
          <a:r>
            <a:rPr kumimoji="1" lang="en-US" altLang="ja-JP" sz="1400" b="1">
              <a:solidFill>
                <a:srgbClr val="0070C0"/>
              </a:solidFill>
            </a:rPr>
            <a:t>kW</a:t>
          </a:r>
          <a:endParaRPr kumimoji="1" lang="ja-JP" altLang="en-US" sz="1400" b="1">
            <a:solidFill>
              <a:srgbClr val="0070C0"/>
            </a:solidFill>
          </a:endParaRPr>
        </a:p>
      </xdr:txBody>
    </xdr:sp>
    <xdr:clientData/>
  </xdr:twoCellAnchor>
  <xdr:twoCellAnchor>
    <xdr:from>
      <xdr:col>15</xdr:col>
      <xdr:colOff>933450</xdr:colOff>
      <xdr:row>17</xdr:row>
      <xdr:rowOff>398781</xdr:rowOff>
    </xdr:from>
    <xdr:to>
      <xdr:col>17</xdr:col>
      <xdr:colOff>173992</xdr:colOff>
      <xdr:row>18</xdr:row>
      <xdr:rowOff>308611</xdr:rowOff>
    </xdr:to>
    <xdr:sp macro="" textlink="">
      <xdr:nvSpPr>
        <xdr:cNvPr id="40" name="吹き出し: 角を丸めた四角形 39">
          <a:extLst>
            <a:ext uri="{FF2B5EF4-FFF2-40B4-BE49-F238E27FC236}">
              <a16:creationId xmlns:a16="http://schemas.microsoft.com/office/drawing/2014/main" id="{5210D3B7-A8EE-46B6-B780-2A609FC9D813}"/>
            </a:ext>
          </a:extLst>
        </xdr:cNvPr>
        <xdr:cNvSpPr/>
      </xdr:nvSpPr>
      <xdr:spPr>
        <a:xfrm>
          <a:off x="25241250" y="9142731"/>
          <a:ext cx="4955542" cy="424180"/>
        </a:xfrm>
        <a:prstGeom prst="wedgeRoundRectCallout">
          <a:avLst>
            <a:gd name="adj1" fmla="val -23425"/>
            <a:gd name="adj2" fmla="val 168988"/>
            <a:gd name="adj3" fmla="val 16667"/>
          </a:avLst>
        </a:prstGeom>
        <a:solidFill>
          <a:schemeClr val="bg1"/>
        </a:solidFill>
        <a:ln>
          <a:solidFill>
            <a:srgbClr val="7030A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400" b="1">
              <a:solidFill>
                <a:srgbClr val="7030A0"/>
              </a:solidFill>
              <a:latin typeface="Arial" panose="020B0604020202020204" pitchFamily="34" charset="0"/>
              <a:cs typeface="Arial" panose="020B0604020202020204" pitchFamily="34" charset="0"/>
            </a:rPr>
            <a:t>EMS</a:t>
          </a:r>
          <a:r>
            <a:rPr kumimoji="1" lang="ja-JP" altLang="en-US" sz="1400" b="1">
              <a:solidFill>
                <a:srgbClr val="7030A0"/>
              </a:solidFill>
              <a:latin typeface="Arial" panose="020B0604020202020204" pitchFamily="34" charset="0"/>
              <a:cs typeface="Arial" panose="020B0604020202020204" pitchFamily="34" charset="0"/>
            </a:rPr>
            <a:t>を導入する場合は計測装置としてください。</a:t>
          </a:r>
          <a:endParaRPr kumimoji="1" lang="en-US" altLang="ja-JP" sz="1400" b="1">
            <a:solidFill>
              <a:srgbClr val="7030A0"/>
            </a:solidFill>
            <a:latin typeface="Arial" panose="020B0604020202020204" pitchFamily="34" charset="0"/>
            <a:cs typeface="Arial" panose="020B0604020202020204" pitchFamily="34" charset="0"/>
          </a:endParaRPr>
        </a:p>
      </xdr:txBody>
    </xdr:sp>
    <xdr:clientData/>
  </xdr:twoCellAnchor>
  <xdr:twoCellAnchor>
    <xdr:from>
      <xdr:col>18</xdr:col>
      <xdr:colOff>866990</xdr:colOff>
      <xdr:row>12</xdr:row>
      <xdr:rowOff>120650</xdr:rowOff>
    </xdr:from>
    <xdr:to>
      <xdr:col>22</xdr:col>
      <xdr:colOff>353486</xdr:colOff>
      <xdr:row>14</xdr:row>
      <xdr:rowOff>35560</xdr:rowOff>
    </xdr:to>
    <xdr:sp macro="" textlink="">
      <xdr:nvSpPr>
        <xdr:cNvPr id="41" name="吹き出し: 角を丸めた四角形 40">
          <a:extLst>
            <a:ext uri="{FF2B5EF4-FFF2-40B4-BE49-F238E27FC236}">
              <a16:creationId xmlns:a16="http://schemas.microsoft.com/office/drawing/2014/main" id="{9DD5D61F-B91A-4C5C-8EE8-2DF835097786}"/>
            </a:ext>
          </a:extLst>
        </xdr:cNvPr>
        <xdr:cNvSpPr/>
      </xdr:nvSpPr>
      <xdr:spPr>
        <a:xfrm>
          <a:off x="33213890" y="6292850"/>
          <a:ext cx="6192096" cy="943610"/>
        </a:xfrm>
        <a:prstGeom prst="wedgeRoundRectCallout">
          <a:avLst>
            <a:gd name="adj1" fmla="val -21490"/>
            <a:gd name="adj2" fmla="val -63640"/>
            <a:gd name="adj3" fmla="val 16667"/>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400" b="1">
              <a:solidFill>
                <a:srgbClr val="FF0000"/>
              </a:solidFill>
              <a:latin typeface="Arial" panose="020B0604020202020204" pitchFamily="34" charset="0"/>
              <a:cs typeface="Arial" panose="020B0604020202020204" pitchFamily="34" charset="0"/>
            </a:rPr>
            <a:t>複数種類の設備がある場合は、内訳・備考欄に合計容量を記載してください。（枠線は削除などで判りやすく）</a:t>
          </a:r>
        </a:p>
      </xdr:txBody>
    </xdr:sp>
    <xdr:clientData/>
  </xdr:twoCellAnchor>
  <xdr:twoCellAnchor>
    <xdr:from>
      <xdr:col>22</xdr:col>
      <xdr:colOff>782322</xdr:colOff>
      <xdr:row>2</xdr:row>
      <xdr:rowOff>189230</xdr:rowOff>
    </xdr:from>
    <xdr:to>
      <xdr:col>23</xdr:col>
      <xdr:colOff>1874946</xdr:colOff>
      <xdr:row>5</xdr:row>
      <xdr:rowOff>115570</xdr:rowOff>
    </xdr:to>
    <xdr:sp macro="" textlink="">
      <xdr:nvSpPr>
        <xdr:cNvPr id="42" name="吹き出し: 角を丸めた四角形 41">
          <a:extLst>
            <a:ext uri="{FF2B5EF4-FFF2-40B4-BE49-F238E27FC236}">
              <a16:creationId xmlns:a16="http://schemas.microsoft.com/office/drawing/2014/main" id="{C899E416-278E-494C-92B0-4982C756E5E2}"/>
            </a:ext>
          </a:extLst>
        </xdr:cNvPr>
        <xdr:cNvSpPr/>
      </xdr:nvSpPr>
      <xdr:spPr>
        <a:xfrm>
          <a:off x="39834822" y="1217930"/>
          <a:ext cx="2807124" cy="1469390"/>
        </a:xfrm>
        <a:prstGeom prst="wedgeRoundRectCallout">
          <a:avLst>
            <a:gd name="adj1" fmla="val -6885"/>
            <a:gd name="adj2" fmla="val 124231"/>
            <a:gd name="adj3" fmla="val 16667"/>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400" b="1">
              <a:solidFill>
                <a:srgbClr val="FF0000"/>
              </a:solidFill>
              <a:latin typeface="Arial" panose="020B0604020202020204" pitchFamily="34" charset="0"/>
              <a:cs typeface="Arial" panose="020B0604020202020204" pitchFamily="34" charset="0"/>
            </a:rPr>
            <a:t>設置場所は具体的に</a:t>
          </a:r>
          <a:endParaRPr kumimoji="1" lang="en-US" altLang="ja-JP" sz="1400" b="1">
            <a:solidFill>
              <a:srgbClr val="FF0000"/>
            </a:solidFill>
            <a:latin typeface="Arial" panose="020B0604020202020204" pitchFamily="34" charset="0"/>
            <a:cs typeface="Arial" panose="020B0604020202020204" pitchFamily="34" charset="0"/>
          </a:endParaRPr>
        </a:p>
        <a:p>
          <a:pPr algn="l"/>
          <a:r>
            <a:rPr kumimoji="1" lang="ja-JP" altLang="en-US" sz="1400" b="1">
              <a:solidFill>
                <a:srgbClr val="FF0000"/>
              </a:solidFill>
              <a:latin typeface="Arial" panose="020B0604020202020204" pitchFamily="34" charset="0"/>
              <a:cs typeface="Arial" panose="020B0604020202020204" pitchFamily="34" charset="0"/>
            </a:rPr>
            <a:t>記載してください</a:t>
          </a:r>
        </a:p>
      </xdr:txBody>
    </xdr:sp>
    <xdr:clientData/>
  </xdr:twoCellAnchor>
  <xdr:twoCellAnchor>
    <xdr:from>
      <xdr:col>23</xdr:col>
      <xdr:colOff>2042162</xdr:colOff>
      <xdr:row>2</xdr:row>
      <xdr:rowOff>254000</xdr:rowOff>
    </xdr:from>
    <xdr:to>
      <xdr:col>24</xdr:col>
      <xdr:colOff>1684446</xdr:colOff>
      <xdr:row>5</xdr:row>
      <xdr:rowOff>177800</xdr:rowOff>
    </xdr:to>
    <xdr:sp macro="" textlink="">
      <xdr:nvSpPr>
        <xdr:cNvPr id="43" name="吹き出し: 角を丸めた四角形 42">
          <a:extLst>
            <a:ext uri="{FF2B5EF4-FFF2-40B4-BE49-F238E27FC236}">
              <a16:creationId xmlns:a16="http://schemas.microsoft.com/office/drawing/2014/main" id="{1F0A7EF2-DD91-420B-B0BE-2BB11A1CC561}"/>
            </a:ext>
          </a:extLst>
        </xdr:cNvPr>
        <xdr:cNvSpPr/>
      </xdr:nvSpPr>
      <xdr:spPr>
        <a:xfrm>
          <a:off x="42809162" y="1282700"/>
          <a:ext cx="1966384" cy="1466850"/>
        </a:xfrm>
        <a:prstGeom prst="wedgeRoundRectCallout">
          <a:avLst>
            <a:gd name="adj1" fmla="val -9256"/>
            <a:gd name="adj2" fmla="val 122605"/>
            <a:gd name="adj3" fmla="val 16667"/>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400" b="1">
              <a:solidFill>
                <a:srgbClr val="FF0000"/>
              </a:solidFill>
              <a:latin typeface="Arial" panose="020B0604020202020204" pitchFamily="34" charset="0"/>
              <a:cs typeface="Arial" panose="020B0604020202020204" pitchFamily="34" charset="0"/>
            </a:rPr>
            <a:t>導入年月は年と月で</a:t>
          </a:r>
          <a:endParaRPr kumimoji="1" lang="en-US" altLang="ja-JP" sz="1400" b="1">
            <a:solidFill>
              <a:srgbClr val="FF0000"/>
            </a:solidFill>
            <a:latin typeface="Arial" panose="020B0604020202020204" pitchFamily="34" charset="0"/>
            <a:cs typeface="Arial" panose="020B0604020202020204" pitchFamily="34" charset="0"/>
          </a:endParaRPr>
        </a:p>
        <a:p>
          <a:pPr algn="l"/>
          <a:r>
            <a:rPr kumimoji="1" lang="ja-JP" altLang="en-US" sz="1400" b="1">
              <a:solidFill>
                <a:srgbClr val="FF0000"/>
              </a:solidFill>
              <a:latin typeface="Arial" panose="020B0604020202020204" pitchFamily="34" charset="0"/>
              <a:cs typeface="Arial" panose="020B0604020202020204" pitchFamily="34" charset="0"/>
            </a:rPr>
            <a:t>記載してください</a:t>
          </a:r>
        </a:p>
      </xdr:txBody>
    </xdr:sp>
    <xdr:clientData/>
  </xdr:twoCellAnchor>
  <xdr:twoCellAnchor>
    <xdr:from>
      <xdr:col>16</xdr:col>
      <xdr:colOff>1319532</xdr:colOff>
      <xdr:row>15</xdr:row>
      <xdr:rowOff>25400</xdr:rowOff>
    </xdr:from>
    <xdr:to>
      <xdr:col>24</xdr:col>
      <xdr:colOff>556262</xdr:colOff>
      <xdr:row>24</xdr:row>
      <xdr:rowOff>21590</xdr:rowOff>
    </xdr:to>
    <xdr:grpSp>
      <xdr:nvGrpSpPr>
        <xdr:cNvPr id="44" name="グループ化 43">
          <a:extLst>
            <a:ext uri="{FF2B5EF4-FFF2-40B4-BE49-F238E27FC236}">
              <a16:creationId xmlns:a16="http://schemas.microsoft.com/office/drawing/2014/main" id="{B03C74F4-BBF3-40AC-AD60-8B52C9D07709}"/>
            </a:ext>
          </a:extLst>
        </xdr:cNvPr>
        <xdr:cNvGrpSpPr/>
      </xdr:nvGrpSpPr>
      <xdr:grpSpPr>
        <a:xfrm>
          <a:off x="29284932" y="7740650"/>
          <a:ext cx="14324330" cy="4625340"/>
          <a:chOff x="24942812" y="4597956"/>
          <a:chExt cx="12510770" cy="5328995"/>
        </a:xfrm>
      </xdr:grpSpPr>
      <xdr:sp macro="" textlink="">
        <xdr:nvSpPr>
          <xdr:cNvPr id="45" name="吹き出し: 角を丸めた四角形 44">
            <a:extLst>
              <a:ext uri="{FF2B5EF4-FFF2-40B4-BE49-F238E27FC236}">
                <a16:creationId xmlns:a16="http://schemas.microsoft.com/office/drawing/2014/main" id="{C8E124FD-7EF8-6A77-14D1-14BEEC201E3E}"/>
              </a:ext>
            </a:extLst>
          </xdr:cNvPr>
          <xdr:cNvSpPr/>
        </xdr:nvSpPr>
        <xdr:spPr>
          <a:xfrm>
            <a:off x="24942812" y="8646161"/>
            <a:ext cx="12510770" cy="1280790"/>
          </a:xfrm>
          <a:prstGeom prst="wedgeRoundRectCallout">
            <a:avLst>
              <a:gd name="adj1" fmla="val -9380"/>
              <a:gd name="adj2" fmla="val -44810"/>
              <a:gd name="adj3" fmla="val 16667"/>
            </a:avLst>
          </a:prstGeom>
          <a:solidFill>
            <a:schemeClr val="bg1"/>
          </a:solidFill>
          <a:ln w="38100">
            <a:solidFill>
              <a:srgbClr val="00B05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800" b="1">
                <a:solidFill>
                  <a:srgbClr val="00B050"/>
                </a:solidFill>
                <a:latin typeface="Arial" panose="020B0604020202020204" pitchFamily="34" charset="0"/>
                <a:cs typeface="Arial" panose="020B0604020202020204" pitchFamily="34" charset="0"/>
              </a:rPr>
              <a:t>太陽光発電設備と定置用蓄電池と機能を共用する設備（パワーコンディショナ（</a:t>
            </a:r>
            <a:r>
              <a:rPr kumimoji="1" lang="ja-JP" altLang="ja-JP" sz="1800" b="1">
                <a:solidFill>
                  <a:srgbClr val="00B050"/>
                </a:solidFill>
                <a:effectLst/>
                <a:latin typeface="+mn-lt"/>
                <a:ea typeface="+mn-ea"/>
                <a:cs typeface="+mn-cs"/>
              </a:rPr>
              <a:t>ハイブリッド型</a:t>
            </a:r>
            <a:r>
              <a:rPr kumimoji="1" lang="ja-JP" altLang="en-US" sz="1800" b="1">
                <a:solidFill>
                  <a:srgbClr val="00B050"/>
                </a:solidFill>
                <a:effectLst/>
                <a:latin typeface="+mn-lt"/>
                <a:ea typeface="+mn-ea"/>
                <a:cs typeface="+mn-cs"/>
              </a:rPr>
              <a:t>）</a:t>
            </a:r>
            <a:r>
              <a:rPr kumimoji="1" lang="ja-JP" altLang="en-US" sz="1800" b="1">
                <a:solidFill>
                  <a:srgbClr val="00B050"/>
                </a:solidFill>
                <a:latin typeface="Arial" panose="020B0604020202020204" pitchFamily="34" charset="0"/>
                <a:cs typeface="Arial" panose="020B0604020202020204" pitchFamily="34" charset="0"/>
              </a:rPr>
              <a:t>、トランスユニット、</a:t>
            </a:r>
            <a:r>
              <a:rPr kumimoji="1" lang="en-US" altLang="ja-JP" sz="1800" b="1">
                <a:solidFill>
                  <a:srgbClr val="00B050"/>
                </a:solidFill>
                <a:latin typeface="Arial" panose="020B0604020202020204" pitchFamily="34" charset="0"/>
                <a:cs typeface="Arial" panose="020B0604020202020204" pitchFamily="34" charset="0"/>
              </a:rPr>
              <a:t>PV</a:t>
            </a:r>
            <a:r>
              <a:rPr kumimoji="1" lang="ja-JP" altLang="en-US" sz="1800" b="1">
                <a:solidFill>
                  <a:srgbClr val="00B050"/>
                </a:solidFill>
                <a:latin typeface="Arial" panose="020B0604020202020204" pitchFamily="34" charset="0"/>
                <a:cs typeface="Arial" panose="020B0604020202020204" pitchFamily="34" charset="0"/>
              </a:rPr>
              <a:t>ユニット等）がある場合は、</a:t>
            </a:r>
            <a:r>
              <a:rPr kumimoji="1" lang="ja-JP" altLang="en-US" sz="1800" b="1">
                <a:solidFill>
                  <a:srgbClr val="00B050"/>
                </a:solidFill>
                <a:effectLst/>
                <a:latin typeface="Arial" panose="020B0604020202020204" pitchFamily="34" charset="0"/>
                <a:cs typeface="Arial" panose="020B0604020202020204" pitchFamily="34" charset="0"/>
              </a:rPr>
              <a:t>「１</a:t>
            </a:r>
            <a:r>
              <a:rPr kumimoji="1" lang="en-US" altLang="ja-JP" sz="1800" b="1">
                <a:solidFill>
                  <a:srgbClr val="00B050"/>
                </a:solidFill>
                <a:effectLst/>
                <a:latin typeface="Arial" panose="020B0604020202020204" pitchFamily="34" charset="0"/>
                <a:cs typeface="Arial" panose="020B0604020202020204" pitchFamily="34" charset="0"/>
              </a:rPr>
              <a:t>.</a:t>
            </a:r>
            <a:r>
              <a:rPr kumimoji="1" lang="ja-JP" altLang="en-US" sz="1800" b="1">
                <a:solidFill>
                  <a:srgbClr val="00B050"/>
                </a:solidFill>
                <a:effectLst/>
                <a:latin typeface="Arial" panose="020B0604020202020204" pitchFamily="34" charset="0"/>
                <a:cs typeface="Arial" panose="020B0604020202020204" pitchFamily="34" charset="0"/>
              </a:rPr>
              <a:t>太陽光発電設備」の表に記載してください。</a:t>
            </a:r>
            <a:r>
              <a:rPr lang="ja-JP" altLang="en-US" sz="1100" b="0" i="0" u="none" strike="noStrike">
                <a:solidFill>
                  <a:schemeClr val="lt1"/>
                </a:solidFill>
                <a:effectLst/>
                <a:latin typeface="+mn-lt"/>
                <a:ea typeface="+mn-ea"/>
                <a:cs typeface="+mn-cs"/>
              </a:rPr>
              <a:t>補</a:t>
            </a:r>
            <a:endParaRPr kumimoji="1" lang="en-US" altLang="ja-JP" sz="1800" b="1">
              <a:solidFill>
                <a:srgbClr val="00B050"/>
              </a:solidFill>
              <a:latin typeface="Arial" panose="020B0604020202020204" pitchFamily="34" charset="0"/>
              <a:cs typeface="Arial" panose="020B0604020202020204" pitchFamily="34" charset="0"/>
            </a:endParaRPr>
          </a:p>
        </xdr:txBody>
      </xdr:sp>
      <xdr:sp macro="" textlink="">
        <xdr:nvSpPr>
          <xdr:cNvPr id="46" name="矢印: 上 45">
            <a:extLst>
              <a:ext uri="{FF2B5EF4-FFF2-40B4-BE49-F238E27FC236}">
                <a16:creationId xmlns:a16="http://schemas.microsoft.com/office/drawing/2014/main" id="{CC8CB2E3-0D67-94E9-4D51-9C4C59A05074}"/>
              </a:ext>
            </a:extLst>
          </xdr:cNvPr>
          <xdr:cNvSpPr/>
        </xdr:nvSpPr>
        <xdr:spPr>
          <a:xfrm>
            <a:off x="28042855" y="4597956"/>
            <a:ext cx="561340" cy="4063580"/>
          </a:xfrm>
          <a:prstGeom prst="upArrow">
            <a:avLst/>
          </a:prstGeom>
          <a:solidFill>
            <a:srgbClr val="00B050"/>
          </a:solidFill>
          <a:ln>
            <a:solidFill>
              <a:srgbClr val="00B05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grpSp>
    <xdr:clientData/>
  </xdr:twoCellAnchor>
  <xdr:twoCellAnchor>
    <xdr:from>
      <xdr:col>25</xdr:col>
      <xdr:colOff>198122</xdr:colOff>
      <xdr:row>2</xdr:row>
      <xdr:rowOff>101600</xdr:rowOff>
    </xdr:from>
    <xdr:to>
      <xdr:col>26</xdr:col>
      <xdr:colOff>591822</xdr:colOff>
      <xdr:row>5</xdr:row>
      <xdr:rowOff>137160</xdr:rowOff>
    </xdr:to>
    <xdr:sp macro="" textlink="">
      <xdr:nvSpPr>
        <xdr:cNvPr id="47" name="吹き出し: 角を丸めた四角形 46">
          <a:extLst>
            <a:ext uri="{FF2B5EF4-FFF2-40B4-BE49-F238E27FC236}">
              <a16:creationId xmlns:a16="http://schemas.microsoft.com/office/drawing/2014/main" id="{B3461E37-21EE-44EF-A3F3-53E05471770E}"/>
            </a:ext>
          </a:extLst>
        </xdr:cNvPr>
        <xdr:cNvSpPr/>
      </xdr:nvSpPr>
      <xdr:spPr>
        <a:xfrm>
          <a:off x="45156122" y="1130300"/>
          <a:ext cx="1860550" cy="1578610"/>
        </a:xfrm>
        <a:prstGeom prst="wedgeRoundRectCallout">
          <a:avLst>
            <a:gd name="adj1" fmla="val -31844"/>
            <a:gd name="adj2" fmla="val 112139"/>
            <a:gd name="adj3" fmla="val 16667"/>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400" b="1">
              <a:solidFill>
                <a:srgbClr val="FF0000"/>
              </a:solidFill>
              <a:latin typeface="Arial" panose="020B0604020202020204" pitchFamily="34" charset="0"/>
              <a:cs typeface="Arial" panose="020B0604020202020204" pitchFamily="34" charset="0"/>
            </a:rPr>
            <a:t>設備が補助対象か</a:t>
          </a:r>
          <a:endParaRPr kumimoji="1" lang="en-US" altLang="ja-JP" sz="1400" b="1">
            <a:solidFill>
              <a:srgbClr val="FF0000"/>
            </a:solidFill>
            <a:latin typeface="Arial" panose="020B0604020202020204" pitchFamily="34" charset="0"/>
            <a:cs typeface="Arial" panose="020B0604020202020204" pitchFamily="34" charset="0"/>
          </a:endParaRPr>
        </a:p>
        <a:p>
          <a:pPr algn="l"/>
          <a:r>
            <a:rPr kumimoji="1" lang="ja-JP" altLang="en-US" sz="1400" b="1">
              <a:solidFill>
                <a:srgbClr val="FF0000"/>
              </a:solidFill>
              <a:latin typeface="Arial" panose="020B0604020202020204" pitchFamily="34" charset="0"/>
              <a:cs typeface="Arial" panose="020B0604020202020204" pitchFamily="34" charset="0"/>
            </a:rPr>
            <a:t>補助対象外であるかをプルダウンメニューから選択してください。</a:t>
          </a:r>
        </a:p>
      </xdr:txBody>
    </xdr:sp>
    <xdr:clientData/>
  </xdr:twoCellAnchor>
  <xdr:twoCellAnchor>
    <xdr:from>
      <xdr:col>21</xdr:col>
      <xdr:colOff>972822</xdr:colOff>
      <xdr:row>2</xdr:row>
      <xdr:rowOff>250190</xdr:rowOff>
    </xdr:from>
    <xdr:to>
      <xdr:col>22</xdr:col>
      <xdr:colOff>401746</xdr:colOff>
      <xdr:row>5</xdr:row>
      <xdr:rowOff>177800</xdr:rowOff>
    </xdr:to>
    <xdr:sp macro="" textlink="">
      <xdr:nvSpPr>
        <xdr:cNvPr id="48" name="吹き出し: 角を丸めた四角形 47">
          <a:extLst>
            <a:ext uri="{FF2B5EF4-FFF2-40B4-BE49-F238E27FC236}">
              <a16:creationId xmlns:a16="http://schemas.microsoft.com/office/drawing/2014/main" id="{13A821C7-5AB9-4FA0-B6A3-D5B2C5AB76ED}"/>
            </a:ext>
          </a:extLst>
        </xdr:cNvPr>
        <xdr:cNvSpPr/>
      </xdr:nvSpPr>
      <xdr:spPr>
        <a:xfrm>
          <a:off x="36177222" y="1278890"/>
          <a:ext cx="3277024" cy="1470660"/>
        </a:xfrm>
        <a:prstGeom prst="wedgeRoundRectCallout">
          <a:avLst>
            <a:gd name="adj1" fmla="val 44949"/>
            <a:gd name="adj2" fmla="val 120224"/>
            <a:gd name="adj3" fmla="val 16667"/>
          </a:avLst>
        </a:prstGeom>
        <a:solidFill>
          <a:schemeClr val="bg1"/>
        </a:solid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tIns="0" bIns="0" rtlCol="0" anchor="ctr"/>
        <a:lstStyle/>
        <a:p>
          <a:pPr algn="l"/>
          <a:r>
            <a:rPr kumimoji="1" lang="ja-JP" altLang="en-US" sz="1400" b="1">
              <a:solidFill>
                <a:srgbClr val="FF0000"/>
              </a:solidFill>
              <a:latin typeface="Arial" panose="020B0604020202020204" pitchFamily="34" charset="0"/>
              <a:cs typeface="Arial" panose="020B0604020202020204" pitchFamily="34" charset="0"/>
            </a:rPr>
            <a:t>セキュリティ要件適合評価及びラベリング制度（</a:t>
          </a:r>
          <a:r>
            <a:rPr kumimoji="1" lang="en-US" altLang="ja-JP" sz="1400" b="1">
              <a:solidFill>
                <a:srgbClr val="FF0000"/>
              </a:solidFill>
              <a:latin typeface="Arial" panose="020B0604020202020204" pitchFamily="34" charset="0"/>
              <a:cs typeface="Arial" panose="020B0604020202020204" pitchFamily="34" charset="0"/>
            </a:rPr>
            <a:t>JC-STAR</a:t>
          </a:r>
          <a:r>
            <a:rPr kumimoji="1" lang="ja-JP" altLang="en-US" sz="1400" b="1">
              <a:solidFill>
                <a:srgbClr val="FF0000"/>
              </a:solidFill>
              <a:latin typeface="Arial" panose="020B0604020202020204" pitchFamily="34" charset="0"/>
              <a:cs typeface="Arial" panose="020B0604020202020204" pitchFamily="34" charset="0"/>
            </a:rPr>
            <a:t>）の適合状況をプルダウンメニューから選択してください。</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234.12\Share\03%20&#26989;&#21209;&#37096;\&#9733;&#20877;&#12456;&#12493;&#20027;&#21147;&#21270;\500&#26032;&#25163;&#27861;&#65288;R3&#35036;&#27491;&#65289;\01_&#12459;&#12540;&#12509;&#12540;&#12488;\&#20196;&#21644;04&#24180;&#24230;&#12477;&#12540;&#12521;&#12540;&#12459;&#12540;&#12509;&#12540;&#12488;&#12539;&#12487;&#12540;&#12479;&#12505;&#12540;&#12473;&#12304;20220507_1500&#12305;.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2\Share\03%20&#26989;&#21209;&#37096;\&#9733;&#20877;&#12456;&#12493;&#20027;&#21147;&#21270;\500&#26032;&#25163;&#27861;&#65288;R3&#35036;&#27491;&#65289;\04_&#20385;&#26684;&#20302;&#28187;\&#20196;&#21644;04&#24180;&#24230;&#20877;&#12456;&#12493;&#29105;&#65288;&#9315;&#35336;&#30011;&#31574;&#23450;&#65289;&#12539;&#12487;&#12540;&#12479;&#12505;&#12540;&#12473;(20220429_230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2\Share\03%20&#26989;&#21209;&#37096;\&#9733;&#20877;&#12456;&#12493;&#20027;&#21147;&#21270;\500&#26032;&#25163;&#27861;\01&#20877;&#12456;&#12493;&#23566;&#20837;&#20107;&#26989;&#65288;&#12458;&#12501;&#12469;&#12452;&#12488;PPA&#65289;\04&#24540;&#21215;&#21463;&#20184;&#12539;&#23529;&#26619;\&#20196;&#21644;03&#24180;&#24230;&#12458;&#12501;&#12469;&#12452;&#12488;PPA&#12487;&#12540;&#12479;&#12505;&#12540;&#12473;&#65288;20210511_1100&#65289;.xlsm"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500&#26032;&#25163;&#27861;&#65288;R3&#35036;&#27491;&#65289;/01_&#12459;&#12540;&#12509;&#12540;&#12488;/&#20196;&#21644;04&#24180;&#24230;&#12477;&#12540;&#12521;&#12540;&#12459;&#12540;&#12509;&#12540;&#12488;&#12539;&#12487;&#12540;&#12479;&#12505;&#12540;&#12473;&#12304;20220507_1500&#12305;.xlsm" TargetMode="External"/><Relationship Id="rId1" Type="http://schemas.openxmlformats.org/officeDocument/2006/relationships/externalLinkPath" Target="/03%20&#26989;&#21209;&#37096;/&#9733;&#20877;&#12456;&#12493;&#20027;&#21147;&#21270;/500&#26032;&#25163;&#27861;&#65288;R3&#35036;&#27491;&#65289;/01_&#12459;&#12540;&#12509;&#12540;&#12488;/&#20196;&#21644;04&#24180;&#24230;&#12477;&#12540;&#12521;&#12540;&#12459;&#12540;&#12509;&#12540;&#12488;&#12539;&#12487;&#12540;&#12479;&#12505;&#12540;&#12473;&#12304;20220507_1500&#12305;.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234.12\Share\03%20&#26989;&#21209;&#37096;\&#9733;&#20877;&#12456;&#12493;&#20027;&#21147;&#21270;\500&#26032;&#25163;&#27861;\02&#20877;&#12456;&#12493;&#23566;&#20837;&#20107;&#26989;&#65288;&#12477;&#12540;&#12521;&#12540;&#12459;&#12540;&#12509;&#12540;&#12488;&#65289;\04&#24540;&#21215;&#21463;&#20184;&#12539;&#23529;&#26619;\&#20196;&#21644;03&#24180;&#24230;&#12459;&#12540;&#12509;&#12540;&#12488;&#12539;&#12487;&#12540;&#12479;&#12505;&#12540;&#12473;.xlsm"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500&#26032;&#25163;&#27861;/02&#20877;&#12456;&#12493;&#23566;&#20837;&#20107;&#26989;&#65288;&#12477;&#12540;&#12521;&#12540;&#12459;&#12540;&#12509;&#12540;&#12488;&#65289;/04&#24540;&#21215;&#21463;&#20184;&#12539;&#23529;&#26619;/&#20196;&#21644;03&#24180;&#24230;&#12459;&#12540;&#12509;&#12540;&#12488;&#12539;&#12487;&#12540;&#12479;&#12505;&#12540;&#12473;.xlsm" TargetMode="External"/><Relationship Id="rId1" Type="http://schemas.openxmlformats.org/officeDocument/2006/relationships/externalLinkPath" Target="/03%20&#26989;&#21209;&#37096;/&#9733;&#20877;&#12456;&#12493;&#20027;&#21147;&#21270;/500&#26032;&#25163;&#27861;/02&#20877;&#12456;&#12493;&#23566;&#20837;&#20107;&#26989;&#65288;&#12477;&#12540;&#12521;&#12540;&#12459;&#12540;&#12509;&#12540;&#12488;&#65289;/04&#24540;&#21215;&#21463;&#20184;&#12539;&#23529;&#26619;/&#20196;&#21644;03&#24180;&#24230;&#12459;&#12540;&#12509;&#12540;&#12488;&#12539;&#12487;&#12540;&#12479;&#12505;&#12540;&#12473;.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2\Share\03%20&#26989;&#21209;&#37096;\&#9733;&#20877;&#12456;&#12493;&#20027;&#21147;&#21270;\500&#26032;&#25163;&#27861;\01&#20877;&#12456;&#12493;&#23566;&#20837;&#20107;&#26989;&#65288;&#12458;&#12501;&#12469;&#12452;&#12488;PPA&#65289;\02&#23529;&#26619;&#22996;&#21729;&#20250;\&#20196;&#21644;03&#24180;&#24230;&#12458;&#12501;&#12469;&#12452;&#12488;PPA&#12487;&#12540;&#12479;&#12505;&#12540;&#12473;&#65288;20210511_1100&#65289;.xlsm" TargetMode="External"/></Relationships>
</file>

<file path=xl/externalLinks/_rels/externalLink8.xml.rels><?xml version="1.0" encoding="UTF-8" standalone="yes"?>
<Relationships xmlns="http://schemas.openxmlformats.org/package/2006/relationships"><Relationship Id="rId3" Type="http://schemas.openxmlformats.org/officeDocument/2006/relationships/externalLinkPath" Target="../../../../../500&#26032;&#25163;&#27861;&#65288;R3&#35036;&#27491;&#65289;/01_&#12459;&#12540;&#12509;&#12540;&#12488;/02&#23529;&#26619;&#22996;&#21729;&#20250;&#65288;&#12477;&#12540;&#12521;&#12540;&#12459;&#12540;&#12509;&#12540;&#12488;&#65289;/&#23529;&#26619;&#22996;&#21729;&#20250;&#36039;&#26009;&#65288;&#12477;&#12540;&#12521;&#12540;&#12459;&#12540;&#12509;&#12540;&#12488;&#65299;&#27425;&#20844;&#21215;&#65289;20220810_1830&#12304;&#12461;&#12516;&#12490;&#12462;&#33988;&#38651;&#27744;&#20385;&#26684;&#28431;&#12428;&#12305;set.xlsx" TargetMode="External"/><Relationship Id="rId2" Type="http://schemas.openxmlformats.org/officeDocument/2006/relationships/externalLinkPath" Target="file:///S:\03%20&#26989;&#21209;&#37096;\&#9733;&#20877;&#12456;&#12493;&#20027;&#21147;&#21270;\500&#26032;&#25163;&#27861;&#65288;R3&#35036;&#27491;&#65289;\01_&#12459;&#12540;&#12509;&#12540;&#12488;\02&#23529;&#26619;&#22996;&#21729;&#20250;&#65288;&#12477;&#12540;&#12521;&#12540;&#12459;&#12540;&#12509;&#12540;&#12488;&#65289;\&#23529;&#26619;&#22996;&#21729;&#20250;&#36039;&#26009;&#65288;&#12477;&#12540;&#12521;&#12540;&#12459;&#12540;&#12509;&#12540;&#12488;&#65299;&#27425;&#20844;&#21215;&#65289;20220810_1830&#12304;&#12461;&#12516;&#12490;&#12462;&#33988;&#38651;&#27744;&#20385;&#26684;&#28431;&#12428;&#12305;set.xlsx" TargetMode="External"/><Relationship Id="rId1" Type="http://schemas.openxmlformats.org/officeDocument/2006/relationships/externalLinkPath" Target="/03%20&#26989;&#21209;&#37096;/&#9733;&#20877;&#12456;&#12493;&#20027;&#21147;&#21270;/500&#26032;&#25163;&#27861;&#65288;R3&#35036;&#27491;&#65289;/01_&#12459;&#12540;&#12509;&#12540;&#12488;/02&#23529;&#26619;&#22996;&#21729;&#20250;&#65288;&#12477;&#12540;&#12521;&#12540;&#12459;&#12540;&#12509;&#12540;&#12488;&#65289;/&#23529;&#26619;&#22996;&#21729;&#20250;&#36039;&#26009;&#65288;&#12477;&#12540;&#12521;&#12540;&#12459;&#12540;&#12509;&#12540;&#12488;&#65299;&#27425;&#20844;&#21215;&#65289;20220810_1830&#12304;&#12461;&#12516;&#12490;&#12462;&#33988;&#38651;&#27744;&#20385;&#26684;&#28431;&#12428;&#12305;set.xlsx" TargetMode="External"/></Relationships>
</file>

<file path=xl/externalLinks/_rels/externalLink9.xml.rels><?xml version="1.0" encoding="UTF-8" standalone="yes"?>
<Relationships xmlns="http://schemas.openxmlformats.org/package/2006/relationships"><Relationship Id="rId3" Type="http://schemas.openxmlformats.org/officeDocument/2006/relationships/externalLinkPath" Target="../../../../../530&#24314;&#26448;&#19968;&#20307;&#22411;/R8&#24403;&#21021;&#65288;&#24314;&#26448;&#19968;&#20307;&#22411;&#65289;/03_&#20844;&#21215;&#12539;&#21608;&#30693;&#12304;&#24314;&#26448;&#19968;&#20307;&#22411;&#12305;/0.&#20844;&#21215;&#36039;&#26009;&#65288;HP&#25522;&#36617;&#65289;/&#24540;&#21215;&#30003;&#35531;&#27096;&#24335;/A-0&#24540;&#21215;&#30003;&#35531;&#26360;&#12304;A-0%20B-1%20B-5%20B-6%20C0-1%20C0-2%20C0-3&#12305;&#65288;&#24540;&#21215;&#30003;&#35531;&#65289;&#65288;&#24314;&#26448;&#19968;&#20307;&#22411;&#65289;20260323.xlsx" TargetMode="External"/><Relationship Id="rId2" Type="http://schemas.openxmlformats.org/officeDocument/2006/relationships/externalLinkPath" Target="file:///\\server12\share\03%20&#26989;&#21209;&#37096;\&#9733;&#20877;&#12456;&#12493;&#20027;&#21147;&#21270;\530&#24314;&#26448;&#19968;&#20307;&#22411;\R8&#24403;&#21021;&#65288;&#24314;&#26448;&#19968;&#20307;&#22411;&#65289;\03_&#20844;&#21215;&#12539;&#21608;&#30693;&#12304;&#24314;&#26448;&#19968;&#20307;&#22411;&#12305;\0.&#20844;&#21215;&#36039;&#26009;&#65288;HP&#25522;&#36617;&#65289;\&#24540;&#21215;&#30003;&#35531;&#27096;&#24335;\A-0&#24540;&#21215;&#30003;&#35531;&#26360;&#12304;A-0%20B-1%20B-5%20B-6%20C0-1%20C0-2%20C0-3&#12305;&#65288;&#24540;&#21215;&#30003;&#35531;&#65289;&#65288;&#24314;&#26448;&#19968;&#20307;&#22411;&#65289;20260323.xlsx" TargetMode="External"/><Relationship Id="rId1" Type="http://schemas.openxmlformats.org/officeDocument/2006/relationships/externalLinkPath" Target="/03%20&#26989;&#21209;&#37096;/&#9733;&#20877;&#12456;&#12493;&#20027;&#21147;&#21270;/530&#24314;&#26448;&#19968;&#20307;&#22411;/R8&#24403;&#21021;&#65288;&#24314;&#26448;&#19968;&#20307;&#22411;&#65289;/03_&#20844;&#21215;&#12539;&#21608;&#30693;&#12304;&#24314;&#26448;&#19968;&#20307;&#22411;&#12305;/0.&#20844;&#21215;&#36039;&#26009;&#65288;HP&#25522;&#36617;&#65289;/&#24540;&#21215;&#30003;&#35531;&#27096;&#24335;/A-0&#24540;&#21215;&#30003;&#35531;&#26360;&#12304;A-0%20B-1%20B-5%20B-6%20C0-1%20C0-2%20C0-3&#12305;&#65288;&#24540;&#21215;&#30003;&#35531;&#65289;&#65288;&#24314;&#26448;&#19968;&#20307;&#22411;&#65289;20260323.xlsx" TargetMode="External"/></Relationships>
</file>

<file path=xl/externalLinks/_rels/externalLink10.xml.rels><?xml version="1.0" encoding="UTF-8" standalone="yes"?>
<Relationships xmlns="http://schemas.openxmlformats.org/package/2006/relationships"><Relationship Id="rId3" Type="http://schemas.openxmlformats.org/officeDocument/2006/relationships/externalLinkPath" Target="../../../../../530&#24314;&#26448;&#19968;&#20307;&#22411;/R8&#28310;&#20633;&#20013;&#65288;&#24314;&#26448;&#19968;&#20307;&#22411;&#65289;/0.&#20844;&#21215;&#36039;&#26009;&#65288;HP&#25522;&#36617;&#65289;/&#24540;&#21215;&#30003;&#35531;&#27096;&#24335;/A-0&#24540;&#21215;&#30003;&#35531;&#26360;&#12304;A-0%20B-1%20B-5%20B-6%20C0-1%20C0-2%20C0-3&#12305;&#65288;&#24540;&#21215;&#30003;&#35531;&#65289;&#65288;&#24314;&#26448;&#19968;&#20307;&#22411;&#65289;20260101.xlsx" TargetMode="External"/><Relationship Id="rId2" Type="http://schemas.openxmlformats.org/officeDocument/2006/relationships/externalLinkPath" Target="file:///\\server12\share\03%20&#26989;&#21209;&#37096;\&#9733;&#20877;&#12456;&#12493;&#20027;&#21147;&#21270;\530&#24314;&#26448;&#19968;&#20307;&#22411;\R8&#28310;&#20633;&#20013;&#65288;&#24314;&#26448;&#19968;&#20307;&#22411;&#65289;\0.&#20844;&#21215;&#36039;&#26009;&#65288;HP&#25522;&#36617;&#65289;\&#24540;&#21215;&#30003;&#35531;&#27096;&#24335;\A-0&#24540;&#21215;&#30003;&#35531;&#26360;&#12304;A-0%20B-1%20B-5%20B-6%20C0-1%20C0-2%20C0-3&#12305;&#65288;&#24540;&#21215;&#30003;&#35531;&#65289;&#65288;&#24314;&#26448;&#19968;&#20307;&#22411;&#65289;20260101.xlsx" TargetMode="External"/><Relationship Id="rId1" Type="http://schemas.openxmlformats.org/officeDocument/2006/relationships/externalLinkPath" Target="/03%20&#26989;&#21209;&#37096;/&#9733;&#20877;&#12456;&#12493;&#20027;&#21147;&#21270;/530&#24314;&#26448;&#19968;&#20307;&#22411;/R8&#28310;&#20633;&#20013;&#65288;&#24314;&#26448;&#19968;&#20307;&#22411;&#65289;/0.&#20844;&#21215;&#36039;&#26009;&#65288;HP&#25522;&#36617;&#65289;/&#24540;&#21215;&#30003;&#35531;&#27096;&#24335;/A-0&#24540;&#21215;&#30003;&#35531;&#26360;&#12304;A-0%20B-1%20B-5%20B-6%20C0-1%20C0-2%20C0-3&#12305;&#65288;&#24540;&#21215;&#30003;&#35531;&#65289;&#65288;&#24314;&#26448;&#19968;&#20307;&#22411;&#65289;20260101.xlsx" TargetMode="External"/></Relationships>
</file>

<file path=xl/externalLinks/_rels/externalLink11.xml.rels><?xml version="1.0" encoding="UTF-8" standalone="yes"?>
<Relationships xmlns="http://schemas.openxmlformats.org/package/2006/relationships"><Relationship Id="rId3" Type="http://schemas.openxmlformats.org/officeDocument/2006/relationships/externalLinkPath" Target="../../../../../530&#24314;&#26448;&#19968;&#20307;&#22411;/R8&#28310;&#20633;&#20013;&#65288;&#24314;&#26448;&#19968;&#20307;&#22411;&#65289;/0.HP&#25522;&#36617;&#36039;&#26009;/&#24540;&#21215;&#30003;&#35531;&#27096;&#24335;/A-0&#24540;&#21215;&#30003;&#35531;&#26360;&#12304;A-0%20B-1%20B-5%20C0-1%20C0-2%20C0-3&#12305;&#65288;&#24314;&#26448;&#19968;&#20307;&#22411;&#65289;20250903.xlsx" TargetMode="External"/><Relationship Id="rId2" Type="http://schemas.openxmlformats.org/officeDocument/2006/relationships/externalLinkPath" Target="file:///\\server12\share\03%20&#26989;&#21209;&#37096;\&#9733;&#20877;&#12456;&#12493;&#20027;&#21147;&#21270;\530&#24314;&#26448;&#19968;&#20307;&#22411;\R8&#28310;&#20633;&#20013;&#65288;&#24314;&#26448;&#19968;&#20307;&#22411;&#65289;\0.HP&#25522;&#36617;&#36039;&#26009;\&#24540;&#21215;&#30003;&#35531;&#27096;&#24335;\A-0&#24540;&#21215;&#30003;&#35531;&#26360;&#12304;A-0%20B-1%20B-5%20C0-1%20C0-2%20C0-3&#12305;&#65288;&#24314;&#26448;&#19968;&#20307;&#22411;&#65289;20250903.xlsx" TargetMode="External"/><Relationship Id="rId1" Type="http://schemas.openxmlformats.org/officeDocument/2006/relationships/externalLinkPath" Target="/03%20&#26989;&#21209;&#37096;/&#9733;&#20877;&#12456;&#12493;&#20027;&#21147;&#21270;/530&#24314;&#26448;&#19968;&#20307;&#22411;/R8&#28310;&#20633;&#20013;&#65288;&#24314;&#26448;&#19968;&#20307;&#22411;&#65289;/0.HP&#25522;&#36617;&#36039;&#26009;/&#24540;&#21215;&#30003;&#35531;&#27096;&#24335;/A-0&#24540;&#21215;&#30003;&#35531;&#26360;&#12304;A-0%20B-1%20B-5%20C0-1%20C0-2%20C0-3&#12305;&#65288;&#24314;&#26448;&#19968;&#20307;&#22411;&#65289;202509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基本設定"/>
      <sheetName val="応募一覧"/>
      <sheetName val="リスト"/>
      <sheetName val="採点（基礎）"/>
      <sheetName val="採点（加点）"/>
      <sheetName val="採択・不採択"/>
      <sheetName val="備忘録"/>
      <sheetName val="採択通知(単年度)"/>
      <sheetName val="採択通知(複数年度)"/>
      <sheetName val="不採択通知"/>
      <sheetName val="交付決定通知"/>
      <sheetName val="交付額確定通知書"/>
      <sheetName val="精算払請求書"/>
      <sheetName val="指示書"/>
      <sheetName val="翌年度事業開始承認書"/>
    </sheetNames>
    <sheetDataSet>
      <sheetData sheetId="0">
        <row r="8">
          <cell r="A8">
            <v>1</v>
          </cell>
          <cell r="B8">
            <v>101</v>
          </cell>
          <cell r="C8" t="str">
            <v>新1E101</v>
          </cell>
          <cell r="D8" t="str">
            <v>101fjk</v>
          </cell>
          <cell r="E8" t="str">
            <v>フジキン</v>
          </cell>
          <cell r="F8" t="str">
            <v>株式会社　フジキン</v>
          </cell>
          <cell r="G8" t="str">
            <v>5120001046991</v>
          </cell>
          <cell r="H8"/>
          <cell r="I8"/>
          <cell r="J8" t="str">
            <v>【フジキン】B-1実施計画書・C-1経費内訳・C-2経費内訳表【カーポート】.xlsx</v>
          </cell>
          <cell r="K8" t="str">
            <v>5/16(月)_x000D_
09:22</v>
          </cell>
          <cell r="L8"/>
          <cell r="M8"/>
          <cell r="N8"/>
          <cell r="O8"/>
          <cell r="P8"/>
          <cell r="Q8" t="str">
            <v>代表取締役社長</v>
          </cell>
          <cell r="R8" t="str">
            <v>野島　新也</v>
          </cell>
          <cell r="S8" t="str">
            <v>万博記念つくば先端事業所　事業所長</v>
          </cell>
          <cell r="T8" t="str">
            <v>小艾　睦典</v>
          </cell>
          <cell r="U8" t="str">
            <v>029-856-3301</v>
          </cell>
          <cell r="V8" t="str">
            <v>koyomogi@fujikin.co.jp</v>
          </cell>
          <cell r="W8" t="str">
            <v>305-0841</v>
          </cell>
          <cell r="X8" t="str">
            <v>茨城県つくば市御幸が丘18番地</v>
          </cell>
          <cell r="Y8" t="str">
            <v>305-0841</v>
          </cell>
          <cell r="Z8"/>
          <cell r="AA8" t="str">
            <v>株式会社　フジキン</v>
          </cell>
          <cell r="AB8" t="str">
            <v>万博記念つくば先端事業所　事業所長</v>
          </cell>
          <cell r="AC8" t="str">
            <v>小艾　睦典</v>
          </cell>
          <cell r="AD8" t="str">
            <v>029-856-3301</v>
          </cell>
          <cell r="AE8" t="str">
            <v>koyomogi@fujikin.co.jp</v>
          </cell>
          <cell r="AF8" t="str">
            <v>万博記念つくば先端事業所カーポート型太陽光発電・蓄電システム導入事業</v>
          </cell>
          <cell r="AG8" t="str">
            <v>万博記念つくば先端事業所</v>
          </cell>
          <cell r="AH8">
            <v>82201</v>
          </cell>
          <cell r="AI8" t="str">
            <v>茨城県</v>
          </cell>
          <cell r="AJ8" t="str">
            <v>つくば市</v>
          </cell>
          <cell r="AK8" t="str">
            <v>茨城県つくば市御幸が丘18番地</v>
          </cell>
          <cell r="AL8" t="str">
            <v>建設済み</v>
          </cell>
          <cell r="AM8">
            <v>2012</v>
          </cell>
          <cell r="AN8">
            <v>3</v>
          </cell>
          <cell r="AO8">
            <v>115290.24000000001</v>
          </cell>
          <cell r="AP8">
            <v>8206.59</v>
          </cell>
          <cell r="AQ8">
            <v>13038.06</v>
          </cell>
          <cell r="AR8" t="str">
            <v>－</v>
          </cell>
          <cell r="AS8" t="str">
            <v>代表事業者と同じ</v>
          </cell>
          <cell r="AT8" t="str">
            <v>代表事業者と同じ</v>
          </cell>
          <cell r="AU8"/>
          <cell r="AV8"/>
          <cell r="AW8"/>
          <cell r="AX8">
            <v>310197070</v>
          </cell>
          <cell r="AY8">
            <v>298011109</v>
          </cell>
          <cell r="AZ8"/>
          <cell r="BA8">
            <v>99532000</v>
          </cell>
          <cell r="BB8" t="str">
            <v/>
          </cell>
          <cell r="BC8" t="str">
            <v/>
          </cell>
          <cell r="BD8"/>
          <cell r="BE8" t="str">
            <v/>
          </cell>
          <cell r="BF8">
            <v>310197070</v>
          </cell>
          <cell r="BG8">
            <v>298011109</v>
          </cell>
          <cell r="BH8"/>
          <cell r="BI8">
            <v>99532000</v>
          </cell>
          <cell r="BJ8" t="str">
            <v>弊社は創業92年を迎える特殊精密バルブ等の製造メーカーです。
この度の事業実施予定場所となるつくば先端事業所においては、ISO14001認証工場として環境にやさしい工場創りに主眼を置き、ゼロエミッションを目指した工場運営を行っています。
その具体的取り組みの一つとして、自家消費型太陽光発電システムを平成23年、27年に導入し、昨年令和3年度には（今回と同じ）二酸化炭素排出抑制対策事業費等補助金の採択を受けて、カーポート型太陽光発電システムの導入を行い、再生可能エネルギーの普及拡大に取り組んでおります。
今年度はカーポート型太陽光発電・蓄電システムを導入し、発電した電気を工場内で使用するだけでなく、蓄電池を活用して通常時は系統電力への接続により使用量削減、ピークカットを行い、停電時にはEV充電スタンドへ電気を供給し、非常時にもEV車を活用することでCO2削減だけでなく災害対策も行うことが出来るよう計画しております。
今回の事業についても、自社配信のメールマカジンやグループ情報誌等を通じてPRし、事業の波及性を高めたいと考えております。
システムの概要については別紙システム系統図をご参照く</v>
          </cell>
          <cell r="BK8"/>
          <cell r="BL8"/>
          <cell r="BM8" t="str">
            <v>ソーラーカーポート（一体型）</v>
          </cell>
          <cell r="BN8">
            <v>264</v>
          </cell>
          <cell r="BO8">
            <v>924</v>
          </cell>
          <cell r="BP8">
            <v>900</v>
          </cell>
          <cell r="BQ8">
            <v>153</v>
          </cell>
          <cell r="BR8" t="str">
            <v>業務・産業用</v>
          </cell>
          <cell r="BS8" t="str">
            <v/>
          </cell>
          <cell r="BT8" t="str">
            <v/>
          </cell>
          <cell r="BU8" t="str">
            <v/>
          </cell>
          <cell r="BV8">
            <v>3</v>
          </cell>
          <cell r="BW8">
            <v>38</v>
          </cell>
          <cell r="BX8">
            <v>34</v>
          </cell>
          <cell r="BY8">
            <v>60</v>
          </cell>
          <cell r="BZ8">
            <v>30</v>
          </cell>
          <cell r="CA8" t="str">
            <v>稼働する</v>
          </cell>
          <cell r="CB8" t="str">
            <v>－</v>
          </cell>
          <cell r="CC8" t="str">
            <v>－</v>
          </cell>
          <cell r="CD8" t="str">
            <v>〇</v>
          </cell>
          <cell r="CE8" t="str">
            <v>導入予定の蓄電池に併設する切替盤を操作し、特定負荷である電気自動車の充電と
非常用コンセントを利用できるようにすることで、
災害時の一時避難スペースとしての活用を図る。
特定負荷の電力充電および消費量については、B-7導入量算出表をご参照ください。</v>
          </cell>
          <cell r="CF8" t="str">
            <v>〇</v>
          </cell>
          <cell r="CG8" t="str">
            <v>－</v>
          </cell>
          <cell r="CH8" t="str">
            <v>その他：</v>
          </cell>
          <cell r="CI8" t="str">
            <v>〇</v>
          </cell>
          <cell r="CJ8" t="str">
            <v>－</v>
          </cell>
          <cell r="CK8" t="str">
            <v>その他：</v>
          </cell>
          <cell r="CL8"/>
          <cell r="CM8"/>
          <cell r="CN8" t="str">
            <v>〇</v>
          </cell>
          <cell r="CO8" t="str">
            <v>－</v>
          </cell>
          <cell r="CP8"/>
          <cell r="CQ8" t="str">
            <v>〇</v>
          </cell>
          <cell r="CR8" t="str">
            <v>－</v>
          </cell>
          <cell r="CS8"/>
          <cell r="CT8"/>
          <cell r="CU8">
            <v>1097720</v>
          </cell>
          <cell r="CV8">
            <v>1097720</v>
          </cell>
          <cell r="CW8">
            <v>100</v>
          </cell>
          <cell r="CX8">
            <v>13042672</v>
          </cell>
          <cell r="CY8">
            <v>7008280</v>
          </cell>
          <cell r="CZ8">
            <v>15.66</v>
          </cell>
          <cell r="DA8"/>
          <cell r="DB8">
            <v>100.18</v>
          </cell>
          <cell r="DC8"/>
          <cell r="DD8">
            <v>635.54999999999995</v>
          </cell>
          <cell r="DE8">
            <v>25284</v>
          </cell>
          <cell r="DF8">
            <v>24655</v>
          </cell>
          <cell r="DG8">
            <v>629</v>
          </cell>
          <cell r="DH8">
            <v>400000</v>
          </cell>
          <cell r="DI8"/>
          <cell r="DJ8" t="str">
            <v>〇</v>
          </cell>
          <cell r="DK8">
            <v>266386589</v>
          </cell>
          <cell r="DL8">
            <v>88795000</v>
          </cell>
          <cell r="DM8">
            <v>177591589</v>
          </cell>
          <cell r="DN8">
            <v>197323</v>
          </cell>
          <cell r="DO8">
            <v>205900</v>
          </cell>
          <cell r="DP8" t="str">
            <v>〇</v>
          </cell>
          <cell r="DQ8" t="str">
            <v>導入しない</v>
          </cell>
          <cell r="DR8"/>
          <cell r="DS8"/>
          <cell r="DT8" t="str">
            <v/>
          </cell>
          <cell r="DU8">
            <v>29068900</v>
          </cell>
          <cell r="DV8">
            <v>189992</v>
          </cell>
          <cell r="DW8">
            <v>190000</v>
          </cell>
          <cell r="DX8" t="str">
            <v>〇</v>
          </cell>
          <cell r="DY8"/>
          <cell r="DZ8" t="str">
            <v>　　
　　　別添のとおり</v>
          </cell>
          <cell r="EA8"/>
          <cell r="EB8">
            <v>44286</v>
          </cell>
          <cell r="EC8">
            <v>53643</v>
          </cell>
          <cell r="ED8">
            <v>34293</v>
          </cell>
          <cell r="EE8">
            <v>33513</v>
          </cell>
          <cell r="EF8">
            <v>71135</v>
          </cell>
          <cell r="EG8">
            <v>1.5640000000000001</v>
          </cell>
          <cell r="EH8">
            <v>0.47099999999999997</v>
          </cell>
          <cell r="EI8">
            <v>43921</v>
          </cell>
          <cell r="EJ8">
            <v>33509</v>
          </cell>
          <cell r="EK8">
            <v>15673</v>
          </cell>
          <cell r="EL8">
            <v>29636</v>
          </cell>
          <cell r="EM8">
            <v>47373</v>
          </cell>
          <cell r="EN8">
            <v>2.1379999999999999</v>
          </cell>
          <cell r="EO8">
            <v>0.625</v>
          </cell>
          <cell r="EP8"/>
          <cell r="EQ8"/>
          <cell r="ER8"/>
          <cell r="ES8"/>
          <cell r="ET8"/>
          <cell r="EU8"/>
          <cell r="EV8" t="str">
            <v>②その他</v>
          </cell>
          <cell r="EW8" t="str">
            <v>〇</v>
          </cell>
          <cell r="EX8" t="str">
            <v>－</v>
          </cell>
          <cell r="EY8"/>
          <cell r="EZ8"/>
          <cell r="FA8" t="str">
            <v>－</v>
          </cell>
          <cell r="FB8" t="str">
            <v>〇</v>
          </cell>
          <cell r="FC8" t="str">
            <v>建築確認申請、東京電力申請、消防署届出</v>
          </cell>
          <cell r="FD8"/>
          <cell r="FE8" t="str">
            <v>〇</v>
          </cell>
          <cell r="FF8" t="str">
            <v>－</v>
          </cell>
          <cell r="FG8"/>
          <cell r="FH8"/>
          <cell r="FI8" t="str">
            <v>〇</v>
          </cell>
          <cell r="FJ8"/>
          <cell r="FK8" t="str">
            <v>－</v>
          </cell>
          <cell r="FL8"/>
          <cell r="FM8" t="str">
            <v>－</v>
          </cell>
          <cell r="FN8"/>
          <cell r="FO8" t="str">
            <v>　　別添のとおり</v>
          </cell>
          <cell r="FP8"/>
          <cell r="FQ8"/>
          <cell r="FR8"/>
          <cell r="FS8">
            <v>310197070</v>
          </cell>
          <cell r="FT8">
            <v>298011109</v>
          </cell>
          <cell r="FU8"/>
          <cell r="FV8">
            <v>99532000</v>
          </cell>
          <cell r="FW8">
            <v>99532000</v>
          </cell>
          <cell r="FX8"/>
          <cell r="FY8"/>
          <cell r="FZ8"/>
          <cell r="GA8"/>
          <cell r="GB8"/>
          <cell r="GC8"/>
          <cell r="GD8"/>
          <cell r="GE8"/>
          <cell r="GF8"/>
          <cell r="GG8"/>
          <cell r="GH8"/>
          <cell r="GI8"/>
          <cell r="GJ8"/>
          <cell r="GK8"/>
          <cell r="GL8">
            <v>60</v>
          </cell>
          <cell r="GM8"/>
          <cell r="GN8">
            <v>0</v>
          </cell>
          <cell r="GO8">
            <v>100.18</v>
          </cell>
          <cell r="GP8">
            <v>5</v>
          </cell>
          <cell r="GQ8" t="str">
            <v/>
          </cell>
          <cell r="GR8" t="str">
            <v/>
          </cell>
          <cell r="GS8">
            <v>3</v>
          </cell>
          <cell r="GT8"/>
          <cell r="GU8"/>
          <cell r="GV8"/>
          <cell r="GW8"/>
          <cell r="GX8"/>
          <cell r="GY8">
            <v>0</v>
          </cell>
          <cell r="GZ8">
            <v>635.54999999999995</v>
          </cell>
          <cell r="HA8">
            <v>12</v>
          </cell>
          <cell r="HB8">
            <v>24655</v>
          </cell>
          <cell r="HC8">
            <v>6</v>
          </cell>
          <cell r="HD8">
            <v>23</v>
          </cell>
          <cell r="HE8">
            <v>83</v>
          </cell>
          <cell r="HF8"/>
          <cell r="HG8"/>
          <cell r="HH8"/>
          <cell r="HI8"/>
          <cell r="HJ8"/>
          <cell r="HK8"/>
          <cell r="HL8"/>
          <cell r="HM8"/>
          <cell r="HN8"/>
          <cell r="HO8">
            <v>310197070</v>
          </cell>
          <cell r="HP8">
            <v>298011109</v>
          </cell>
          <cell r="HQ8">
            <v>298011109</v>
          </cell>
          <cell r="HR8">
            <v>298011109</v>
          </cell>
          <cell r="HS8">
            <v>298011109</v>
          </cell>
          <cell r="HT8"/>
          <cell r="HU8">
            <v>99532000</v>
          </cell>
          <cell r="HV8">
            <v>0</v>
          </cell>
          <cell r="HW8">
            <v>0</v>
          </cell>
          <cell r="HX8">
            <v>0</v>
          </cell>
          <cell r="HY8">
            <v>585000</v>
          </cell>
          <cell r="HZ8">
            <v>266386589</v>
          </cell>
          <cell r="IA8">
            <v>29068900</v>
          </cell>
          <cell r="IB8">
            <v>1385620</v>
          </cell>
          <cell r="IC8">
            <v>0</v>
          </cell>
          <cell r="ID8">
            <v>0</v>
          </cell>
          <cell r="IE8">
            <v>0</v>
          </cell>
          <cell r="IF8">
            <v>0</v>
          </cell>
          <cell r="IG8">
            <v>0</v>
          </cell>
          <cell r="IH8"/>
          <cell r="II8">
            <v>0</v>
          </cell>
          <cell r="IJ8">
            <v>0</v>
          </cell>
          <cell r="IK8">
            <v>0</v>
          </cell>
          <cell r="IL8">
            <v>0</v>
          </cell>
          <cell r="IM8">
            <v>0</v>
          </cell>
          <cell r="IN8">
            <v>0</v>
          </cell>
          <cell r="IO8">
            <v>0</v>
          </cell>
          <cell r="IP8">
            <v>0</v>
          </cell>
          <cell r="IQ8">
            <v>310197070</v>
          </cell>
          <cell r="IR8">
            <v>298011109</v>
          </cell>
          <cell r="IS8">
            <v>298011109</v>
          </cell>
          <cell r="IT8">
            <v>298011109</v>
          </cell>
          <cell r="IU8">
            <v>298011109</v>
          </cell>
          <cell r="IV8"/>
          <cell r="IW8">
            <v>99532000</v>
          </cell>
          <cell r="IX8">
            <v>0</v>
          </cell>
          <cell r="IY8">
            <v>0</v>
          </cell>
          <cell r="IZ8">
            <v>0</v>
          </cell>
          <cell r="JA8">
            <v>585000</v>
          </cell>
          <cell r="JB8">
            <v>266386589</v>
          </cell>
          <cell r="JC8">
            <v>29068900</v>
          </cell>
          <cell r="JD8">
            <v>1385620</v>
          </cell>
          <cell r="JE8"/>
          <cell r="JF8"/>
          <cell r="JG8"/>
          <cell r="JH8"/>
          <cell r="JI8"/>
          <cell r="JJ8"/>
          <cell r="JK8"/>
          <cell r="JL8"/>
          <cell r="JM8"/>
          <cell r="JN8"/>
          <cell r="JO8"/>
          <cell r="JP8"/>
          <cell r="JQ8" t="str">
            <v/>
          </cell>
          <cell r="JR8" t="str">
            <v/>
          </cell>
          <cell r="JS8" t="str">
            <v/>
          </cell>
          <cell r="JT8">
            <v>3</v>
          </cell>
          <cell r="JU8"/>
          <cell r="JV8"/>
          <cell r="JW8"/>
          <cell r="JX8"/>
          <cell r="JY8"/>
          <cell r="JZ8"/>
          <cell r="KA8"/>
          <cell r="KB8"/>
          <cell r="KC8"/>
          <cell r="KD8"/>
          <cell r="KE8"/>
          <cell r="KF8"/>
          <cell r="KG8"/>
          <cell r="KH8"/>
          <cell r="KI8"/>
          <cell r="KJ8"/>
          <cell r="KK8"/>
          <cell r="KL8"/>
          <cell r="KM8"/>
          <cell r="KN8"/>
          <cell r="KO8"/>
          <cell r="KP8"/>
          <cell r="KQ8"/>
          <cell r="KR8"/>
          <cell r="KS8"/>
          <cell r="KT8"/>
          <cell r="KU8"/>
          <cell r="KV8"/>
          <cell r="KW8"/>
          <cell r="KX8"/>
          <cell r="KY8"/>
          <cell r="KZ8"/>
          <cell r="LA8"/>
          <cell r="LB8"/>
          <cell r="LC8"/>
          <cell r="LD8"/>
          <cell r="LE8"/>
          <cell r="LF8"/>
          <cell r="LG8"/>
          <cell r="LH8"/>
          <cell r="LI8"/>
          <cell r="LJ8"/>
          <cell r="LK8"/>
          <cell r="LL8"/>
          <cell r="LM8"/>
          <cell r="LN8"/>
          <cell r="LO8"/>
          <cell r="LP8"/>
          <cell r="LQ8"/>
          <cell r="LR8"/>
          <cell r="LS8"/>
          <cell r="LT8"/>
          <cell r="LU8"/>
          <cell r="LV8"/>
          <cell r="LW8"/>
          <cell r="LX8"/>
          <cell r="LY8"/>
          <cell r="LZ8"/>
          <cell r="MA8"/>
          <cell r="MB8"/>
          <cell r="MC8"/>
          <cell r="MD8"/>
          <cell r="ME8"/>
          <cell r="MF8"/>
          <cell r="MG8"/>
          <cell r="MH8"/>
          <cell r="MI8"/>
          <cell r="MJ8"/>
          <cell r="MK8"/>
          <cell r="ML8"/>
          <cell r="MM8"/>
          <cell r="MN8"/>
          <cell r="MO8"/>
          <cell r="MP8"/>
          <cell r="MQ8"/>
          <cell r="MR8"/>
          <cell r="MS8"/>
          <cell r="MT8"/>
          <cell r="MU8"/>
          <cell r="MV8"/>
          <cell r="MW8"/>
          <cell r="MX8"/>
          <cell r="MY8"/>
          <cell r="MZ8"/>
          <cell r="NA8"/>
          <cell r="NB8"/>
          <cell r="NC8"/>
          <cell r="ND8"/>
          <cell r="NE8"/>
          <cell r="NF8"/>
          <cell r="NG8"/>
          <cell r="NH8"/>
          <cell r="NI8"/>
          <cell r="NJ8"/>
          <cell r="NK8"/>
          <cell r="NL8"/>
          <cell r="NM8"/>
          <cell r="NN8"/>
          <cell r="NO8"/>
          <cell r="NP8"/>
          <cell r="NQ8"/>
          <cell r="NR8"/>
          <cell r="NS8"/>
          <cell r="NT8"/>
          <cell r="NU8"/>
          <cell r="NV8"/>
          <cell r="NW8"/>
          <cell r="NX8"/>
          <cell r="NY8"/>
          <cell r="NZ8"/>
          <cell r="OA8"/>
          <cell r="OB8"/>
          <cell r="OC8"/>
          <cell r="OD8"/>
          <cell r="OE8"/>
          <cell r="OF8"/>
          <cell r="OG8"/>
          <cell r="OH8"/>
          <cell r="OI8"/>
          <cell r="OJ8"/>
          <cell r="OK8"/>
          <cell r="OL8"/>
          <cell r="OM8"/>
          <cell r="ON8"/>
          <cell r="OO8"/>
          <cell r="OP8"/>
          <cell r="OQ8"/>
          <cell r="OR8"/>
          <cell r="OS8"/>
          <cell r="OT8"/>
          <cell r="OU8"/>
          <cell r="OV8"/>
          <cell r="OW8"/>
          <cell r="OX8"/>
          <cell r="OY8"/>
          <cell r="OZ8"/>
          <cell r="PA8"/>
          <cell r="PB8"/>
          <cell r="PC8"/>
          <cell r="PD8"/>
          <cell r="PE8"/>
          <cell r="PF8"/>
          <cell r="PG8"/>
          <cell r="PH8"/>
          <cell r="PI8"/>
          <cell r="PJ8"/>
          <cell r="PK8"/>
          <cell r="PL8"/>
          <cell r="PM8"/>
          <cell r="PN8"/>
          <cell r="PO8"/>
          <cell r="PP8"/>
          <cell r="PQ8"/>
          <cell r="PR8"/>
          <cell r="PS8"/>
          <cell r="PT8"/>
          <cell r="PU8"/>
          <cell r="PV8"/>
          <cell r="PW8"/>
          <cell r="PX8"/>
          <cell r="PY8"/>
          <cell r="PZ8"/>
          <cell r="QA8"/>
          <cell r="QB8"/>
          <cell r="QC8"/>
          <cell r="QD8"/>
          <cell r="QE8"/>
          <cell r="QF8"/>
          <cell r="QG8"/>
          <cell r="QH8"/>
          <cell r="QI8"/>
          <cell r="QJ8"/>
          <cell r="QK8"/>
          <cell r="QL8"/>
          <cell r="QM8"/>
          <cell r="QN8"/>
          <cell r="QO8"/>
          <cell r="QP8"/>
          <cell r="QQ8"/>
          <cell r="QR8"/>
          <cell r="QS8"/>
          <cell r="QT8"/>
          <cell r="QU8"/>
          <cell r="QV8"/>
          <cell r="QW8"/>
          <cell r="QX8"/>
          <cell r="QY8"/>
          <cell r="QZ8"/>
          <cell r="RA8"/>
          <cell r="RB8"/>
          <cell r="RC8"/>
          <cell r="RD8"/>
          <cell r="RE8"/>
          <cell r="RF8"/>
          <cell r="RG8"/>
          <cell r="RH8"/>
          <cell r="RI8"/>
          <cell r="RJ8"/>
          <cell r="RK8"/>
          <cell r="RL8"/>
          <cell r="RM8"/>
          <cell r="RN8"/>
          <cell r="RO8"/>
          <cell r="RP8"/>
          <cell r="RQ8"/>
          <cell r="RR8"/>
          <cell r="RS8"/>
          <cell r="RT8"/>
          <cell r="RU8"/>
          <cell r="RV8"/>
          <cell r="RW8"/>
          <cell r="RX8"/>
          <cell r="RY8"/>
          <cell r="RZ8"/>
          <cell r="SA8"/>
          <cell r="SB8"/>
          <cell r="SC8"/>
          <cell r="SD8"/>
          <cell r="SE8"/>
          <cell r="SF8"/>
          <cell r="SG8"/>
          <cell r="SH8"/>
          <cell r="SI8"/>
          <cell r="SJ8"/>
          <cell r="SK8"/>
          <cell r="SL8"/>
          <cell r="SM8"/>
          <cell r="SN8"/>
          <cell r="SO8"/>
          <cell r="SP8"/>
          <cell r="SQ8"/>
          <cell r="SR8"/>
          <cell r="SS8"/>
          <cell r="ST8"/>
          <cell r="SU8"/>
          <cell r="SV8"/>
          <cell r="SW8"/>
          <cell r="SX8"/>
          <cell r="SY8"/>
          <cell r="SZ8"/>
          <cell r="TA8"/>
          <cell r="TB8"/>
          <cell r="TC8"/>
          <cell r="TD8"/>
          <cell r="TE8"/>
          <cell r="TF8"/>
          <cell r="TG8"/>
          <cell r="TH8"/>
          <cell r="TI8"/>
          <cell r="TJ8"/>
          <cell r="TK8"/>
          <cell r="TL8"/>
          <cell r="TM8"/>
          <cell r="TN8"/>
          <cell r="TO8"/>
          <cell r="TP8"/>
          <cell r="TQ8"/>
          <cell r="TR8"/>
          <cell r="TS8"/>
          <cell r="TT8"/>
          <cell r="TU8"/>
          <cell r="TV8"/>
          <cell r="TW8"/>
          <cell r="TX8"/>
          <cell r="TY8"/>
          <cell r="TZ8"/>
          <cell r="UA8"/>
          <cell r="UB8"/>
          <cell r="UC8"/>
          <cell r="UD8"/>
          <cell r="UE8"/>
          <cell r="UF8"/>
          <cell r="UG8"/>
          <cell r="UH8"/>
          <cell r="UI8"/>
          <cell r="UJ8"/>
          <cell r="UK8"/>
          <cell r="UL8"/>
          <cell r="UM8"/>
          <cell r="UN8"/>
          <cell r="UO8"/>
          <cell r="UP8"/>
          <cell r="UQ8"/>
          <cell r="UR8"/>
          <cell r="US8"/>
          <cell r="UT8"/>
          <cell r="UU8"/>
          <cell r="UV8"/>
          <cell r="UW8"/>
          <cell r="UX8"/>
          <cell r="UY8"/>
          <cell r="UZ8"/>
          <cell r="VA8"/>
          <cell r="VB8"/>
          <cell r="VC8"/>
          <cell r="VD8"/>
          <cell r="VE8"/>
          <cell r="VF8"/>
          <cell r="VG8"/>
          <cell r="VH8"/>
          <cell r="VI8"/>
          <cell r="VJ8"/>
          <cell r="VK8"/>
          <cell r="VL8"/>
          <cell r="VM8"/>
          <cell r="VN8"/>
          <cell r="VP8"/>
          <cell r="VQ8"/>
          <cell r="VR8"/>
          <cell r="VS8"/>
        </row>
        <row r="9">
          <cell r="A9">
            <v>2</v>
          </cell>
          <cell r="B9">
            <v>102</v>
          </cell>
          <cell r="C9" t="str">
            <v>新1E102</v>
          </cell>
          <cell r="D9" t="str">
            <v>102iwa</v>
          </cell>
          <cell r="E9" t="str">
            <v>岩崎電気</v>
          </cell>
          <cell r="F9" t="str">
            <v>岩崎電気株式会社</v>
          </cell>
          <cell r="G9" t="str">
            <v>1010001134761</v>
          </cell>
          <cell r="H9">
            <v>8</v>
          </cell>
          <cell r="I9">
            <v>9</v>
          </cell>
          <cell r="J9" t="str">
            <v>【岩崎電気株式会社】B-1実施計画書・C-1経費内訳・C-2経費内訳表【カーポート】.xlsx</v>
          </cell>
          <cell r="K9" t="str">
            <v>5/16(月)_x000D_
09:22</v>
          </cell>
          <cell r="L9"/>
          <cell r="M9"/>
          <cell r="N9"/>
          <cell r="O9"/>
          <cell r="P9"/>
          <cell r="Q9" t="str">
            <v>代表取締役</v>
          </cell>
          <cell r="R9" t="str">
            <v>伊藤　義剛</v>
          </cell>
          <cell r="S9" t="str">
            <v>生産技術部工務課　課長</v>
          </cell>
          <cell r="T9" t="str">
            <v>佐藤　重治</v>
          </cell>
          <cell r="U9" t="str">
            <v>048-554-5530</v>
          </cell>
          <cell r="V9" t="str">
            <v>satou-shigeharu@eye.co.jp</v>
          </cell>
          <cell r="W9" t="str">
            <v>361-8505</v>
          </cell>
          <cell r="X9" t="str">
            <v>埼玉県行田市壱里山町1-1</v>
          </cell>
          <cell r="Y9" t="str">
            <v>361-8505</v>
          </cell>
          <cell r="Z9"/>
          <cell r="AA9" t="str">
            <v>岩崎電気株式会社</v>
          </cell>
          <cell r="AB9" t="str">
            <v>生産技術部工務課　課長</v>
          </cell>
          <cell r="AC9" t="str">
            <v>佐藤　重治</v>
          </cell>
          <cell r="AD9" t="str">
            <v>048-554-5530</v>
          </cell>
          <cell r="AE9" t="str">
            <v>satou-shigeharu@eye.co.jp</v>
          </cell>
          <cell r="AF9" t="str">
            <v>岩崎電気㈱埼玉製作所　太陽光設備整備事業</v>
          </cell>
          <cell r="AG9" t="str">
            <v>埼玉製作所</v>
          </cell>
          <cell r="AH9">
            <v>112062</v>
          </cell>
          <cell r="AI9" t="str">
            <v>埼玉県</v>
          </cell>
          <cell r="AJ9" t="str">
            <v>行田市</v>
          </cell>
          <cell r="AK9" t="str">
            <v>埼玉県行田市壱里山町1-27-5</v>
          </cell>
          <cell r="AL9" t="str">
            <v>建設済み</v>
          </cell>
          <cell r="AM9">
            <v>2017</v>
          </cell>
          <cell r="AN9">
            <v>8</v>
          </cell>
          <cell r="AO9">
            <v>14280.99</v>
          </cell>
          <cell r="AP9">
            <v>1669.47</v>
          </cell>
          <cell r="AQ9">
            <v>6367.33</v>
          </cell>
          <cell r="AR9" t="str">
            <v>－</v>
          </cell>
          <cell r="AS9" t="str">
            <v>代表事業者と同じ</v>
          </cell>
          <cell r="AT9" t="str">
            <v>代表事業者と同じ</v>
          </cell>
          <cell r="AU9"/>
          <cell r="AV9"/>
          <cell r="AW9"/>
          <cell r="AX9">
            <v>32400000</v>
          </cell>
          <cell r="AY9">
            <v>32400000</v>
          </cell>
          <cell r="AZ9"/>
          <cell r="BA9">
            <v>10800000</v>
          </cell>
          <cell r="BB9" t="str">
            <v/>
          </cell>
          <cell r="BC9" t="str">
            <v/>
          </cell>
          <cell r="BD9"/>
          <cell r="BE9" t="str">
            <v/>
          </cell>
          <cell r="BF9">
            <v>32400000</v>
          </cell>
          <cell r="BG9">
            <v>32400000</v>
          </cell>
          <cell r="BH9"/>
          <cell r="BI9">
            <v>10800000</v>
          </cell>
          <cell r="BJ9" t="str">
            <v>　本事業は、岩崎電気株式会社の埼玉製作所の敷地内（駐車場）に、自家消費型の太陽光発電設備一体型のカーポートを導入する事業である。平時にはソーラーカーポートにより発電した電力を埼玉製作所へ供給し自家消費することで、CO2排出量削減に貢献する。災害時などの停電時は、自立運転出力を有するパワコンに接続した特定負荷設備を稼働出来る設計としているため、レジリエンス向上に寄与している。
　太陽光パネル　450W×330枚＝148.5kW
　パワコン　　　21.0kW×5台＝105.0kW</v>
          </cell>
          <cell r="BK9"/>
          <cell r="BL9"/>
          <cell r="BM9" t="str">
            <v>ソーラーカーポート（一体型）</v>
          </cell>
          <cell r="BN9">
            <v>44</v>
          </cell>
          <cell r="BO9">
            <v>148</v>
          </cell>
          <cell r="BP9">
            <v>105</v>
          </cell>
          <cell r="BQ9" t="str">
            <v>―</v>
          </cell>
          <cell r="BR9" t="str">
            <v>家庭用</v>
          </cell>
          <cell r="BS9" t="str">
            <v>―</v>
          </cell>
          <cell r="BT9" t="str">
            <v>―</v>
          </cell>
          <cell r="BU9" t="str">
            <v>―</v>
          </cell>
          <cell r="BV9" t="str">
            <v>―</v>
          </cell>
          <cell r="BW9">
            <v>38</v>
          </cell>
          <cell r="BX9">
            <v>30</v>
          </cell>
          <cell r="BY9">
            <v>60</v>
          </cell>
          <cell r="BZ9">
            <v>30</v>
          </cell>
          <cell r="CA9" t="str">
            <v>稼働する</v>
          </cell>
          <cell r="CB9" t="str">
            <v>－</v>
          </cell>
          <cell r="CC9" t="str">
            <v>－</v>
          </cell>
          <cell r="CD9" t="str">
            <v>－</v>
          </cell>
          <cell r="CE9" t="str">
            <v>停電時は、自立運転出力を有するパワコンに接続した特定負荷設備を稼働出来る設計とし災害に備える。
　特定負荷：非常用コンセント（携帯電話充電等）
　使用電力：60W
　使用時間：6h
　数量：1
　消費電力：0.36kWh</v>
          </cell>
          <cell r="CF9" t="str">
            <v>〇</v>
          </cell>
          <cell r="CG9" t="str">
            <v>－</v>
          </cell>
          <cell r="CH9" t="str">
            <v>その他：</v>
          </cell>
          <cell r="CI9" t="str">
            <v>－</v>
          </cell>
          <cell r="CJ9" t="str">
            <v>－</v>
          </cell>
          <cell r="CK9" t="str">
            <v>その他：</v>
          </cell>
          <cell r="CL9"/>
          <cell r="CM9"/>
          <cell r="CN9" t="str">
            <v>〇</v>
          </cell>
          <cell r="CO9" t="str">
            <v>－</v>
          </cell>
          <cell r="CP9" t="str">
            <v>－</v>
          </cell>
          <cell r="CQ9" t="str">
            <v>〇</v>
          </cell>
          <cell r="CR9" t="str">
            <v>〇</v>
          </cell>
          <cell r="CS9" t="str">
            <v>PCS・自立切替ユニット・集電盤をカーポート架台の1台分の駐車スペースを使用し、機器の下端がGLから1500mm以上の高さになるように自立架台にて取付を行う。
また、被災した場合は設備の修復を行う。</v>
          </cell>
          <cell r="CT9"/>
          <cell r="CU9">
            <v>160983.79999999999</v>
          </cell>
          <cell r="CV9">
            <v>160983.79999999999</v>
          </cell>
          <cell r="CW9">
            <v>100</v>
          </cell>
          <cell r="CX9">
            <v>5908884</v>
          </cell>
          <cell r="CY9">
            <v>2838088</v>
          </cell>
          <cell r="CZ9">
            <v>5.67</v>
          </cell>
          <cell r="DA9" t="str">
            <v>－</v>
          </cell>
          <cell r="DB9">
            <v>100</v>
          </cell>
          <cell r="DC9"/>
          <cell r="DD9">
            <v>84.17</v>
          </cell>
          <cell r="DE9">
            <v>33430</v>
          </cell>
          <cell r="DF9">
            <v>22643</v>
          </cell>
          <cell r="DG9">
            <v>10787</v>
          </cell>
          <cell r="DH9">
            <v>908000</v>
          </cell>
          <cell r="DI9"/>
          <cell r="DJ9" t="str">
            <v>〇</v>
          </cell>
          <cell r="DK9">
            <v>32400000</v>
          </cell>
          <cell r="DL9">
            <v>10800000</v>
          </cell>
          <cell r="DM9">
            <v>21600000</v>
          </cell>
          <cell r="DN9">
            <v>205714</v>
          </cell>
          <cell r="DO9">
            <v>205900</v>
          </cell>
          <cell r="DP9" t="str">
            <v>〇</v>
          </cell>
          <cell r="DQ9" t="str">
            <v>導入しない</v>
          </cell>
          <cell r="DR9" t="str">
            <v>－</v>
          </cell>
          <cell r="DS9" t="str">
            <v>－</v>
          </cell>
          <cell r="DT9" t="str">
            <v>－</v>
          </cell>
          <cell r="DU9" t="str">
            <v>－</v>
          </cell>
          <cell r="DV9" t="str">
            <v>－</v>
          </cell>
          <cell r="DW9" t="str">
            <v>－</v>
          </cell>
          <cell r="DX9" t="str">
            <v>－</v>
          </cell>
          <cell r="DY9"/>
          <cell r="DZ9" t="str">
            <v>　　
　　　別添のとおり</v>
          </cell>
          <cell r="EA9"/>
          <cell r="EB9">
            <v>44286</v>
          </cell>
          <cell r="EC9">
            <v>31514000</v>
          </cell>
          <cell r="ED9">
            <v>16348000</v>
          </cell>
          <cell r="EE9">
            <v>23454000</v>
          </cell>
          <cell r="EF9">
            <v>53754000</v>
          </cell>
          <cell r="EG9">
            <v>1.927</v>
          </cell>
          <cell r="EH9">
            <v>0.436</v>
          </cell>
          <cell r="EI9">
            <v>43921</v>
          </cell>
          <cell r="EJ9">
            <v>33115000</v>
          </cell>
          <cell r="EK9">
            <v>16373000</v>
          </cell>
          <cell r="EL9">
            <v>21789000</v>
          </cell>
          <cell r="EM9">
            <v>55622000</v>
          </cell>
          <cell r="EN9">
            <v>2.0219999999999998</v>
          </cell>
          <cell r="EO9">
            <v>0.39100000000000001</v>
          </cell>
          <cell r="EP9"/>
          <cell r="EQ9"/>
          <cell r="ER9"/>
          <cell r="ES9"/>
          <cell r="ET9"/>
          <cell r="EU9"/>
          <cell r="EV9" t="str">
            <v>②その他</v>
          </cell>
          <cell r="EW9" t="str">
            <v>〇</v>
          </cell>
          <cell r="EX9" t="str">
            <v>－</v>
          </cell>
          <cell r="EY9"/>
          <cell r="EZ9"/>
          <cell r="FA9" t="str">
            <v>〇</v>
          </cell>
          <cell r="FB9" t="str">
            <v>－</v>
          </cell>
          <cell r="FC9"/>
          <cell r="FD9"/>
          <cell r="FE9" t="str">
            <v>〇</v>
          </cell>
          <cell r="FF9" t="str">
            <v>－</v>
          </cell>
          <cell r="FG9"/>
          <cell r="FH9"/>
          <cell r="FI9" t="str">
            <v>－</v>
          </cell>
          <cell r="FJ9"/>
          <cell r="FK9" t="str">
            <v>－</v>
          </cell>
          <cell r="FL9"/>
          <cell r="FM9" t="str">
            <v>－</v>
          </cell>
          <cell r="FN9"/>
          <cell r="FO9" t="str">
            <v>・日常点検は、設備管理担当者の指示のもと行う。
　月1回の目視による点検（太陽光パネル、パワコン）により破損等がないか確認、
　随時、遠隔装置（計測装置）により異常発生がないか確認を行う。
・導入後の故障時は、販売店が修理対応を行う。</v>
          </cell>
          <cell r="FP9"/>
          <cell r="FQ9"/>
          <cell r="FR9"/>
          <cell r="FS9">
            <v>32400000</v>
          </cell>
          <cell r="FT9">
            <v>32400000</v>
          </cell>
          <cell r="FU9"/>
          <cell r="FV9">
            <v>10800000</v>
          </cell>
          <cell r="FW9">
            <v>10800000</v>
          </cell>
          <cell r="FX9"/>
          <cell r="FY9"/>
          <cell r="FZ9"/>
          <cell r="GA9"/>
          <cell r="GB9"/>
          <cell r="GC9"/>
          <cell r="GD9"/>
          <cell r="GE9"/>
          <cell r="GF9"/>
          <cell r="GG9"/>
          <cell r="GH9"/>
          <cell r="GI9"/>
          <cell r="GJ9"/>
          <cell r="GK9"/>
          <cell r="GL9">
            <v>60</v>
          </cell>
          <cell r="GM9"/>
          <cell r="GN9">
            <v>0</v>
          </cell>
          <cell r="GO9">
            <v>100</v>
          </cell>
          <cell r="GP9">
            <v>5</v>
          </cell>
          <cell r="GQ9" t="str">
            <v>―</v>
          </cell>
          <cell r="GR9" t="str">
            <v>―</v>
          </cell>
          <cell r="GS9" t="str">
            <v>―</v>
          </cell>
          <cell r="GT9"/>
          <cell r="GU9"/>
          <cell r="GV9"/>
          <cell r="GW9"/>
          <cell r="GX9"/>
          <cell r="GY9">
            <v>0</v>
          </cell>
          <cell r="GZ9">
            <v>84.17</v>
          </cell>
          <cell r="HA9">
            <v>3</v>
          </cell>
          <cell r="HB9">
            <v>22643</v>
          </cell>
          <cell r="HC9">
            <v>6</v>
          </cell>
          <cell r="HD9">
            <v>14</v>
          </cell>
          <cell r="HE9">
            <v>74</v>
          </cell>
          <cell r="HF9"/>
          <cell r="HG9"/>
          <cell r="HH9"/>
          <cell r="HI9"/>
          <cell r="HJ9"/>
          <cell r="HK9"/>
          <cell r="HL9"/>
          <cell r="HM9"/>
          <cell r="HN9"/>
          <cell r="HO9">
            <v>32400000</v>
          </cell>
          <cell r="HP9">
            <v>32400000</v>
          </cell>
          <cell r="HQ9">
            <v>32400000</v>
          </cell>
          <cell r="HR9">
            <v>32400000</v>
          </cell>
          <cell r="HS9">
            <v>32400000</v>
          </cell>
          <cell r="HT9"/>
          <cell r="HU9">
            <v>10800000</v>
          </cell>
          <cell r="HV9">
            <v>0</v>
          </cell>
          <cell r="HW9">
            <v>0</v>
          </cell>
          <cell r="HX9">
            <v>0</v>
          </cell>
          <cell r="HY9">
            <v>0</v>
          </cell>
          <cell r="HZ9">
            <v>32400000</v>
          </cell>
          <cell r="IA9">
            <v>0</v>
          </cell>
          <cell r="IB9">
            <v>0</v>
          </cell>
          <cell r="IC9">
            <v>0</v>
          </cell>
          <cell r="ID9">
            <v>0</v>
          </cell>
          <cell r="IE9">
            <v>0</v>
          </cell>
          <cell r="IF9">
            <v>0</v>
          </cell>
          <cell r="IG9">
            <v>0</v>
          </cell>
          <cell r="IH9"/>
          <cell r="II9">
            <v>0</v>
          </cell>
          <cell r="IJ9">
            <v>0</v>
          </cell>
          <cell r="IK9">
            <v>0</v>
          </cell>
          <cell r="IL9">
            <v>0</v>
          </cell>
          <cell r="IM9">
            <v>0</v>
          </cell>
          <cell r="IN9">
            <v>0</v>
          </cell>
          <cell r="IO9">
            <v>0</v>
          </cell>
          <cell r="IP9">
            <v>0</v>
          </cell>
          <cell r="IQ9">
            <v>32400000</v>
          </cell>
          <cell r="IR9">
            <v>32400000</v>
          </cell>
          <cell r="IS9">
            <v>32400000</v>
          </cell>
          <cell r="IT9">
            <v>32400000</v>
          </cell>
          <cell r="IU9">
            <v>32400000</v>
          </cell>
          <cell r="IV9"/>
          <cell r="IW9">
            <v>10800000</v>
          </cell>
          <cell r="IX9">
            <v>0</v>
          </cell>
          <cell r="IY9">
            <v>0</v>
          </cell>
          <cell r="IZ9">
            <v>0</v>
          </cell>
          <cell r="JA9">
            <v>0</v>
          </cell>
          <cell r="JB9">
            <v>32400000</v>
          </cell>
          <cell r="JC9">
            <v>0</v>
          </cell>
          <cell r="JD9">
            <v>0</v>
          </cell>
          <cell r="JE9"/>
          <cell r="JF9"/>
          <cell r="JG9"/>
          <cell r="JH9"/>
          <cell r="JI9"/>
          <cell r="JJ9"/>
          <cell r="JK9"/>
          <cell r="JL9"/>
          <cell r="JM9"/>
          <cell r="JN9"/>
          <cell r="JO9"/>
          <cell r="JP9"/>
          <cell r="JQ9" t="str">
            <v>―</v>
          </cell>
          <cell r="JR9" t="str">
            <v>―</v>
          </cell>
          <cell r="JS9" t="str">
            <v>―</v>
          </cell>
          <cell r="JT9" t="str">
            <v>―</v>
          </cell>
          <cell r="JU9"/>
          <cell r="JV9"/>
          <cell r="JW9"/>
          <cell r="JX9"/>
          <cell r="JY9"/>
          <cell r="JZ9"/>
          <cell r="KA9"/>
          <cell r="KB9"/>
          <cell r="KC9"/>
          <cell r="KD9"/>
          <cell r="KE9"/>
          <cell r="KF9"/>
          <cell r="KG9"/>
          <cell r="KH9"/>
          <cell r="KI9"/>
          <cell r="KJ9"/>
          <cell r="KK9"/>
          <cell r="KL9"/>
          <cell r="KM9"/>
          <cell r="KN9"/>
          <cell r="KO9"/>
          <cell r="KP9"/>
          <cell r="KQ9"/>
          <cell r="KR9"/>
          <cell r="KS9"/>
          <cell r="KT9"/>
          <cell r="KU9"/>
          <cell r="KV9"/>
          <cell r="KW9"/>
          <cell r="KX9"/>
          <cell r="KY9"/>
          <cell r="KZ9"/>
          <cell r="LA9"/>
          <cell r="LB9"/>
          <cell r="LC9"/>
          <cell r="LD9"/>
          <cell r="LE9"/>
          <cell r="LF9"/>
          <cell r="LG9"/>
          <cell r="LH9"/>
          <cell r="LI9"/>
          <cell r="LJ9"/>
          <cell r="LK9"/>
          <cell r="LL9"/>
          <cell r="LM9"/>
          <cell r="LN9"/>
          <cell r="LO9"/>
          <cell r="LP9"/>
          <cell r="LQ9"/>
          <cell r="LR9"/>
          <cell r="LS9"/>
          <cell r="LT9"/>
          <cell r="LU9"/>
          <cell r="LV9"/>
          <cell r="LW9"/>
          <cell r="LX9"/>
          <cell r="LY9"/>
          <cell r="LZ9"/>
          <cell r="MA9"/>
          <cell r="MB9"/>
          <cell r="MC9"/>
          <cell r="MD9"/>
          <cell r="ME9"/>
          <cell r="MF9"/>
          <cell r="MG9"/>
          <cell r="MH9"/>
          <cell r="MI9"/>
          <cell r="MJ9"/>
          <cell r="MK9"/>
          <cell r="ML9"/>
          <cell r="MM9"/>
          <cell r="MN9"/>
          <cell r="MO9"/>
          <cell r="MP9"/>
          <cell r="MQ9"/>
          <cell r="MR9"/>
          <cell r="MS9"/>
          <cell r="MT9"/>
          <cell r="MU9"/>
          <cell r="MV9"/>
          <cell r="MW9"/>
          <cell r="MX9"/>
          <cell r="MY9"/>
          <cell r="MZ9"/>
          <cell r="NA9"/>
          <cell r="NB9"/>
          <cell r="NC9"/>
          <cell r="ND9"/>
          <cell r="NE9"/>
          <cell r="NF9"/>
          <cell r="NG9"/>
          <cell r="NH9"/>
          <cell r="NI9"/>
          <cell r="NJ9"/>
          <cell r="NK9"/>
          <cell r="NL9"/>
          <cell r="NM9"/>
          <cell r="NN9"/>
          <cell r="NO9"/>
          <cell r="NP9"/>
          <cell r="NQ9"/>
          <cell r="NR9"/>
          <cell r="NS9"/>
          <cell r="NT9"/>
          <cell r="NU9"/>
          <cell r="NV9"/>
          <cell r="NW9"/>
          <cell r="NX9"/>
          <cell r="NY9"/>
          <cell r="NZ9"/>
          <cell r="OA9"/>
          <cell r="OB9"/>
          <cell r="OC9"/>
          <cell r="OD9"/>
          <cell r="OE9"/>
          <cell r="OF9"/>
          <cell r="OG9"/>
          <cell r="OH9"/>
          <cell r="OI9"/>
          <cell r="OJ9"/>
          <cell r="OK9"/>
          <cell r="OL9"/>
          <cell r="OM9"/>
          <cell r="ON9"/>
          <cell r="OO9"/>
          <cell r="OP9"/>
          <cell r="OQ9"/>
          <cell r="OR9"/>
          <cell r="OS9"/>
          <cell r="OT9"/>
          <cell r="OU9"/>
          <cell r="OV9"/>
          <cell r="OW9"/>
          <cell r="OX9"/>
          <cell r="OY9"/>
          <cell r="OZ9"/>
          <cell r="PA9"/>
          <cell r="PB9"/>
          <cell r="PC9"/>
          <cell r="PD9"/>
          <cell r="PE9"/>
          <cell r="PF9"/>
          <cell r="PG9"/>
          <cell r="PH9"/>
          <cell r="PI9"/>
          <cell r="PJ9"/>
          <cell r="PK9"/>
          <cell r="PL9"/>
          <cell r="PM9"/>
          <cell r="PN9"/>
          <cell r="PO9"/>
          <cell r="PP9"/>
          <cell r="PQ9"/>
          <cell r="PR9"/>
          <cell r="PS9"/>
          <cell r="PT9"/>
          <cell r="PU9"/>
          <cell r="PV9"/>
          <cell r="PW9"/>
          <cell r="PX9"/>
          <cell r="PY9"/>
          <cell r="PZ9"/>
          <cell r="QA9"/>
          <cell r="QB9"/>
          <cell r="QC9"/>
          <cell r="QD9"/>
          <cell r="QE9"/>
          <cell r="QF9"/>
          <cell r="QG9"/>
          <cell r="QH9"/>
          <cell r="QI9"/>
          <cell r="QJ9"/>
          <cell r="QK9"/>
          <cell r="QL9"/>
          <cell r="QM9"/>
          <cell r="QN9"/>
          <cell r="QO9"/>
          <cell r="QP9"/>
          <cell r="QQ9"/>
          <cell r="QR9"/>
          <cell r="QS9"/>
          <cell r="QT9"/>
          <cell r="QU9"/>
          <cell r="QV9"/>
          <cell r="QW9"/>
          <cell r="QX9"/>
          <cell r="QY9"/>
          <cell r="QZ9"/>
          <cell r="RA9"/>
          <cell r="RB9"/>
          <cell r="RC9"/>
          <cell r="RD9"/>
          <cell r="RE9"/>
          <cell r="RF9"/>
          <cell r="RG9"/>
          <cell r="RH9"/>
          <cell r="RI9"/>
          <cell r="RJ9"/>
          <cell r="RK9"/>
          <cell r="RL9"/>
          <cell r="RM9"/>
          <cell r="RN9"/>
          <cell r="RO9"/>
          <cell r="RP9"/>
          <cell r="RQ9"/>
          <cell r="RR9"/>
          <cell r="RS9"/>
          <cell r="RT9"/>
          <cell r="RU9"/>
          <cell r="RV9"/>
          <cell r="RW9"/>
          <cell r="RX9"/>
          <cell r="RY9"/>
          <cell r="RZ9"/>
          <cell r="SA9"/>
          <cell r="SB9"/>
          <cell r="SC9"/>
          <cell r="SD9"/>
          <cell r="SE9"/>
          <cell r="SF9"/>
          <cell r="SG9"/>
          <cell r="SH9"/>
          <cell r="SI9"/>
          <cell r="SJ9"/>
          <cell r="SK9"/>
          <cell r="SL9"/>
          <cell r="SM9"/>
          <cell r="SN9"/>
          <cell r="SO9"/>
          <cell r="SP9"/>
          <cell r="SQ9"/>
          <cell r="SR9"/>
          <cell r="SS9"/>
          <cell r="ST9"/>
          <cell r="SU9"/>
          <cell r="SV9"/>
          <cell r="SW9"/>
          <cell r="SX9"/>
          <cell r="SY9"/>
          <cell r="SZ9"/>
          <cell r="TA9"/>
          <cell r="TB9"/>
          <cell r="TC9"/>
          <cell r="TD9"/>
          <cell r="TE9"/>
          <cell r="TF9"/>
          <cell r="TG9"/>
          <cell r="TH9"/>
          <cell r="TI9"/>
          <cell r="TJ9"/>
          <cell r="TK9"/>
          <cell r="TL9"/>
          <cell r="TM9"/>
          <cell r="TN9"/>
          <cell r="TO9"/>
          <cell r="TP9"/>
          <cell r="TQ9"/>
          <cell r="TR9"/>
          <cell r="TS9"/>
          <cell r="TT9"/>
          <cell r="TU9"/>
          <cell r="TV9"/>
          <cell r="TW9"/>
          <cell r="TX9"/>
          <cell r="TY9"/>
          <cell r="TZ9"/>
          <cell r="UA9"/>
          <cell r="UB9"/>
          <cell r="UC9"/>
          <cell r="UD9"/>
          <cell r="UE9"/>
          <cell r="UF9"/>
          <cell r="UG9"/>
          <cell r="UH9"/>
          <cell r="UI9"/>
          <cell r="UJ9"/>
          <cell r="UK9"/>
          <cell r="UL9"/>
          <cell r="UM9"/>
          <cell r="UN9"/>
          <cell r="UO9"/>
          <cell r="UP9"/>
          <cell r="UQ9"/>
          <cell r="UR9"/>
          <cell r="US9"/>
          <cell r="UT9"/>
          <cell r="UU9"/>
          <cell r="UV9"/>
          <cell r="UW9"/>
          <cell r="UX9"/>
          <cell r="UY9"/>
          <cell r="UZ9"/>
          <cell r="VA9"/>
          <cell r="VB9"/>
          <cell r="VC9"/>
          <cell r="VD9"/>
          <cell r="VE9"/>
          <cell r="VF9"/>
          <cell r="VG9"/>
          <cell r="VH9"/>
          <cell r="VI9"/>
          <cell r="VJ9"/>
          <cell r="VK9"/>
          <cell r="VL9"/>
          <cell r="VM9"/>
          <cell r="VN9"/>
          <cell r="VP9"/>
          <cell r="VQ9"/>
          <cell r="VR9"/>
          <cell r="VS9"/>
        </row>
        <row r="10">
          <cell r="A10">
            <v>3</v>
          </cell>
          <cell r="B10">
            <v>103</v>
          </cell>
          <cell r="C10" t="str">
            <v>新1E103</v>
          </cell>
          <cell r="D10" t="str">
            <v>103cht</v>
          </cell>
          <cell r="E10" t="str">
            <v>中電LS(トッパン)</v>
          </cell>
          <cell r="F10" t="str">
            <v>株式会社中電Looop Solar</v>
          </cell>
          <cell r="G10" t="str">
            <v>6180001143452</v>
          </cell>
          <cell r="H10">
            <v>5</v>
          </cell>
          <cell r="I10">
            <v>6</v>
          </cell>
          <cell r="J10" t="str">
            <v>【中電Looop Solar(トッパン)】B-1_実施計画書・C-1経費内訳・C-2経費内訳表【カーポート】.xlsx</v>
          </cell>
          <cell r="K10" t="str">
            <v>5/16(月)_x000D_
09:22</v>
          </cell>
          <cell r="L10" t="str">
            <v>トッパン・フォームズ東海株式会社</v>
          </cell>
          <cell r="M10" t="str">
            <v>中部電力ミライズ株式会社</v>
          </cell>
          <cell r="N10"/>
          <cell r="O10"/>
          <cell r="P10"/>
          <cell r="Q10" t="str">
            <v>代表取締役社長</v>
          </cell>
          <cell r="R10" t="str">
            <v>吉田　周一</v>
          </cell>
          <cell r="S10" t="str">
            <v>再エネ事業部・マネージャー</v>
          </cell>
          <cell r="T10" t="str">
            <v>荒井　大樹</v>
          </cell>
          <cell r="U10" t="str">
            <v>052-888-2012</v>
          </cell>
          <cell r="V10" t="str">
            <v>d.arai@chuden-looop.co.jp</v>
          </cell>
          <cell r="W10" t="str">
            <v>461-8680</v>
          </cell>
          <cell r="X10" t="str">
            <v>愛知県名古屋市東区東新町１番地</v>
          </cell>
          <cell r="Y10" t="str">
            <v>461-8680</v>
          </cell>
          <cell r="Z10"/>
          <cell r="AA10" t="str">
            <v>株式会社中電Looop Solar</v>
          </cell>
          <cell r="AB10" t="str">
            <v>再エネ事業部・マネージャー</v>
          </cell>
          <cell r="AC10" t="str">
            <v>荒井　大樹</v>
          </cell>
          <cell r="AD10" t="str">
            <v>052-888-2012</v>
          </cell>
          <cell r="AE10" t="str">
            <v>d.arai@chuden-looop.co.jp</v>
          </cell>
          <cell r="AF10" t="str">
            <v>トッパン・フォームズ東海　袋井工場　カーポート整備事業</v>
          </cell>
          <cell r="AG10" t="str">
            <v>トッパン・フォームズ東海株式会社　袋井工場</v>
          </cell>
          <cell r="AH10">
            <v>222160</v>
          </cell>
          <cell r="AI10" t="str">
            <v>静岡県</v>
          </cell>
          <cell r="AJ10" t="str">
            <v>袋井市</v>
          </cell>
          <cell r="AK10" t="str">
            <v>静岡県袋井市豊沢２２２８番地の１</v>
          </cell>
          <cell r="AL10" t="str">
            <v>建設済み</v>
          </cell>
          <cell r="AM10">
            <v>2019</v>
          </cell>
          <cell r="AN10">
            <v>10</v>
          </cell>
          <cell r="AO10">
            <v>75662.13</v>
          </cell>
          <cell r="AP10">
            <v>15901.73</v>
          </cell>
          <cell r="AQ10">
            <v>47331.4</v>
          </cell>
          <cell r="AR10" t="str">
            <v>－</v>
          </cell>
          <cell r="AS10" t="str">
            <v>トッパン・フォームズ株式会社</v>
          </cell>
          <cell r="AT10" t="str">
            <v>トッパン・フォームズ株式会社</v>
          </cell>
          <cell r="AU10"/>
          <cell r="AV10"/>
          <cell r="AW10"/>
          <cell r="AX10">
            <v>178210000</v>
          </cell>
          <cell r="AY10">
            <v>178007441</v>
          </cell>
          <cell r="AZ10"/>
          <cell r="BA10">
            <v>59335000</v>
          </cell>
          <cell r="BB10" t="str">
            <v/>
          </cell>
          <cell r="BC10" t="str">
            <v/>
          </cell>
          <cell r="BD10"/>
          <cell r="BE10" t="str">
            <v/>
          </cell>
          <cell r="BF10">
            <v>178210000</v>
          </cell>
          <cell r="BG10">
            <v>178007441</v>
          </cell>
          <cell r="BH10"/>
          <cell r="BI10">
            <v>59335000</v>
          </cell>
          <cell r="BJ10" t="str">
            <v>　2050年のカーボンニュートラルなグリーン社会の実現に向けて、再エネの更なる導入拡大を図るため、PPA事業者が対象企業（需要家）の駐車場にソーラーカーポート設備を構築・所有し、発電した電気を当該需要家構内で自家消費するエネルギーサービスを提供する。本サービスでは需要家の初期負担がなく、太陽光発電設備を導入しやすいため、社会のCO2削減に貢献することができる。
　さらに、本補助対象事業をもとに愛知県、岐阜県、三重県、長野県、静岡県や全国を対象として積極的にソーラーカーポート設備の普及を推進し、脱炭素社会の実現へ貢献していく。
太陽光パネル　450W×2,355枚=1,059.8kW
パワコン　　　50kW×14台=700kW</v>
          </cell>
          <cell r="BK10"/>
          <cell r="BL10"/>
          <cell r="BM10" t="str">
            <v>ソーラーカーポート（一体型）</v>
          </cell>
          <cell r="BN10">
            <v>314</v>
          </cell>
          <cell r="BO10">
            <v>1059</v>
          </cell>
          <cell r="BP10">
            <v>700</v>
          </cell>
          <cell r="BQ10" t="str">
            <v>-</v>
          </cell>
          <cell r="BR10" t="str">
            <v>家庭用</v>
          </cell>
          <cell r="BS10" t="str">
            <v>-</v>
          </cell>
          <cell r="BT10" t="str">
            <v>-</v>
          </cell>
          <cell r="BU10" t="str">
            <v>-</v>
          </cell>
          <cell r="BV10" t="str">
            <v>-</v>
          </cell>
          <cell r="BW10">
            <v>38</v>
          </cell>
          <cell r="BX10">
            <v>32</v>
          </cell>
          <cell r="BY10">
            <v>60</v>
          </cell>
          <cell r="BZ10">
            <v>30</v>
          </cell>
          <cell r="CA10" t="str">
            <v>稼働しない</v>
          </cell>
          <cell r="CB10" t="str">
            <v>－</v>
          </cell>
          <cell r="CC10" t="str">
            <v>－</v>
          </cell>
          <cell r="CD10" t="str">
            <v>－</v>
          </cell>
          <cell r="CE10"/>
          <cell r="CF10" t="str">
            <v>〇</v>
          </cell>
          <cell r="CG10" t="str">
            <v>－</v>
          </cell>
          <cell r="CH10" t="str">
            <v>その他：</v>
          </cell>
          <cell r="CI10" t="str">
            <v>－</v>
          </cell>
          <cell r="CJ10" t="str">
            <v>－</v>
          </cell>
          <cell r="CK10" t="str">
            <v>その他：</v>
          </cell>
          <cell r="CL10"/>
          <cell r="CM10"/>
          <cell r="CN10" t="str">
            <v>〇</v>
          </cell>
          <cell r="CO10" t="str">
            <v>－</v>
          </cell>
          <cell r="CP10" t="str">
            <v>〇</v>
          </cell>
          <cell r="CQ10" t="str">
            <v>－</v>
          </cell>
          <cell r="CR10" t="str">
            <v>－</v>
          </cell>
          <cell r="CS10"/>
          <cell r="CT10"/>
          <cell r="CU10">
            <v>1270623</v>
          </cell>
          <cell r="CV10">
            <v>1248552</v>
          </cell>
          <cell r="CW10">
            <v>98.26</v>
          </cell>
          <cell r="CX10">
            <v>22875020</v>
          </cell>
          <cell r="CY10">
            <v>11387978</v>
          </cell>
          <cell r="CZ10">
            <v>10.96</v>
          </cell>
          <cell r="DA10" t="str">
            <v>-</v>
          </cell>
          <cell r="DB10">
            <v>98.26</v>
          </cell>
          <cell r="DC10"/>
          <cell r="DD10">
            <v>735.65</v>
          </cell>
          <cell r="DE10">
            <v>15408</v>
          </cell>
          <cell r="DF10">
            <v>14233</v>
          </cell>
          <cell r="DG10">
            <v>1175</v>
          </cell>
          <cell r="DH10">
            <v>864404</v>
          </cell>
          <cell r="DI10"/>
          <cell r="DJ10" t="str">
            <v>〇</v>
          </cell>
          <cell r="DK10">
            <v>178007441</v>
          </cell>
          <cell r="DL10">
            <v>59335000</v>
          </cell>
          <cell r="DM10">
            <v>118672441</v>
          </cell>
          <cell r="DN10">
            <v>169532</v>
          </cell>
          <cell r="DO10">
            <v>205900</v>
          </cell>
          <cell r="DP10" t="str">
            <v>〇</v>
          </cell>
          <cell r="DQ10" t="str">
            <v>導入しない</v>
          </cell>
          <cell r="DR10" t="str">
            <v>-</v>
          </cell>
          <cell r="DS10" t="str">
            <v>-</v>
          </cell>
          <cell r="DT10" t="str">
            <v>-</v>
          </cell>
          <cell r="DU10" t="str">
            <v>-</v>
          </cell>
          <cell r="DV10" t="str">
            <v>-</v>
          </cell>
          <cell r="DW10" t="str">
            <v>-</v>
          </cell>
          <cell r="DX10" t="str">
            <v>〇</v>
          </cell>
          <cell r="DY10"/>
          <cell r="DZ10" t="str">
            <v>　　
　　　別添のとおり</v>
          </cell>
          <cell r="EA10"/>
          <cell r="EB10">
            <v>44651</v>
          </cell>
          <cell r="EC10">
            <v>654776</v>
          </cell>
          <cell r="ED10">
            <v>1905779</v>
          </cell>
          <cell r="EE10">
            <v>554083</v>
          </cell>
          <cell r="EF10">
            <v>2459862</v>
          </cell>
          <cell r="EG10">
            <v>0.34300000000000003</v>
          </cell>
          <cell r="EH10">
            <v>0.22500000000000001</v>
          </cell>
          <cell r="EI10">
            <v>44286</v>
          </cell>
          <cell r="EJ10">
            <v>506031</v>
          </cell>
          <cell r="EK10">
            <v>60122</v>
          </cell>
          <cell r="EL10">
            <v>582873</v>
          </cell>
          <cell r="EM10">
            <v>642996</v>
          </cell>
          <cell r="EN10">
            <v>8.4160000000000004</v>
          </cell>
          <cell r="EO10">
            <v>0.90600000000000003</v>
          </cell>
          <cell r="EP10"/>
          <cell r="EQ10" t="str">
            <v>借入金</v>
          </cell>
          <cell r="ER10" t="str">
            <v>株式会社三井住友銀行</v>
          </cell>
          <cell r="ES10"/>
          <cell r="ET10"/>
          <cell r="EU10"/>
          <cell r="EV10" t="str">
            <v>②その他</v>
          </cell>
          <cell r="EW10" t="str">
            <v>〇</v>
          </cell>
          <cell r="EX10" t="str">
            <v>－</v>
          </cell>
          <cell r="EY10"/>
          <cell r="EZ10"/>
          <cell r="FA10" t="str">
            <v>〇</v>
          </cell>
          <cell r="FB10" t="str">
            <v>－</v>
          </cell>
          <cell r="FC10"/>
          <cell r="FD10"/>
          <cell r="FE10" t="str">
            <v>〇</v>
          </cell>
          <cell r="FF10" t="str">
            <v>－</v>
          </cell>
          <cell r="FG10"/>
          <cell r="FH10"/>
          <cell r="FI10" t="str">
            <v>－</v>
          </cell>
          <cell r="FJ10"/>
          <cell r="FK10" t="str">
            <v>－</v>
          </cell>
          <cell r="FL10"/>
          <cell r="FM10" t="str">
            <v>〇</v>
          </cell>
          <cell r="FN10"/>
          <cell r="FO10" t="str">
            <v>年次点検は株式会社Looopにて実施。
異常発生時は遠隔監視装置よりアラートメールが発報される。異常内容を確認した後、必要に応じて現場駆け付けを行う。</v>
          </cell>
          <cell r="FP10"/>
          <cell r="FQ10"/>
          <cell r="FR10"/>
          <cell r="FS10">
            <v>178210000</v>
          </cell>
          <cell r="FT10">
            <v>178007441</v>
          </cell>
          <cell r="FU10"/>
          <cell r="FV10">
            <v>59335000</v>
          </cell>
          <cell r="FW10">
            <v>59335000</v>
          </cell>
          <cell r="FX10"/>
          <cell r="FY10"/>
          <cell r="FZ10"/>
          <cell r="GA10"/>
          <cell r="GB10"/>
          <cell r="GC10"/>
          <cell r="GD10"/>
          <cell r="GE10"/>
          <cell r="GF10"/>
          <cell r="GG10"/>
          <cell r="GH10"/>
          <cell r="GI10"/>
          <cell r="GJ10"/>
          <cell r="GK10"/>
          <cell r="GL10">
            <v>60</v>
          </cell>
          <cell r="GM10"/>
          <cell r="GN10">
            <v>0</v>
          </cell>
          <cell r="GO10">
            <v>98.26</v>
          </cell>
          <cell r="GP10">
            <v>5</v>
          </cell>
          <cell r="GQ10" t="str">
            <v>-</v>
          </cell>
          <cell r="GR10" t="str">
            <v>-</v>
          </cell>
          <cell r="GS10" t="str">
            <v>-</v>
          </cell>
          <cell r="GT10"/>
          <cell r="GU10"/>
          <cell r="GV10"/>
          <cell r="GW10"/>
          <cell r="GX10"/>
          <cell r="GY10">
            <v>0</v>
          </cell>
          <cell r="GZ10">
            <v>735.65</v>
          </cell>
          <cell r="HA10">
            <v>12</v>
          </cell>
          <cell r="HB10">
            <v>14233</v>
          </cell>
          <cell r="HC10">
            <v>9</v>
          </cell>
          <cell r="HD10">
            <v>26</v>
          </cell>
          <cell r="HE10">
            <v>86</v>
          </cell>
          <cell r="HF10"/>
          <cell r="HG10"/>
          <cell r="HH10"/>
          <cell r="HI10"/>
          <cell r="HJ10"/>
          <cell r="HK10"/>
          <cell r="HL10"/>
          <cell r="HM10"/>
          <cell r="HN10"/>
          <cell r="HO10">
            <v>178210000</v>
          </cell>
          <cell r="HP10">
            <v>178007441</v>
          </cell>
          <cell r="HQ10">
            <v>178007441</v>
          </cell>
          <cell r="HR10">
            <v>178007441</v>
          </cell>
          <cell r="HS10">
            <v>178007441</v>
          </cell>
          <cell r="HT10"/>
          <cell r="HU10">
            <v>59335000</v>
          </cell>
          <cell r="HV10">
            <v>0</v>
          </cell>
          <cell r="HW10">
            <v>0</v>
          </cell>
          <cell r="HX10">
            <v>0</v>
          </cell>
          <cell r="HY10">
            <v>0</v>
          </cell>
          <cell r="HZ10">
            <v>0</v>
          </cell>
          <cell r="IA10">
            <v>0</v>
          </cell>
          <cell r="IB10">
            <v>0</v>
          </cell>
          <cell r="IC10">
            <v>0</v>
          </cell>
          <cell r="ID10">
            <v>0</v>
          </cell>
          <cell r="IE10">
            <v>0</v>
          </cell>
          <cell r="IF10">
            <v>0</v>
          </cell>
          <cell r="IG10">
            <v>0</v>
          </cell>
          <cell r="IH10"/>
          <cell r="II10">
            <v>0</v>
          </cell>
          <cell r="IJ10">
            <v>0</v>
          </cell>
          <cell r="IK10">
            <v>0</v>
          </cell>
          <cell r="IL10">
            <v>0</v>
          </cell>
          <cell r="IM10">
            <v>0</v>
          </cell>
          <cell r="IN10">
            <v>0</v>
          </cell>
          <cell r="IO10">
            <v>0</v>
          </cell>
          <cell r="IP10">
            <v>0</v>
          </cell>
          <cell r="IQ10">
            <v>178210000</v>
          </cell>
          <cell r="IR10">
            <v>178007441</v>
          </cell>
          <cell r="IS10">
            <v>178007441</v>
          </cell>
          <cell r="IT10">
            <v>178007441</v>
          </cell>
          <cell r="IU10">
            <v>178007441</v>
          </cell>
          <cell r="IV10"/>
          <cell r="IW10">
            <v>59335000</v>
          </cell>
          <cell r="IX10">
            <v>0</v>
          </cell>
          <cell r="IY10">
            <v>0</v>
          </cell>
          <cell r="IZ10">
            <v>0</v>
          </cell>
          <cell r="JA10">
            <v>0</v>
          </cell>
          <cell r="JB10">
            <v>178007441</v>
          </cell>
          <cell r="JC10">
            <v>0</v>
          </cell>
          <cell r="JD10">
            <v>0</v>
          </cell>
          <cell r="JE10"/>
          <cell r="JF10"/>
          <cell r="JG10"/>
          <cell r="JH10"/>
          <cell r="JI10"/>
          <cell r="JJ10"/>
          <cell r="JK10"/>
          <cell r="JL10"/>
          <cell r="JM10"/>
          <cell r="JN10"/>
          <cell r="JO10"/>
          <cell r="JP10"/>
          <cell r="JQ10" t="str">
            <v/>
          </cell>
          <cell r="JR10" t="str">
            <v/>
          </cell>
          <cell r="JS10" t="str">
            <v/>
          </cell>
          <cell r="JT10" t="str">
            <v/>
          </cell>
          <cell r="JU10"/>
          <cell r="JV10"/>
          <cell r="JW10"/>
          <cell r="JX10"/>
          <cell r="JY10"/>
          <cell r="JZ10"/>
          <cell r="KA10"/>
          <cell r="KB10"/>
          <cell r="KC10"/>
          <cell r="KD10"/>
          <cell r="KE10"/>
          <cell r="KF10"/>
          <cell r="KG10"/>
          <cell r="KH10"/>
          <cell r="KI10"/>
          <cell r="KJ10"/>
          <cell r="KK10"/>
          <cell r="KL10"/>
          <cell r="KM10"/>
          <cell r="KN10"/>
          <cell r="KO10"/>
          <cell r="KP10"/>
          <cell r="KQ10"/>
          <cell r="KR10"/>
          <cell r="KS10"/>
          <cell r="KT10"/>
          <cell r="KU10"/>
          <cell r="KV10"/>
          <cell r="KW10"/>
          <cell r="KX10"/>
          <cell r="KY10"/>
          <cell r="KZ10"/>
          <cell r="LA10"/>
          <cell r="LB10"/>
          <cell r="LC10"/>
          <cell r="LD10"/>
          <cell r="LE10"/>
          <cell r="LF10"/>
          <cell r="LG10"/>
          <cell r="LH10"/>
          <cell r="LI10"/>
          <cell r="LJ10"/>
          <cell r="LK10"/>
          <cell r="LL10"/>
          <cell r="LM10"/>
          <cell r="LN10"/>
          <cell r="LO10"/>
          <cell r="LP10"/>
          <cell r="LQ10"/>
          <cell r="LR10"/>
          <cell r="LS10"/>
          <cell r="LT10"/>
          <cell r="LU10"/>
          <cell r="LV10"/>
          <cell r="LW10"/>
          <cell r="LX10"/>
          <cell r="LY10"/>
          <cell r="LZ10"/>
          <cell r="MA10"/>
          <cell r="MB10"/>
          <cell r="MC10"/>
          <cell r="MD10"/>
          <cell r="ME10"/>
          <cell r="MF10"/>
          <cell r="MG10"/>
          <cell r="MH10"/>
          <cell r="MI10"/>
          <cell r="MJ10"/>
          <cell r="MK10"/>
          <cell r="ML10"/>
          <cell r="MM10"/>
          <cell r="MN10"/>
          <cell r="MO10"/>
          <cell r="MP10"/>
          <cell r="MQ10"/>
          <cell r="MR10"/>
          <cell r="MS10"/>
          <cell r="MT10"/>
          <cell r="MU10"/>
          <cell r="MV10"/>
          <cell r="MW10"/>
          <cell r="MX10"/>
          <cell r="MY10"/>
          <cell r="MZ10"/>
          <cell r="NA10"/>
          <cell r="NB10"/>
          <cell r="NC10"/>
          <cell r="ND10"/>
          <cell r="NE10"/>
          <cell r="NF10"/>
          <cell r="NG10"/>
          <cell r="NH10"/>
          <cell r="NI10"/>
          <cell r="NJ10"/>
          <cell r="NK10"/>
          <cell r="NL10"/>
          <cell r="NM10"/>
          <cell r="NN10"/>
          <cell r="NO10"/>
          <cell r="NP10"/>
          <cell r="NQ10"/>
          <cell r="NR10"/>
          <cell r="NS10"/>
          <cell r="NT10"/>
          <cell r="NU10"/>
          <cell r="NV10"/>
          <cell r="NW10"/>
          <cell r="NX10"/>
          <cell r="NY10"/>
          <cell r="NZ10"/>
          <cell r="OA10"/>
          <cell r="OB10"/>
          <cell r="OC10"/>
          <cell r="OD10"/>
          <cell r="OE10"/>
          <cell r="OF10"/>
          <cell r="OG10"/>
          <cell r="OH10"/>
          <cell r="OI10"/>
          <cell r="OJ10"/>
          <cell r="OK10"/>
          <cell r="OL10"/>
          <cell r="OM10"/>
          <cell r="ON10"/>
          <cell r="OO10"/>
          <cell r="OP10"/>
          <cell r="OQ10"/>
          <cell r="OR10"/>
          <cell r="OS10"/>
          <cell r="OT10"/>
          <cell r="OU10"/>
          <cell r="OV10"/>
          <cell r="OW10"/>
          <cell r="OX10"/>
          <cell r="OY10"/>
          <cell r="OZ10"/>
          <cell r="PA10"/>
          <cell r="PB10"/>
          <cell r="PC10"/>
          <cell r="PD10"/>
          <cell r="PE10"/>
          <cell r="PF10"/>
          <cell r="PG10"/>
          <cell r="PH10"/>
          <cell r="PI10"/>
          <cell r="PJ10"/>
          <cell r="PK10"/>
          <cell r="PL10"/>
          <cell r="PM10"/>
          <cell r="PN10"/>
          <cell r="PO10"/>
          <cell r="PP10"/>
          <cell r="PQ10"/>
          <cell r="PR10"/>
          <cell r="PS10"/>
          <cell r="PT10"/>
          <cell r="PU10"/>
          <cell r="PV10"/>
          <cell r="PW10"/>
          <cell r="PX10"/>
          <cell r="PY10"/>
          <cell r="PZ10"/>
          <cell r="QA10"/>
          <cell r="QB10"/>
          <cell r="QC10"/>
          <cell r="QD10"/>
          <cell r="QE10"/>
          <cell r="QF10"/>
          <cell r="QG10"/>
          <cell r="QH10"/>
          <cell r="QI10"/>
          <cell r="QJ10"/>
          <cell r="QK10"/>
          <cell r="QL10"/>
          <cell r="QM10"/>
          <cell r="QN10"/>
          <cell r="QO10"/>
          <cell r="QP10"/>
          <cell r="QQ10"/>
          <cell r="QR10"/>
          <cell r="QS10"/>
          <cell r="QT10"/>
          <cell r="QU10"/>
          <cell r="QV10"/>
          <cell r="QW10"/>
          <cell r="QX10"/>
          <cell r="QY10"/>
          <cell r="QZ10"/>
          <cell r="RA10"/>
          <cell r="RB10"/>
          <cell r="RC10"/>
          <cell r="RD10"/>
          <cell r="RE10"/>
          <cell r="RF10"/>
          <cell r="RG10"/>
          <cell r="RH10"/>
          <cell r="RI10"/>
          <cell r="RJ10"/>
          <cell r="RK10"/>
          <cell r="RL10"/>
          <cell r="RM10"/>
          <cell r="RN10"/>
          <cell r="RO10"/>
          <cell r="RP10"/>
          <cell r="RQ10"/>
          <cell r="RR10"/>
          <cell r="RS10"/>
          <cell r="RT10"/>
          <cell r="RU10"/>
          <cell r="RV10"/>
          <cell r="RW10"/>
          <cell r="RX10"/>
          <cell r="RY10"/>
          <cell r="RZ10"/>
          <cell r="SA10"/>
          <cell r="SB10"/>
          <cell r="SC10"/>
          <cell r="SD10"/>
          <cell r="SE10"/>
          <cell r="SF10"/>
          <cell r="SG10"/>
          <cell r="SH10"/>
          <cell r="SI10"/>
          <cell r="SJ10"/>
          <cell r="SK10"/>
          <cell r="SL10"/>
          <cell r="SM10"/>
          <cell r="SN10"/>
          <cell r="SO10"/>
          <cell r="SP10"/>
          <cell r="SQ10"/>
          <cell r="SR10"/>
          <cell r="SS10"/>
          <cell r="ST10"/>
          <cell r="SU10"/>
          <cell r="SV10"/>
          <cell r="SW10"/>
          <cell r="SX10"/>
          <cell r="SY10"/>
          <cell r="SZ10"/>
          <cell r="TA10"/>
          <cell r="TB10"/>
          <cell r="TC10"/>
          <cell r="TD10"/>
          <cell r="TE10"/>
          <cell r="TF10"/>
          <cell r="TG10"/>
          <cell r="TH10"/>
          <cell r="TI10"/>
          <cell r="TJ10"/>
          <cell r="TK10"/>
          <cell r="TL10"/>
          <cell r="TM10"/>
          <cell r="TN10"/>
          <cell r="TO10"/>
          <cell r="TP10"/>
          <cell r="TQ10"/>
          <cell r="TR10"/>
          <cell r="TS10"/>
          <cell r="TT10"/>
          <cell r="TU10"/>
          <cell r="TV10"/>
          <cell r="TW10"/>
          <cell r="TX10"/>
          <cell r="TY10"/>
          <cell r="TZ10"/>
          <cell r="UA10"/>
          <cell r="UB10"/>
          <cell r="UC10"/>
          <cell r="UD10"/>
          <cell r="UE10"/>
          <cell r="UF10"/>
          <cell r="UG10"/>
          <cell r="UH10"/>
          <cell r="UI10"/>
          <cell r="UJ10"/>
          <cell r="UK10"/>
          <cell r="UL10"/>
          <cell r="UM10"/>
          <cell r="UN10"/>
          <cell r="UO10"/>
          <cell r="UP10"/>
          <cell r="UQ10"/>
          <cell r="UR10"/>
          <cell r="US10"/>
          <cell r="UT10"/>
          <cell r="UU10"/>
          <cell r="UV10"/>
          <cell r="UW10"/>
          <cell r="UX10"/>
          <cell r="UY10"/>
          <cell r="UZ10"/>
          <cell r="VA10"/>
          <cell r="VB10"/>
          <cell r="VC10"/>
          <cell r="VD10"/>
          <cell r="VE10"/>
          <cell r="VF10"/>
          <cell r="VG10"/>
          <cell r="VH10"/>
          <cell r="VI10"/>
          <cell r="VJ10"/>
          <cell r="VK10"/>
          <cell r="VL10"/>
          <cell r="VM10"/>
          <cell r="VN10"/>
          <cell r="VP10"/>
          <cell r="VQ10"/>
          <cell r="VR10"/>
          <cell r="VS10"/>
        </row>
        <row r="11">
          <cell r="A11">
            <v>4</v>
          </cell>
          <cell r="B11">
            <v>104</v>
          </cell>
          <cell r="C11" t="str">
            <v>新1E104</v>
          </cell>
          <cell r="D11" t="str">
            <v>104chi</v>
          </cell>
          <cell r="E11" t="str">
            <v>中電LS(イオン)</v>
          </cell>
          <cell r="F11" t="str">
            <v>株式会社中電Looop Solar</v>
          </cell>
          <cell r="G11" t="str">
            <v>6180001143452</v>
          </cell>
          <cell r="H11">
            <v>28</v>
          </cell>
          <cell r="I11">
            <v>29</v>
          </cell>
          <cell r="J11" t="str">
            <v>【中電Looop Solar】B-1_実施計画書・C-1経費内訳・C-2経費内訳表【カーポート】.xlsx</v>
          </cell>
          <cell r="K11" t="str">
            <v>5/16(月)_x000D_
09:22</v>
          </cell>
          <cell r="L11" t="str">
            <v>イオンモール株式会社</v>
          </cell>
          <cell r="M11" t="str">
            <v>中部電力ミライズ</v>
          </cell>
          <cell r="N11"/>
          <cell r="O11"/>
          <cell r="P11"/>
          <cell r="Q11" t="str">
            <v>代表取締役社長</v>
          </cell>
          <cell r="R11" t="str">
            <v>吉田　周一</v>
          </cell>
          <cell r="S11" t="str">
            <v>再エネ事業部・マネージャー</v>
          </cell>
          <cell r="T11" t="str">
            <v>荒井　大樹</v>
          </cell>
          <cell r="U11" t="str">
            <v>052-888-2012</v>
          </cell>
          <cell r="V11" t="str">
            <v>d.arai@chuden-looop.co.jp</v>
          </cell>
          <cell r="W11" t="str">
            <v>461-8680</v>
          </cell>
          <cell r="X11" t="str">
            <v>愛知県名古屋市東区東新町１番地</v>
          </cell>
          <cell r="Y11" t="str">
            <v>461-8680</v>
          </cell>
          <cell r="Z11"/>
          <cell r="AA11" t="str">
            <v>株式会社中電Looop Solar</v>
          </cell>
          <cell r="AB11" t="str">
            <v>再エネ事業部・マネージャー</v>
          </cell>
          <cell r="AC11" t="str">
            <v>荒井　大樹</v>
          </cell>
          <cell r="AD11" t="str">
            <v>052-888-2012</v>
          </cell>
          <cell r="AE11" t="str">
            <v>d.arai@chuden-looop.co.jp</v>
          </cell>
          <cell r="AF11" t="str">
            <v>イオンモール豊川　カーポート整備事業</v>
          </cell>
          <cell r="AG11" t="str">
            <v>イオンモール豊川</v>
          </cell>
          <cell r="AH11">
            <v>232076</v>
          </cell>
          <cell r="AI11" t="str">
            <v>愛知県</v>
          </cell>
          <cell r="AJ11" t="str">
            <v>豊川市</v>
          </cell>
          <cell r="AK11" t="str">
            <v>愛知県豊川市白鳥町兎足 1 番 16</v>
          </cell>
          <cell r="AL11" t="str">
            <v>建設中</v>
          </cell>
          <cell r="AM11">
            <v>2023</v>
          </cell>
          <cell r="AN11">
            <v>2</v>
          </cell>
          <cell r="AO11">
            <v>128024</v>
          </cell>
          <cell r="AP11">
            <v>42137</v>
          </cell>
          <cell r="AQ11">
            <v>108000</v>
          </cell>
          <cell r="AR11" t="str">
            <v>－</v>
          </cell>
          <cell r="AS11" t="str">
            <v>イオンモール株式会社</v>
          </cell>
          <cell r="AT11" t="str">
            <v>イオンモール株式会社</v>
          </cell>
          <cell r="AU11"/>
          <cell r="AV11"/>
          <cell r="AW11"/>
          <cell r="AX11">
            <v>340000000</v>
          </cell>
          <cell r="AY11">
            <v>265067302</v>
          </cell>
          <cell r="AZ11"/>
          <cell r="BA11">
            <v>88355000</v>
          </cell>
          <cell r="BB11" t="str">
            <v/>
          </cell>
          <cell r="BC11" t="str">
            <v/>
          </cell>
          <cell r="BD11"/>
          <cell r="BE11" t="str">
            <v/>
          </cell>
          <cell r="BF11">
            <v>340000000</v>
          </cell>
          <cell r="BG11">
            <v>226716957</v>
          </cell>
          <cell r="BH11"/>
          <cell r="BI11">
            <v>75572000</v>
          </cell>
          <cell r="BJ11" t="str">
            <v>　2050年のカーボンニュートラルなグリーン社会の実現に向けて、再エネの更なる導入拡大を図るため、PPA事業者が対象企業（需要家）の駐車場にソーラーカーポート設備を構築・所有し、発電した電気を当該需要家構内で自家消費するエネルギーサービスを提供する。本サービスでは需要家の初期負担がなく、太陽光発電設備を導入しやすいため、社会のCO2削減に貢献することができる。また、構築する発電設備のパワーコンディショナ（※１）に自立運転機能（※２）を付加することにより、電力系統が停電した際も一部の負荷に対して太陽光発電設備からの発電電力を供給することができ、需要家のレジリエンス強化に寄与するソリューションも併せて提供する。
　さらに、本補助対象事業をもとに愛知県、岐阜県、三重県、長野県、静岡県や全国を対象として積極的にソーラーカーポート設備の普及を推進し、脱炭素社会の実現へ貢献していく。
※１　太陽光で発電された直流を交流に変換する機器
※２　商用電源から切り離された電気回路において自立して発電する機能
設備内容
　太陽光パネル　380W×3,465枚＝1,316.7kW
　パワコン　　　62.5</v>
          </cell>
          <cell r="BK11"/>
          <cell r="BL11"/>
          <cell r="BM11" t="str">
            <v>ソーラーカーポート（一体型）</v>
          </cell>
          <cell r="BN11">
            <v>462</v>
          </cell>
          <cell r="BO11">
            <v>1317</v>
          </cell>
          <cell r="BP11">
            <v>1140</v>
          </cell>
          <cell r="BQ11" t="str">
            <v>-</v>
          </cell>
          <cell r="BR11" t="str">
            <v>-</v>
          </cell>
          <cell r="BS11" t="str">
            <v>-</v>
          </cell>
          <cell r="BT11" t="str">
            <v>-</v>
          </cell>
          <cell r="BU11" t="str">
            <v>-</v>
          </cell>
          <cell r="BV11" t="str">
            <v>-</v>
          </cell>
          <cell r="BW11">
            <v>32</v>
          </cell>
          <cell r="BX11">
            <v>32</v>
          </cell>
          <cell r="BY11">
            <v>30</v>
          </cell>
          <cell r="BZ11">
            <v>30</v>
          </cell>
          <cell r="CA11" t="str">
            <v>稼働する</v>
          </cell>
          <cell r="CB11" t="str">
            <v>－</v>
          </cell>
          <cell r="CC11" t="str">
            <v>－</v>
          </cell>
          <cell r="CD11" t="str">
            <v>－</v>
          </cell>
          <cell r="CE11" t="str">
            <v>屋外に設置したパワーコンディショナ付近に非常用コンセント盤を設置。パワーコンディショナの自立端子から配線し、非常用コンセント盤に予め結線しておく。
電力系統が停電した際、パワーコンディショナの自立運転機能を手動で切り替えることにより、自立運転機能が立ち上がり系統から切り離され、発電した電力がコンセントへ供給される。
・当該コンセントからパソコンや通信機器に電力供給することにより、当該需要家構内で災害対策活動として活用する。
・また、大規模商業施設であり、来店されているお客さまの携帯電話の充電用としても活用する。</v>
          </cell>
          <cell r="CF11" t="str">
            <v>〇</v>
          </cell>
          <cell r="CG11" t="str">
            <v>－</v>
          </cell>
          <cell r="CH11" t="str">
            <v>その他：</v>
          </cell>
          <cell r="CI11" t="str">
            <v>－</v>
          </cell>
          <cell r="CJ11" t="str">
            <v>－</v>
          </cell>
          <cell r="CK11" t="str">
            <v>その他：</v>
          </cell>
          <cell r="CL11"/>
          <cell r="CM11"/>
          <cell r="CN11" t="str">
            <v>〇</v>
          </cell>
          <cell r="CO11" t="str">
            <v>－</v>
          </cell>
          <cell r="CP11" t="str">
            <v>-</v>
          </cell>
          <cell r="CQ11" t="str">
            <v>○</v>
          </cell>
          <cell r="CR11" t="str">
            <v>－</v>
          </cell>
          <cell r="CS11"/>
          <cell r="CT11"/>
          <cell r="CU11">
            <v>1527420</v>
          </cell>
          <cell r="CV11">
            <v>1527420</v>
          </cell>
          <cell r="CW11">
            <v>100</v>
          </cell>
          <cell r="CX11">
            <v>18785284</v>
          </cell>
          <cell r="CY11">
            <v>13413764</v>
          </cell>
          <cell r="CZ11">
            <v>11.38</v>
          </cell>
          <cell r="DA11" t="str">
            <v>-</v>
          </cell>
          <cell r="DB11">
            <v>100</v>
          </cell>
          <cell r="DC11"/>
          <cell r="DD11">
            <v>884.38</v>
          </cell>
          <cell r="DE11">
            <v>18849</v>
          </cell>
          <cell r="DF11">
            <v>17630</v>
          </cell>
          <cell r="DG11">
            <v>1219</v>
          </cell>
          <cell r="DH11">
            <v>1078500</v>
          </cell>
          <cell r="DI11"/>
          <cell r="DJ11" t="str">
            <v>〇</v>
          </cell>
          <cell r="DK11">
            <v>265067302</v>
          </cell>
          <cell r="DL11">
            <v>88355000</v>
          </cell>
          <cell r="DM11">
            <v>176712302</v>
          </cell>
          <cell r="DN11">
            <v>155010</v>
          </cell>
          <cell r="DO11">
            <v>205900</v>
          </cell>
          <cell r="DP11" t="str">
            <v>〇</v>
          </cell>
          <cell r="DQ11" t="str">
            <v>導入しない</v>
          </cell>
          <cell r="DR11" t="str">
            <v>-</v>
          </cell>
          <cell r="DS11" t="str">
            <v>-</v>
          </cell>
          <cell r="DT11" t="str">
            <v>-</v>
          </cell>
          <cell r="DU11" t="str">
            <v>-</v>
          </cell>
          <cell r="DV11" t="str">
            <v>-</v>
          </cell>
          <cell r="DW11" t="str">
            <v>-</v>
          </cell>
          <cell r="DX11" t="str">
            <v>-</v>
          </cell>
          <cell r="DY11"/>
          <cell r="DZ11" t="str">
            <v>　　
　　　別添のとおり</v>
          </cell>
          <cell r="EA11"/>
          <cell r="EB11">
            <v>44651</v>
          </cell>
          <cell r="EC11">
            <v>654776</v>
          </cell>
          <cell r="ED11">
            <v>1905779</v>
          </cell>
          <cell r="EE11">
            <v>554083</v>
          </cell>
          <cell r="EF11">
            <v>2459862</v>
          </cell>
          <cell r="EG11">
            <v>0.34300000000000003</v>
          </cell>
          <cell r="EH11">
            <v>0.22500000000000001</v>
          </cell>
          <cell r="EI11">
            <v>44286</v>
          </cell>
          <cell r="EJ11">
            <v>506031</v>
          </cell>
          <cell r="EK11">
            <v>60122</v>
          </cell>
          <cell r="EL11">
            <v>582873</v>
          </cell>
          <cell r="EM11">
            <v>642996</v>
          </cell>
          <cell r="EN11">
            <v>8.4160000000000004</v>
          </cell>
          <cell r="EO11">
            <v>0.90600000000000003</v>
          </cell>
          <cell r="EP11"/>
          <cell r="EQ11" t="str">
            <v>借入金</v>
          </cell>
          <cell r="ER11" t="str">
            <v>株式会社三井住友銀行</v>
          </cell>
          <cell r="ES11"/>
          <cell r="ET11"/>
          <cell r="EU11"/>
          <cell r="EV11" t="str">
            <v>②その他</v>
          </cell>
          <cell r="EW11" t="str">
            <v>〇</v>
          </cell>
          <cell r="EX11" t="str">
            <v>－</v>
          </cell>
          <cell r="EY11"/>
          <cell r="EZ11"/>
          <cell r="FA11" t="str">
            <v>〇</v>
          </cell>
          <cell r="FB11" t="str">
            <v>－</v>
          </cell>
          <cell r="FC11"/>
          <cell r="FD11"/>
          <cell r="FE11" t="str">
            <v>〇</v>
          </cell>
          <cell r="FF11" t="str">
            <v>－</v>
          </cell>
          <cell r="FG11"/>
          <cell r="FH11"/>
          <cell r="FI11" t="str">
            <v>〇</v>
          </cell>
          <cell r="FJ11"/>
          <cell r="FK11" t="str">
            <v>〇</v>
          </cell>
          <cell r="FL11"/>
          <cell r="FM11" t="str">
            <v>〇</v>
          </cell>
          <cell r="FN11"/>
          <cell r="FO11" t="str">
            <v>年次点検は株式会社Looopにて実施。
異常発生時は遠隔監視装置よりアラートメールが発報される。異常内容を確認した後、必要に応じて現場駆け付けを行う。</v>
          </cell>
          <cell r="FP11"/>
          <cell r="FQ11"/>
          <cell r="FR11"/>
          <cell r="FS11">
            <v>340000000</v>
          </cell>
          <cell r="FT11">
            <v>265067302</v>
          </cell>
          <cell r="FU11"/>
          <cell r="FV11">
            <v>88355000</v>
          </cell>
          <cell r="FW11">
            <v>88355000</v>
          </cell>
          <cell r="FX11"/>
          <cell r="FY11"/>
          <cell r="FZ11"/>
          <cell r="GA11"/>
          <cell r="GB11"/>
          <cell r="GC11"/>
          <cell r="GD11"/>
          <cell r="GE11"/>
          <cell r="GF11"/>
          <cell r="GG11"/>
          <cell r="GH11"/>
          <cell r="GI11"/>
          <cell r="GJ11"/>
          <cell r="GK11"/>
          <cell r="GL11">
            <v>60</v>
          </cell>
          <cell r="GM11"/>
          <cell r="GN11">
            <v>0</v>
          </cell>
          <cell r="GO11">
            <v>100</v>
          </cell>
          <cell r="GP11">
            <v>5</v>
          </cell>
          <cell r="GQ11" t="str">
            <v>-</v>
          </cell>
          <cell r="GR11" t="str">
            <v>-</v>
          </cell>
          <cell r="GS11" t="str">
            <v>-</v>
          </cell>
          <cell r="GT11"/>
          <cell r="GU11"/>
          <cell r="GV11"/>
          <cell r="GW11"/>
          <cell r="GX11"/>
          <cell r="GY11">
            <v>0</v>
          </cell>
          <cell r="GZ11">
            <v>884.38</v>
          </cell>
          <cell r="HA11">
            <v>12</v>
          </cell>
          <cell r="HB11">
            <v>17630</v>
          </cell>
          <cell r="HC11">
            <v>9</v>
          </cell>
          <cell r="HD11">
            <v>26</v>
          </cell>
          <cell r="HE11">
            <v>86</v>
          </cell>
          <cell r="HF11"/>
          <cell r="HG11"/>
          <cell r="HH11"/>
          <cell r="HI11"/>
          <cell r="HJ11"/>
          <cell r="HK11"/>
          <cell r="HL11"/>
          <cell r="HM11"/>
          <cell r="HN11"/>
          <cell r="HO11">
            <v>340000000</v>
          </cell>
          <cell r="HP11">
            <v>265067302</v>
          </cell>
          <cell r="HQ11">
            <v>265067302</v>
          </cell>
          <cell r="HR11">
            <v>265067302</v>
          </cell>
          <cell r="HS11">
            <v>265067302</v>
          </cell>
          <cell r="HT11"/>
          <cell r="HU11">
            <v>88355000</v>
          </cell>
          <cell r="HV11">
            <v>0</v>
          </cell>
          <cell r="HW11">
            <v>0</v>
          </cell>
          <cell r="HX11">
            <v>0</v>
          </cell>
          <cell r="HY11">
            <v>0</v>
          </cell>
          <cell r="HZ11">
            <v>265067302</v>
          </cell>
          <cell r="IA11">
            <v>0</v>
          </cell>
          <cell r="IB11">
            <v>0</v>
          </cell>
          <cell r="IC11">
            <v>0</v>
          </cell>
          <cell r="ID11">
            <v>0</v>
          </cell>
          <cell r="IE11">
            <v>0</v>
          </cell>
          <cell r="IF11">
            <v>0</v>
          </cell>
          <cell r="IG11">
            <v>0</v>
          </cell>
          <cell r="IH11"/>
          <cell r="II11">
            <v>0</v>
          </cell>
          <cell r="IJ11">
            <v>0</v>
          </cell>
          <cell r="IK11">
            <v>0</v>
          </cell>
          <cell r="IL11">
            <v>0</v>
          </cell>
          <cell r="IM11">
            <v>0</v>
          </cell>
          <cell r="IN11">
            <v>0</v>
          </cell>
          <cell r="IO11">
            <v>0</v>
          </cell>
          <cell r="IP11">
            <v>0</v>
          </cell>
          <cell r="IQ11">
            <v>340000000</v>
          </cell>
          <cell r="IR11">
            <v>265067302</v>
          </cell>
          <cell r="IS11">
            <v>265067302</v>
          </cell>
          <cell r="IT11">
            <v>265067302</v>
          </cell>
          <cell r="IU11">
            <v>265067302</v>
          </cell>
          <cell r="IV11"/>
          <cell r="IW11">
            <v>88355000</v>
          </cell>
          <cell r="IX11">
            <v>0</v>
          </cell>
          <cell r="IY11">
            <v>0</v>
          </cell>
          <cell r="IZ11">
            <v>0</v>
          </cell>
          <cell r="JA11">
            <v>0</v>
          </cell>
          <cell r="JB11">
            <v>265067302</v>
          </cell>
          <cell r="JC11">
            <v>0</v>
          </cell>
          <cell r="JD11">
            <v>0</v>
          </cell>
          <cell r="JE11"/>
          <cell r="JF11"/>
          <cell r="JG11"/>
          <cell r="JH11"/>
          <cell r="JI11"/>
          <cell r="JJ11"/>
          <cell r="JK11"/>
          <cell r="JL11"/>
          <cell r="JM11"/>
          <cell r="JN11"/>
          <cell r="JO11"/>
          <cell r="JP11"/>
          <cell r="JQ11" t="str">
            <v/>
          </cell>
          <cell r="JR11" t="str">
            <v/>
          </cell>
          <cell r="JS11" t="str">
            <v/>
          </cell>
          <cell r="JT11" t="str">
            <v/>
          </cell>
          <cell r="JU11"/>
          <cell r="JV11"/>
          <cell r="JW11"/>
          <cell r="JX11"/>
          <cell r="JY11"/>
          <cell r="JZ11"/>
          <cell r="KA11"/>
          <cell r="KB11"/>
          <cell r="KC11"/>
          <cell r="KD11"/>
          <cell r="KE11"/>
          <cell r="KF11"/>
          <cell r="KG11"/>
          <cell r="KH11"/>
          <cell r="KI11"/>
          <cell r="KJ11"/>
          <cell r="KK11"/>
          <cell r="KL11"/>
          <cell r="KM11"/>
          <cell r="KN11"/>
          <cell r="KO11"/>
          <cell r="KP11"/>
          <cell r="KQ11"/>
          <cell r="KR11"/>
          <cell r="KS11"/>
          <cell r="KT11"/>
          <cell r="KU11"/>
          <cell r="KV11"/>
          <cell r="KW11"/>
          <cell r="KX11"/>
          <cell r="KY11"/>
          <cell r="KZ11"/>
          <cell r="LA11"/>
          <cell r="LB11"/>
          <cell r="LC11"/>
          <cell r="LD11"/>
          <cell r="LE11"/>
          <cell r="LF11"/>
          <cell r="LG11"/>
          <cell r="LH11"/>
          <cell r="LI11"/>
          <cell r="LJ11"/>
          <cell r="LK11"/>
          <cell r="LL11"/>
          <cell r="LM11"/>
          <cell r="LN11"/>
          <cell r="LO11"/>
          <cell r="LP11"/>
          <cell r="LQ11"/>
          <cell r="LR11"/>
          <cell r="LS11"/>
          <cell r="LT11"/>
          <cell r="LU11"/>
          <cell r="LV11"/>
          <cell r="LW11"/>
          <cell r="LX11"/>
          <cell r="LY11"/>
          <cell r="LZ11"/>
          <cell r="MA11"/>
          <cell r="MB11"/>
          <cell r="MC11"/>
          <cell r="MD11"/>
          <cell r="ME11"/>
          <cell r="MF11"/>
          <cell r="MG11"/>
          <cell r="MH11"/>
          <cell r="MI11"/>
          <cell r="MJ11"/>
          <cell r="MK11"/>
          <cell r="ML11"/>
          <cell r="MM11"/>
          <cell r="MN11"/>
          <cell r="MO11"/>
          <cell r="MP11"/>
          <cell r="MQ11"/>
          <cell r="MR11"/>
          <cell r="MS11"/>
          <cell r="MT11"/>
          <cell r="MU11"/>
          <cell r="MV11"/>
          <cell r="MW11"/>
          <cell r="MX11"/>
          <cell r="MY11"/>
          <cell r="MZ11"/>
          <cell r="NA11"/>
          <cell r="NB11"/>
          <cell r="NC11"/>
          <cell r="ND11"/>
          <cell r="NE11"/>
          <cell r="NF11"/>
          <cell r="NG11"/>
          <cell r="NH11"/>
          <cell r="NI11"/>
          <cell r="NJ11"/>
          <cell r="NK11"/>
          <cell r="NL11"/>
          <cell r="NM11"/>
          <cell r="NN11"/>
          <cell r="NO11"/>
          <cell r="NP11"/>
          <cell r="NQ11"/>
          <cell r="NR11"/>
          <cell r="NS11"/>
          <cell r="NT11"/>
          <cell r="NU11"/>
          <cell r="NV11"/>
          <cell r="NW11"/>
          <cell r="NX11"/>
          <cell r="NY11"/>
          <cell r="NZ11"/>
          <cell r="OA11"/>
          <cell r="OB11"/>
          <cell r="OC11"/>
          <cell r="OD11"/>
          <cell r="OE11"/>
          <cell r="OF11"/>
          <cell r="OG11"/>
          <cell r="OH11"/>
          <cell r="OI11"/>
          <cell r="OJ11"/>
          <cell r="OK11"/>
          <cell r="OL11"/>
          <cell r="OM11"/>
          <cell r="ON11"/>
          <cell r="OO11"/>
          <cell r="OP11"/>
          <cell r="OQ11"/>
          <cell r="OR11"/>
          <cell r="OS11"/>
          <cell r="OT11"/>
          <cell r="OU11"/>
          <cell r="OV11"/>
          <cell r="OW11"/>
          <cell r="OX11"/>
          <cell r="OY11"/>
          <cell r="OZ11"/>
          <cell r="PA11"/>
          <cell r="PB11"/>
          <cell r="PC11"/>
          <cell r="PD11"/>
          <cell r="PE11"/>
          <cell r="PF11"/>
          <cell r="PG11"/>
          <cell r="PH11"/>
          <cell r="PI11"/>
          <cell r="PJ11"/>
          <cell r="PK11"/>
          <cell r="PL11"/>
          <cell r="PM11"/>
          <cell r="PN11"/>
          <cell r="PO11"/>
          <cell r="PP11"/>
          <cell r="PQ11"/>
          <cell r="PR11"/>
          <cell r="PS11"/>
          <cell r="PT11"/>
          <cell r="PU11"/>
          <cell r="PV11"/>
          <cell r="PW11"/>
          <cell r="PX11"/>
          <cell r="PY11"/>
          <cell r="PZ11"/>
          <cell r="QA11"/>
          <cell r="QB11"/>
          <cell r="QC11"/>
          <cell r="QD11"/>
          <cell r="QE11"/>
          <cell r="QF11"/>
          <cell r="QG11"/>
          <cell r="QH11"/>
          <cell r="QI11"/>
          <cell r="QJ11"/>
          <cell r="QK11"/>
          <cell r="QL11"/>
          <cell r="QM11"/>
          <cell r="QN11"/>
          <cell r="QO11"/>
          <cell r="QP11"/>
          <cell r="QQ11"/>
          <cell r="QR11"/>
          <cell r="QS11"/>
          <cell r="QT11"/>
          <cell r="QU11"/>
          <cell r="QV11"/>
          <cell r="QW11"/>
          <cell r="QX11"/>
          <cell r="QY11"/>
          <cell r="QZ11"/>
          <cell r="RA11"/>
          <cell r="RB11"/>
          <cell r="RC11"/>
          <cell r="RD11"/>
          <cell r="RE11"/>
          <cell r="RF11"/>
          <cell r="RG11"/>
          <cell r="RH11"/>
          <cell r="RI11"/>
          <cell r="RJ11"/>
          <cell r="RK11"/>
          <cell r="RL11"/>
          <cell r="RM11"/>
          <cell r="RN11"/>
          <cell r="RO11"/>
          <cell r="RP11"/>
          <cell r="RQ11"/>
          <cell r="RR11"/>
          <cell r="RS11"/>
          <cell r="RT11"/>
          <cell r="RU11"/>
          <cell r="RV11"/>
          <cell r="RW11"/>
          <cell r="RX11"/>
          <cell r="RY11"/>
          <cell r="RZ11"/>
          <cell r="SA11"/>
          <cell r="SB11"/>
          <cell r="SC11"/>
          <cell r="SD11"/>
          <cell r="SE11"/>
          <cell r="SF11"/>
          <cell r="SG11"/>
          <cell r="SH11"/>
          <cell r="SI11"/>
          <cell r="SJ11"/>
          <cell r="SK11"/>
          <cell r="SL11"/>
          <cell r="SM11"/>
          <cell r="SN11"/>
          <cell r="SO11"/>
          <cell r="SP11"/>
          <cell r="SQ11"/>
          <cell r="SR11"/>
          <cell r="SS11"/>
          <cell r="ST11"/>
          <cell r="SU11"/>
          <cell r="SV11"/>
          <cell r="SW11"/>
          <cell r="SX11"/>
          <cell r="SY11"/>
          <cell r="SZ11"/>
          <cell r="TA11"/>
          <cell r="TB11"/>
          <cell r="TC11"/>
          <cell r="TD11"/>
          <cell r="TE11"/>
          <cell r="TF11"/>
          <cell r="TG11"/>
          <cell r="TH11"/>
          <cell r="TI11"/>
          <cell r="TJ11"/>
          <cell r="TK11"/>
          <cell r="TL11"/>
          <cell r="TM11"/>
          <cell r="TN11"/>
          <cell r="TO11"/>
          <cell r="TP11"/>
          <cell r="TQ11"/>
          <cell r="TR11"/>
          <cell r="TS11"/>
          <cell r="TT11"/>
          <cell r="TU11"/>
          <cell r="TV11"/>
          <cell r="TW11"/>
          <cell r="TX11"/>
          <cell r="TY11"/>
          <cell r="TZ11"/>
          <cell r="UA11"/>
          <cell r="UB11"/>
          <cell r="UC11"/>
          <cell r="UD11"/>
          <cell r="UE11"/>
          <cell r="UF11"/>
          <cell r="UG11"/>
          <cell r="UH11"/>
          <cell r="UI11"/>
          <cell r="UJ11"/>
          <cell r="UK11"/>
          <cell r="UL11"/>
          <cell r="UM11"/>
          <cell r="UN11"/>
          <cell r="UO11"/>
          <cell r="UP11"/>
          <cell r="UQ11"/>
          <cell r="UR11"/>
          <cell r="US11"/>
          <cell r="UT11"/>
          <cell r="UU11"/>
          <cell r="UV11"/>
          <cell r="UW11"/>
          <cell r="UX11"/>
          <cell r="UY11"/>
          <cell r="UZ11"/>
          <cell r="VA11"/>
          <cell r="VB11"/>
          <cell r="VC11"/>
          <cell r="VD11"/>
          <cell r="VE11"/>
          <cell r="VF11"/>
          <cell r="VG11"/>
          <cell r="VH11"/>
          <cell r="VI11"/>
          <cell r="VJ11"/>
          <cell r="VK11"/>
          <cell r="VL11"/>
          <cell r="VM11"/>
          <cell r="VN11"/>
          <cell r="VP11"/>
          <cell r="VQ11"/>
          <cell r="VR11"/>
          <cell r="VS11"/>
        </row>
        <row r="12">
          <cell r="A12">
            <v>5</v>
          </cell>
          <cell r="B12">
            <v>105</v>
          </cell>
          <cell r="C12" t="str">
            <v>新1E105</v>
          </cell>
          <cell r="D12" t="str">
            <v>105sts</v>
          </cell>
          <cell r="E12" t="str">
            <v>STUDIO SIGN</v>
          </cell>
          <cell r="F12" t="str">
            <v>株式会社 STUDIO SIGN</v>
          </cell>
          <cell r="G12" t="str">
            <v>9140001024513</v>
          </cell>
          <cell r="H12">
            <v>5</v>
          </cell>
          <cell r="I12">
            <v>7</v>
          </cell>
          <cell r="J12" t="str">
            <v>【株式会社STUDIO　SIGN】B-1_実施計画書・C-1経費内訳・C-2経費内訳表【カーポート】.xlsx</v>
          </cell>
          <cell r="K12" t="str">
            <v>5/16(月)_x000D_
09:22</v>
          </cell>
          <cell r="L12"/>
          <cell r="M12"/>
          <cell r="N12"/>
          <cell r="O12"/>
          <cell r="P12"/>
          <cell r="Q12" t="str">
            <v>代表取締役</v>
          </cell>
          <cell r="R12" t="str">
            <v>岡野　守展</v>
          </cell>
          <cell r="S12" t="str">
            <v>総務/課長</v>
          </cell>
          <cell r="T12" t="str">
            <v>八木　浩</v>
          </cell>
          <cell r="U12" t="str">
            <v>0797-26-7422</v>
          </cell>
          <cell r="V12" t="str">
            <v>Hiroshi_Yagi@sign.daihatsu.co.jp</v>
          </cell>
          <cell r="W12" t="str">
            <v>669-1135</v>
          </cell>
          <cell r="X12" t="str">
            <v>兵庫県西宮市国見台6丁目8番1</v>
          </cell>
          <cell r="Y12" t="str">
            <v>669-1135</v>
          </cell>
          <cell r="Z12"/>
          <cell r="AA12" t="str">
            <v>株式会社 STUDIO SIGN</v>
          </cell>
          <cell r="AB12" t="str">
            <v>総務/課長</v>
          </cell>
          <cell r="AC12" t="str">
            <v>八木　浩</v>
          </cell>
          <cell r="AD12" t="str">
            <v>0797-26-7422</v>
          </cell>
          <cell r="AE12" t="str">
            <v>Hiroshi_Yagi@sign.daihatsu.co.jp</v>
          </cell>
          <cell r="AF12" t="str">
            <v>スタジオサイン　ソーラーカーポート導入事業</v>
          </cell>
          <cell r="AG12" t="str">
            <v>株式会社 STUDIO SIGN　本社</v>
          </cell>
          <cell r="AH12">
            <v>282049</v>
          </cell>
          <cell r="AI12" t="str">
            <v>兵庫県</v>
          </cell>
          <cell r="AJ12" t="str">
            <v>西宮市</v>
          </cell>
          <cell r="AK12" t="str">
            <v>兵庫県西宮市国見台6丁目8番1</v>
          </cell>
          <cell r="AL12" t="str">
            <v>建設済み</v>
          </cell>
          <cell r="AM12" t="str">
            <v>H30</v>
          </cell>
          <cell r="AN12">
            <v>3</v>
          </cell>
          <cell r="AO12">
            <v>4063.41</v>
          </cell>
          <cell r="AP12">
            <v>792.07</v>
          </cell>
          <cell r="AQ12">
            <v>1465.0900000000001</v>
          </cell>
          <cell r="AR12" t="str">
            <v>－</v>
          </cell>
          <cell r="AS12" t="str">
            <v>代表事業者と同じ</v>
          </cell>
          <cell r="AT12" t="str">
            <v>代表事業者と同じ</v>
          </cell>
          <cell r="AU12"/>
          <cell r="AV12"/>
          <cell r="AW12"/>
          <cell r="AX12">
            <v>4885150</v>
          </cell>
          <cell r="AY12">
            <v>4459573</v>
          </cell>
          <cell r="AZ12"/>
          <cell r="BA12">
            <v>1486000</v>
          </cell>
          <cell r="BB12" t="str">
            <v/>
          </cell>
          <cell r="BC12" t="str">
            <v/>
          </cell>
          <cell r="BD12"/>
          <cell r="BE12" t="str">
            <v/>
          </cell>
          <cell r="BF12">
            <v>4885150</v>
          </cell>
          <cell r="BG12">
            <v>4459573</v>
          </cell>
          <cell r="BH12"/>
          <cell r="BI12">
            <v>1486000</v>
          </cell>
          <cell r="BJ12" t="str">
            <v>事業所内の従業員駐車場の一部に太陽光発電設備搭載型カーポートを設置し、
その発電した電力を建物へ供給することでCO2排出量の削減を目的とする事業である。
導入予定設備は以下の通り。
　太陽光モジュール　370W×33枚=12.21kW
　パワコン（自立運転型）　9.4kW×1台=9.4kW</v>
          </cell>
          <cell r="BK12"/>
          <cell r="BL12"/>
          <cell r="BM12" t="str">
            <v>ソーラーカーポート（搭載型）</v>
          </cell>
          <cell r="BN12">
            <v>4</v>
          </cell>
          <cell r="BO12">
            <v>12</v>
          </cell>
          <cell r="BP12">
            <v>9</v>
          </cell>
          <cell r="BQ12" t="str">
            <v>未導入</v>
          </cell>
          <cell r="BR12" t="str">
            <v>未導入</v>
          </cell>
          <cell r="BS12" t="str">
            <v>未導入</v>
          </cell>
          <cell r="BT12" t="str">
            <v>未導入</v>
          </cell>
          <cell r="BU12" t="str">
            <v>未導入</v>
          </cell>
          <cell r="BV12" t="str">
            <v>未導入</v>
          </cell>
          <cell r="BW12">
            <v>36</v>
          </cell>
          <cell r="BX12">
            <v>34</v>
          </cell>
          <cell r="BY12">
            <v>50</v>
          </cell>
          <cell r="BZ12">
            <v>30</v>
          </cell>
          <cell r="CA12" t="str">
            <v>稼働する</v>
          </cell>
          <cell r="CB12" t="str">
            <v>－</v>
          </cell>
          <cell r="CC12" t="str">
            <v>－</v>
          </cell>
          <cell r="CD12" t="str">
            <v>－</v>
          </cell>
          <cell r="CE12" t="str">
            <v>災害時・停電時にはパワコンを自立運転モードに切り替え、
太陽光発電設備で発電した電力をパワコンから特定負荷設備に供給することで事業継続性の向上を図る。</v>
          </cell>
          <cell r="CF12" t="str">
            <v>〇</v>
          </cell>
          <cell r="CG12" t="str">
            <v>－</v>
          </cell>
          <cell r="CH12" t="str">
            <v>その他：</v>
          </cell>
          <cell r="CI12" t="str">
            <v>〇</v>
          </cell>
          <cell r="CJ12" t="str">
            <v>－</v>
          </cell>
          <cell r="CK12" t="str">
            <v>その他：</v>
          </cell>
          <cell r="CL12"/>
          <cell r="CM12"/>
          <cell r="CN12" t="str">
            <v>〇</v>
          </cell>
          <cell r="CO12" t="str">
            <v>－</v>
          </cell>
          <cell r="CP12" t="str">
            <v>〇</v>
          </cell>
          <cell r="CQ12" t="str">
            <v>－</v>
          </cell>
          <cell r="CR12" t="str">
            <v>－</v>
          </cell>
          <cell r="CS12"/>
          <cell r="CT12"/>
          <cell r="CU12">
            <v>12279</v>
          </cell>
          <cell r="CV12">
            <v>12279</v>
          </cell>
          <cell r="CW12">
            <v>100</v>
          </cell>
          <cell r="CX12">
            <v>128038</v>
          </cell>
          <cell r="CY12">
            <v>44944</v>
          </cell>
          <cell r="CZ12">
            <v>27.32</v>
          </cell>
          <cell r="DA12" t="str">
            <v>該当しない</v>
          </cell>
          <cell r="DB12">
            <v>100</v>
          </cell>
          <cell r="DC12"/>
          <cell r="DD12">
            <v>6.4</v>
          </cell>
          <cell r="DE12">
            <v>40988</v>
          </cell>
          <cell r="DF12">
            <v>40988</v>
          </cell>
          <cell r="DG12">
            <v>0</v>
          </cell>
          <cell r="DH12">
            <v>0</v>
          </cell>
          <cell r="DI12"/>
          <cell r="DJ12" t="str">
            <v>〇</v>
          </cell>
          <cell r="DK12">
            <v>4459573</v>
          </cell>
          <cell r="DL12">
            <v>1486000</v>
          </cell>
          <cell r="DM12">
            <v>2973573</v>
          </cell>
          <cell r="DN12">
            <v>330397</v>
          </cell>
          <cell r="DO12">
            <v>348800</v>
          </cell>
          <cell r="DP12" t="str">
            <v>〇</v>
          </cell>
          <cell r="DQ12" t="str">
            <v>導入しない</v>
          </cell>
          <cell r="DR12" t="str">
            <v>－</v>
          </cell>
          <cell r="DS12" t="str">
            <v>－</v>
          </cell>
          <cell r="DT12" t="str">
            <v>－</v>
          </cell>
          <cell r="DU12" t="str">
            <v>－</v>
          </cell>
          <cell r="DV12" t="str">
            <v>－</v>
          </cell>
          <cell r="DW12" t="str">
            <v>－</v>
          </cell>
          <cell r="DX12" t="str">
            <v>－</v>
          </cell>
          <cell r="DY12"/>
          <cell r="DZ12" t="str">
            <v>　　
　　　別添のとおり</v>
          </cell>
          <cell r="EA12"/>
          <cell r="EB12">
            <v>44286</v>
          </cell>
          <cell r="EC12">
            <v>202309.549</v>
          </cell>
          <cell r="ED12">
            <v>68289.823000000004</v>
          </cell>
          <cell r="EE12">
            <v>421371.26</v>
          </cell>
          <cell r="EF12">
            <v>763334.96299999999</v>
          </cell>
          <cell r="EG12">
            <v>2.9620000000000002</v>
          </cell>
          <cell r="EH12">
            <v>0.55200000000000005</v>
          </cell>
          <cell r="EI12">
            <v>43921</v>
          </cell>
          <cell r="EJ12">
            <v>202652.16899999999</v>
          </cell>
          <cell r="EK12">
            <v>46233.194000000003</v>
          </cell>
          <cell r="EL12">
            <v>411694.755</v>
          </cell>
          <cell r="EM12">
            <v>786986.78899999999</v>
          </cell>
          <cell r="EN12">
            <v>4.383</v>
          </cell>
          <cell r="EO12">
            <v>0.52300000000000002</v>
          </cell>
          <cell r="EP12"/>
          <cell r="EQ12"/>
          <cell r="ER12"/>
          <cell r="ES12"/>
          <cell r="ET12"/>
          <cell r="EU12"/>
          <cell r="EV12" t="str">
            <v>②その他</v>
          </cell>
          <cell r="EW12" t="str">
            <v>〇</v>
          </cell>
          <cell r="EX12" t="str">
            <v>－</v>
          </cell>
          <cell r="EY12"/>
          <cell r="EZ12"/>
          <cell r="FA12" t="str">
            <v>〇</v>
          </cell>
          <cell r="FB12" t="str">
            <v>－</v>
          </cell>
          <cell r="FC12"/>
          <cell r="FD12"/>
          <cell r="FE12" t="str">
            <v>〇</v>
          </cell>
          <cell r="FF12" t="str">
            <v>－</v>
          </cell>
          <cell r="FG12"/>
          <cell r="FH12"/>
          <cell r="FI12" t="str">
            <v>－</v>
          </cell>
          <cell r="FJ12"/>
          <cell r="FK12" t="str">
            <v>－</v>
          </cell>
          <cell r="FL12"/>
          <cell r="FM12" t="str">
            <v>－</v>
          </cell>
          <cell r="FN12"/>
          <cell r="FO12" t="str">
            <v>・日常点検は、設備管理担当者の指示のもと行う。
　　月１回の目視による点検により破損等がないか確認、
　　随時、遠隔装置（計測装置）により異常発生がないか確認を行う。
・導入後の故障時は、販売店が修理対応を行う。</v>
          </cell>
          <cell r="FP12"/>
          <cell r="FQ12"/>
          <cell r="FR12"/>
          <cell r="FS12">
            <v>4885150</v>
          </cell>
          <cell r="FT12">
            <v>4459573</v>
          </cell>
          <cell r="FU12"/>
          <cell r="FV12">
            <v>1486000</v>
          </cell>
          <cell r="FW12">
            <v>1486000</v>
          </cell>
          <cell r="FX12"/>
          <cell r="FY12"/>
          <cell r="FZ12"/>
          <cell r="GA12"/>
          <cell r="GB12"/>
          <cell r="GC12"/>
          <cell r="GD12"/>
          <cell r="GE12"/>
          <cell r="GF12"/>
          <cell r="GG12"/>
          <cell r="GH12"/>
          <cell r="GI12"/>
          <cell r="GJ12"/>
          <cell r="GK12"/>
          <cell r="GL12">
            <v>60</v>
          </cell>
          <cell r="GM12"/>
          <cell r="GN12">
            <v>0</v>
          </cell>
          <cell r="GO12">
            <v>100</v>
          </cell>
          <cell r="GP12">
            <v>5</v>
          </cell>
          <cell r="GQ12" t="str">
            <v>未導入</v>
          </cell>
          <cell r="GR12" t="str">
            <v>未導入</v>
          </cell>
          <cell r="GS12" t="str">
            <v>未導入</v>
          </cell>
          <cell r="GT12"/>
          <cell r="GU12"/>
          <cell r="GV12"/>
          <cell r="GW12"/>
          <cell r="GX12"/>
          <cell r="GY12">
            <v>0</v>
          </cell>
          <cell r="GZ12">
            <v>6.4</v>
          </cell>
          <cell r="HA12">
            <v>0</v>
          </cell>
          <cell r="HB12">
            <v>40988</v>
          </cell>
          <cell r="HC12">
            <v>0</v>
          </cell>
          <cell r="HD12">
            <v>5</v>
          </cell>
          <cell r="HE12">
            <v>65</v>
          </cell>
          <cell r="HF12"/>
          <cell r="HG12"/>
          <cell r="HH12"/>
          <cell r="HI12"/>
          <cell r="HJ12"/>
          <cell r="HK12"/>
          <cell r="HL12"/>
          <cell r="HM12"/>
          <cell r="HN12"/>
          <cell r="HO12">
            <v>4885150</v>
          </cell>
          <cell r="HP12">
            <v>4459573</v>
          </cell>
          <cell r="HQ12">
            <v>4459573</v>
          </cell>
          <cell r="HR12">
            <v>4459573</v>
          </cell>
          <cell r="HS12">
            <v>4459573</v>
          </cell>
          <cell r="HT12"/>
          <cell r="HU12">
            <v>1486000</v>
          </cell>
          <cell r="HV12">
            <v>0</v>
          </cell>
          <cell r="HW12">
            <v>0</v>
          </cell>
          <cell r="HX12">
            <v>0</v>
          </cell>
          <cell r="HY12">
            <v>0</v>
          </cell>
          <cell r="HZ12">
            <v>4459573</v>
          </cell>
          <cell r="IA12">
            <v>0</v>
          </cell>
          <cell r="IB12">
            <v>0</v>
          </cell>
          <cell r="IC12">
            <v>0</v>
          </cell>
          <cell r="ID12">
            <v>0</v>
          </cell>
          <cell r="IE12">
            <v>0</v>
          </cell>
          <cell r="IF12">
            <v>0</v>
          </cell>
          <cell r="IG12">
            <v>0</v>
          </cell>
          <cell r="IH12"/>
          <cell r="II12">
            <v>0</v>
          </cell>
          <cell r="IJ12">
            <v>0</v>
          </cell>
          <cell r="IK12">
            <v>0</v>
          </cell>
          <cell r="IL12">
            <v>0</v>
          </cell>
          <cell r="IM12">
            <v>0</v>
          </cell>
          <cell r="IN12">
            <v>0</v>
          </cell>
          <cell r="IO12">
            <v>0</v>
          </cell>
          <cell r="IP12">
            <v>0</v>
          </cell>
          <cell r="IQ12">
            <v>4885150</v>
          </cell>
          <cell r="IR12">
            <v>4459573</v>
          </cell>
          <cell r="IS12">
            <v>4459573</v>
          </cell>
          <cell r="IT12">
            <v>4459573</v>
          </cell>
          <cell r="IU12">
            <v>4459573</v>
          </cell>
          <cell r="IV12"/>
          <cell r="IW12">
            <v>1486000</v>
          </cell>
          <cell r="IX12">
            <v>0</v>
          </cell>
          <cell r="IY12">
            <v>0</v>
          </cell>
          <cell r="IZ12">
            <v>0</v>
          </cell>
          <cell r="JA12">
            <v>0</v>
          </cell>
          <cell r="JB12">
            <v>4459573</v>
          </cell>
          <cell r="JC12">
            <v>0</v>
          </cell>
          <cell r="JD12">
            <v>0</v>
          </cell>
          <cell r="JE12"/>
          <cell r="JF12"/>
          <cell r="JG12"/>
          <cell r="JH12"/>
          <cell r="JI12"/>
          <cell r="JJ12"/>
          <cell r="JK12"/>
          <cell r="JL12"/>
          <cell r="JM12"/>
          <cell r="JN12"/>
          <cell r="JO12"/>
          <cell r="JP12"/>
          <cell r="JQ12" t="str">
            <v/>
          </cell>
          <cell r="JR12" t="str">
            <v/>
          </cell>
          <cell r="JS12" t="str">
            <v/>
          </cell>
          <cell r="JT12" t="str">
            <v/>
          </cell>
          <cell r="JU12"/>
          <cell r="JV12"/>
          <cell r="JW12"/>
          <cell r="JX12"/>
          <cell r="JY12"/>
          <cell r="JZ12"/>
          <cell r="KA12"/>
          <cell r="KB12"/>
          <cell r="KC12"/>
          <cell r="KD12"/>
          <cell r="KE12"/>
          <cell r="KF12"/>
          <cell r="KG12"/>
          <cell r="KH12"/>
          <cell r="KI12"/>
          <cell r="KJ12"/>
          <cell r="KK12"/>
          <cell r="KL12"/>
          <cell r="KM12"/>
          <cell r="KN12"/>
          <cell r="KO12"/>
          <cell r="KP12"/>
          <cell r="KQ12"/>
          <cell r="KR12"/>
          <cell r="KS12"/>
          <cell r="KT12"/>
          <cell r="KU12"/>
          <cell r="KV12"/>
          <cell r="KW12"/>
          <cell r="KX12"/>
          <cell r="KY12"/>
          <cell r="KZ12"/>
          <cell r="LA12"/>
          <cell r="LB12"/>
          <cell r="LC12"/>
          <cell r="LD12"/>
          <cell r="LE12"/>
          <cell r="LF12"/>
          <cell r="LG12"/>
          <cell r="LH12"/>
          <cell r="LI12"/>
          <cell r="LJ12"/>
          <cell r="LK12"/>
          <cell r="LL12"/>
          <cell r="LM12"/>
          <cell r="LN12"/>
          <cell r="LO12"/>
          <cell r="LP12"/>
          <cell r="LQ12"/>
          <cell r="LR12"/>
          <cell r="LS12"/>
          <cell r="LT12"/>
          <cell r="LU12"/>
          <cell r="LV12"/>
          <cell r="LW12"/>
          <cell r="LX12"/>
          <cell r="LY12"/>
          <cell r="LZ12"/>
          <cell r="MA12"/>
          <cell r="MB12"/>
          <cell r="MC12"/>
          <cell r="MD12"/>
          <cell r="ME12"/>
          <cell r="MF12"/>
          <cell r="MG12"/>
          <cell r="MH12"/>
          <cell r="MI12"/>
          <cell r="MJ12"/>
          <cell r="MK12"/>
          <cell r="ML12"/>
          <cell r="MM12"/>
          <cell r="MN12"/>
          <cell r="MO12"/>
          <cell r="MP12"/>
          <cell r="MQ12"/>
          <cell r="MR12"/>
          <cell r="MS12"/>
          <cell r="MT12"/>
          <cell r="MU12"/>
          <cell r="MV12"/>
          <cell r="MW12"/>
          <cell r="MX12"/>
          <cell r="MY12"/>
          <cell r="MZ12"/>
          <cell r="NA12"/>
          <cell r="NB12"/>
          <cell r="NC12"/>
          <cell r="ND12"/>
          <cell r="NE12"/>
          <cell r="NF12"/>
          <cell r="NG12"/>
          <cell r="NH12"/>
          <cell r="NI12"/>
          <cell r="NJ12"/>
          <cell r="NK12"/>
          <cell r="NL12"/>
          <cell r="NM12"/>
          <cell r="NN12"/>
          <cell r="NO12"/>
          <cell r="NP12"/>
          <cell r="NQ12"/>
          <cell r="NR12"/>
          <cell r="NS12"/>
          <cell r="NT12"/>
          <cell r="NU12"/>
          <cell r="NV12"/>
          <cell r="NW12"/>
          <cell r="NX12"/>
          <cell r="NY12"/>
          <cell r="NZ12"/>
          <cell r="OA12"/>
          <cell r="OB12"/>
          <cell r="OC12"/>
          <cell r="OD12"/>
          <cell r="OE12"/>
          <cell r="OF12"/>
          <cell r="OG12"/>
          <cell r="OH12"/>
          <cell r="OI12"/>
          <cell r="OJ12"/>
          <cell r="OK12"/>
          <cell r="OL12"/>
          <cell r="OM12"/>
          <cell r="ON12"/>
          <cell r="OO12"/>
          <cell r="OP12"/>
          <cell r="OQ12"/>
          <cell r="OR12"/>
          <cell r="OS12"/>
          <cell r="OT12"/>
          <cell r="OU12"/>
          <cell r="OV12"/>
          <cell r="OW12"/>
          <cell r="OX12"/>
          <cell r="OY12"/>
          <cell r="OZ12"/>
          <cell r="PA12"/>
          <cell r="PB12"/>
          <cell r="PC12"/>
          <cell r="PD12"/>
          <cell r="PE12"/>
          <cell r="PF12"/>
          <cell r="PG12"/>
          <cell r="PH12"/>
          <cell r="PI12"/>
          <cell r="PJ12"/>
          <cell r="PK12"/>
          <cell r="PL12"/>
          <cell r="PM12"/>
          <cell r="PN12"/>
          <cell r="PO12"/>
          <cell r="PP12"/>
          <cell r="PQ12"/>
          <cell r="PR12"/>
          <cell r="PS12"/>
          <cell r="PT12"/>
          <cell r="PU12"/>
          <cell r="PV12"/>
          <cell r="PW12"/>
          <cell r="PX12"/>
          <cell r="PY12"/>
          <cell r="PZ12"/>
          <cell r="QA12"/>
          <cell r="QB12"/>
          <cell r="QC12"/>
          <cell r="QD12"/>
          <cell r="QE12"/>
          <cell r="QF12"/>
          <cell r="QG12"/>
          <cell r="QH12"/>
          <cell r="QI12"/>
          <cell r="QJ12"/>
          <cell r="QK12"/>
          <cell r="QL12"/>
          <cell r="QM12"/>
          <cell r="QN12"/>
          <cell r="QO12"/>
          <cell r="QP12"/>
          <cell r="QQ12"/>
          <cell r="QR12"/>
          <cell r="QS12"/>
          <cell r="QT12"/>
          <cell r="QU12"/>
          <cell r="QV12"/>
          <cell r="QW12"/>
          <cell r="QX12"/>
          <cell r="QY12"/>
          <cell r="QZ12"/>
          <cell r="RA12"/>
          <cell r="RB12"/>
          <cell r="RC12"/>
          <cell r="RD12"/>
          <cell r="RE12"/>
          <cell r="RF12"/>
          <cell r="RG12"/>
          <cell r="RH12"/>
          <cell r="RI12"/>
          <cell r="RJ12"/>
          <cell r="RK12"/>
          <cell r="RL12"/>
          <cell r="RM12"/>
          <cell r="RN12"/>
          <cell r="RO12"/>
          <cell r="RP12"/>
          <cell r="RQ12"/>
          <cell r="RR12"/>
          <cell r="RS12"/>
          <cell r="RT12"/>
          <cell r="RU12"/>
          <cell r="RV12"/>
          <cell r="RW12"/>
          <cell r="RX12"/>
          <cell r="RY12"/>
          <cell r="RZ12"/>
          <cell r="SA12"/>
          <cell r="SB12"/>
          <cell r="SC12"/>
          <cell r="SD12"/>
          <cell r="SE12"/>
          <cell r="SF12"/>
          <cell r="SG12"/>
          <cell r="SH12"/>
          <cell r="SI12"/>
          <cell r="SJ12"/>
          <cell r="SK12"/>
          <cell r="SL12"/>
          <cell r="SM12"/>
          <cell r="SN12"/>
          <cell r="SO12"/>
          <cell r="SP12"/>
          <cell r="SQ12"/>
          <cell r="SR12"/>
          <cell r="SS12"/>
          <cell r="ST12"/>
          <cell r="SU12"/>
          <cell r="SV12"/>
          <cell r="SW12"/>
          <cell r="SX12"/>
          <cell r="SY12"/>
          <cell r="SZ12"/>
          <cell r="TA12"/>
          <cell r="TB12"/>
          <cell r="TC12"/>
          <cell r="TD12"/>
          <cell r="TE12"/>
          <cell r="TF12"/>
          <cell r="TG12"/>
          <cell r="TH12"/>
          <cell r="TI12"/>
          <cell r="TJ12"/>
          <cell r="TK12"/>
          <cell r="TL12"/>
          <cell r="TM12"/>
          <cell r="TN12"/>
          <cell r="TO12"/>
          <cell r="TP12"/>
          <cell r="TQ12"/>
          <cell r="TR12"/>
          <cell r="TS12"/>
          <cell r="TT12"/>
          <cell r="TU12"/>
          <cell r="TV12"/>
          <cell r="TW12"/>
          <cell r="TX12"/>
          <cell r="TY12"/>
          <cell r="TZ12"/>
          <cell r="UA12"/>
          <cell r="UB12"/>
          <cell r="UC12"/>
          <cell r="UD12"/>
          <cell r="UE12"/>
          <cell r="UF12"/>
          <cell r="UG12"/>
          <cell r="UH12"/>
          <cell r="UI12"/>
          <cell r="UJ12"/>
          <cell r="UK12"/>
          <cell r="UL12"/>
          <cell r="UM12"/>
          <cell r="UN12"/>
          <cell r="UO12"/>
          <cell r="UP12"/>
          <cell r="UQ12"/>
          <cell r="UR12"/>
          <cell r="US12"/>
          <cell r="UT12"/>
          <cell r="UU12"/>
          <cell r="UV12"/>
          <cell r="UW12"/>
          <cell r="UX12"/>
          <cell r="UY12"/>
          <cell r="UZ12"/>
          <cell r="VA12"/>
          <cell r="VB12"/>
          <cell r="VC12"/>
          <cell r="VD12"/>
          <cell r="VE12"/>
          <cell r="VF12"/>
          <cell r="VG12"/>
          <cell r="VH12"/>
          <cell r="VI12"/>
          <cell r="VJ12"/>
          <cell r="VK12"/>
          <cell r="VL12"/>
          <cell r="VM12"/>
          <cell r="VN12"/>
          <cell r="VP12"/>
          <cell r="VQ12"/>
          <cell r="VR12"/>
          <cell r="VS12"/>
        </row>
        <row r="13">
          <cell r="A13">
            <v>6</v>
          </cell>
          <cell r="B13">
            <v>106</v>
          </cell>
          <cell r="C13" t="str">
            <v>新1E106</v>
          </cell>
          <cell r="D13" t="str">
            <v>106ppe</v>
          </cell>
          <cell r="E13" t="str">
            <v>p2enesol</v>
          </cell>
          <cell r="F13" t="str">
            <v>プライムプラネットエナジー＆ソリューションズ株式会社</v>
          </cell>
          <cell r="G13" t="str">
            <v>3120-00-1225985</v>
          </cell>
          <cell r="H13">
            <v>3</v>
          </cell>
          <cell r="I13">
            <v>28</v>
          </cell>
          <cell r="J13" t="str">
            <v>【プライムプラネットエナジー＆ソリューションズ株式会社】B-1 実施計画書・C-1経費内訳・C-2経費内訳表【カーポート】.xlsx</v>
          </cell>
          <cell r="K13" t="str">
            <v>5/16(月)_x000D_
09:22</v>
          </cell>
          <cell r="L13" t="str">
            <v>なし</v>
          </cell>
          <cell r="M13" t="str">
            <v>なし</v>
          </cell>
          <cell r="N13" t="str">
            <v>なし</v>
          </cell>
          <cell r="O13"/>
          <cell r="P13"/>
          <cell r="Q13" t="str">
            <v>代表取締役社長</v>
          </cell>
          <cell r="R13" t="str">
            <v>好田　博昭</v>
          </cell>
          <cell r="S13" t="str">
            <v>経営戦略本部</v>
          </cell>
          <cell r="T13" t="str">
            <v>山門　豊</v>
          </cell>
          <cell r="U13" t="str">
            <v>080-5815-3621</v>
          </cell>
          <cell r="V13" t="str">
            <v xml:space="preserve">yutaka_yamakado@p2enesol.com </v>
          </cell>
          <cell r="W13" t="str">
            <v>675-2332</v>
          </cell>
          <cell r="X13" t="str">
            <v>兵庫県加西市鎮岩町194番地4</v>
          </cell>
          <cell r="Y13" t="str">
            <v>675-2332</v>
          </cell>
          <cell r="Z13"/>
          <cell r="AA13" t="str">
            <v>プライムプラネットエナジー＆ソリューションズ株式会社</v>
          </cell>
          <cell r="AB13" t="str">
            <v>経営戦略本部 SC戦略推進部 施設設備･環境室</v>
          </cell>
          <cell r="AC13" t="str">
            <v>佐保　幸治</v>
          </cell>
          <cell r="AD13" t="str">
            <v>080-5815-3686</v>
          </cell>
          <cell r="AE13" t="str">
            <v>koji_saho@p2enesol.com</v>
          </cell>
          <cell r="AF13" t="str">
            <v>加西工場　駐車場ソーラーカーポート工事</v>
          </cell>
          <cell r="AG13" t="str">
            <v>プライムプラネットエナジー＆ソリューションズ株式会社 関西本社</v>
          </cell>
          <cell r="AH13">
            <v>282201</v>
          </cell>
          <cell r="AI13" t="str">
            <v>兵庫県</v>
          </cell>
          <cell r="AJ13" t="str">
            <v>加西市</v>
          </cell>
          <cell r="AK13" t="str">
            <v>兵庫県加西市鎮岩町194番地4</v>
          </cell>
          <cell r="AL13" t="str">
            <v>建設済み</v>
          </cell>
          <cell r="AM13">
            <v>2010</v>
          </cell>
          <cell r="AN13">
            <v>4</v>
          </cell>
          <cell r="AO13">
            <v>171455.09</v>
          </cell>
          <cell r="AP13">
            <v>35789.910000000003</v>
          </cell>
          <cell r="AQ13">
            <v>91305.01</v>
          </cell>
          <cell r="AR13" t="str">
            <v>－</v>
          </cell>
          <cell r="AS13" t="str">
            <v>代表事業者と同じ</v>
          </cell>
          <cell r="AT13" t="str">
            <v>代表事業者と同じ</v>
          </cell>
          <cell r="AU13"/>
          <cell r="AV13"/>
          <cell r="AW13"/>
          <cell r="AX13">
            <v>379000000</v>
          </cell>
          <cell r="AY13">
            <v>332312894</v>
          </cell>
          <cell r="AZ13"/>
          <cell r="BA13">
            <v>100000000</v>
          </cell>
          <cell r="BB13" t="str">
            <v/>
          </cell>
          <cell r="BC13" t="str">
            <v/>
          </cell>
          <cell r="BD13"/>
          <cell r="BE13" t="str">
            <v/>
          </cell>
          <cell r="BF13">
            <v>610704000</v>
          </cell>
          <cell r="BG13">
            <v>330192252</v>
          </cell>
          <cell r="BH13"/>
          <cell r="BI13">
            <v>100000000</v>
          </cell>
          <cell r="BJ13" t="str">
            <v>プライムプラネットエナジー＆ソリュ－ションズはトヨタ自動車株式会社とパナソニック株式会社の合弁会社として2020年4月1日に正式に発足しました。カーメーカー様向けに車載用高容量/高出力角形リチウムイオン電池の開発・製造・販売を行っています。
現在地球温暖化や大気汚染、エネルギー問題といった社会課題に直面しています。こうした背景から、モビリティの電動化をはじめ、省エネのための電力制御、時には災害等の有事のインフラとして、様々な分野で電池のニーズが高まっています。持続可能な社会を次の世代に繋げていくために、社会課題を解決し、人々の暮らしをより良くしていく。電池はその原動力となり中心的な役割を果たすものと考えています。 
弊社の今後の環境戦略として２０３０年までにカーボンニュートラルを達成する目標を掲げています。この中で追加性のある再生可能エネルギーの確保も重要な要素であると考えており、この度加西工場でのカーポートソーラー設備計画の推進に至りました。
２０２３年度は当社の電気については１００％再生可能エネルギー化を予定していますので、その電力の一部を担う設備として実施を計画しています。
　太</v>
          </cell>
          <cell r="BK13"/>
          <cell r="BL13"/>
          <cell r="BM13" t="str">
            <v>ソーラーカーポート（一体型）</v>
          </cell>
          <cell r="BN13">
            <v>503</v>
          </cell>
          <cell r="BO13">
            <v>1395</v>
          </cell>
          <cell r="BP13">
            <v>1187</v>
          </cell>
          <cell r="BQ13" t="str">
            <v>－</v>
          </cell>
          <cell r="BR13" t="str">
            <v>－</v>
          </cell>
          <cell r="BS13" t="str">
            <v>－</v>
          </cell>
          <cell r="BT13" t="str">
            <v>－</v>
          </cell>
          <cell r="BU13" t="str">
            <v>－</v>
          </cell>
          <cell r="BV13" t="str">
            <v>－</v>
          </cell>
          <cell r="BW13">
            <v>34</v>
          </cell>
          <cell r="BX13">
            <v>32</v>
          </cell>
          <cell r="BY13">
            <v>30</v>
          </cell>
          <cell r="BZ13">
            <v>30</v>
          </cell>
          <cell r="CA13" t="str">
            <v>稼働しない</v>
          </cell>
          <cell r="CB13" t="str">
            <v>－</v>
          </cell>
          <cell r="CC13" t="str">
            <v>－</v>
          </cell>
          <cell r="CD13" t="str">
            <v>－</v>
          </cell>
          <cell r="CE13"/>
          <cell r="CF13" t="str">
            <v>〇</v>
          </cell>
          <cell r="CG13" t="str">
            <v>－</v>
          </cell>
          <cell r="CH13" t="str">
            <v>その他：</v>
          </cell>
          <cell r="CI13" t="str">
            <v>〇</v>
          </cell>
          <cell r="CJ13" t="str">
            <v>－</v>
          </cell>
          <cell r="CK13" t="str">
            <v>その他：</v>
          </cell>
          <cell r="CL13"/>
          <cell r="CM13"/>
          <cell r="CN13" t="str">
            <v>〇</v>
          </cell>
          <cell r="CO13" t="str">
            <v>－</v>
          </cell>
          <cell r="CP13" t="str">
            <v>〇</v>
          </cell>
          <cell r="CQ13" t="str">
            <v>－</v>
          </cell>
          <cell r="CR13" t="str">
            <v>－</v>
          </cell>
          <cell r="CS13"/>
          <cell r="CT13"/>
          <cell r="CU13">
            <v>1569528</v>
          </cell>
          <cell r="CV13">
            <v>1569528</v>
          </cell>
          <cell r="CW13">
            <v>100</v>
          </cell>
          <cell r="CX13">
            <v>53451780</v>
          </cell>
          <cell r="CY13">
            <v>36126660</v>
          </cell>
          <cell r="CZ13">
            <v>4.34</v>
          </cell>
          <cell r="DA13" t="str">
            <v>－</v>
          </cell>
          <cell r="DB13">
            <v>1</v>
          </cell>
          <cell r="DC13"/>
          <cell r="DD13">
            <v>908.35</v>
          </cell>
          <cell r="DE13">
            <v>23721</v>
          </cell>
          <cell r="DF13">
            <v>21520</v>
          </cell>
          <cell r="DG13">
            <v>2201</v>
          </cell>
          <cell r="DH13">
            <v>2000000</v>
          </cell>
          <cell r="DI13"/>
          <cell r="DJ13" t="str">
            <v>〇</v>
          </cell>
          <cell r="DK13">
            <v>332312894</v>
          </cell>
          <cell r="DL13">
            <v>110770000</v>
          </cell>
          <cell r="DM13">
            <v>221542894</v>
          </cell>
          <cell r="DN13">
            <v>186641</v>
          </cell>
          <cell r="DO13">
            <v>205900</v>
          </cell>
          <cell r="DP13" t="str">
            <v>〇</v>
          </cell>
          <cell r="DQ13" t="str">
            <v>導入しない</v>
          </cell>
          <cell r="DR13" t="str">
            <v>－</v>
          </cell>
          <cell r="DS13" t="str">
            <v>－</v>
          </cell>
          <cell r="DT13" t="str">
            <v>－</v>
          </cell>
          <cell r="DU13" t="str">
            <v>－</v>
          </cell>
          <cell r="DV13" t="str">
            <v>－</v>
          </cell>
          <cell r="DW13" t="str">
            <v>－</v>
          </cell>
          <cell r="DX13" t="str">
            <v>－</v>
          </cell>
          <cell r="DY13"/>
          <cell r="DZ13" t="str">
            <v>　　
　　　別添のとおり</v>
          </cell>
          <cell r="EA13"/>
          <cell r="EB13">
            <v>44286</v>
          </cell>
          <cell r="EC13">
            <v>80718000</v>
          </cell>
          <cell r="ED13">
            <v>102796000</v>
          </cell>
          <cell r="EE13">
            <v>135666000</v>
          </cell>
          <cell r="EF13">
            <v>277196000</v>
          </cell>
          <cell r="EG13">
            <v>0.78500000000000003</v>
          </cell>
          <cell r="EH13">
            <v>0.48899999999999999</v>
          </cell>
          <cell r="EI13">
            <v>43921</v>
          </cell>
          <cell r="EJ13">
            <v>109990</v>
          </cell>
          <cell r="EK13">
            <v>109899</v>
          </cell>
          <cell r="EL13">
            <v>100000</v>
          </cell>
          <cell r="EM13">
            <v>209899</v>
          </cell>
          <cell r="EN13">
            <v>1</v>
          </cell>
          <cell r="EO13">
            <v>0.47599999999999998</v>
          </cell>
          <cell r="EP13"/>
          <cell r="EQ13" t="str">
            <v>借入金</v>
          </cell>
          <cell r="ER13" t="str">
            <v>親会社より調達を予定</v>
          </cell>
          <cell r="ES13"/>
          <cell r="ET13"/>
          <cell r="EU13"/>
          <cell r="EV13" t="str">
            <v>②その他</v>
          </cell>
          <cell r="EW13" t="str">
            <v>〇</v>
          </cell>
          <cell r="EX13" t="str">
            <v>－</v>
          </cell>
          <cell r="EY13"/>
          <cell r="EZ13"/>
          <cell r="FA13" t="str">
            <v>〇</v>
          </cell>
          <cell r="FB13" t="str">
            <v>－</v>
          </cell>
          <cell r="FC13"/>
          <cell r="FD13"/>
          <cell r="FE13" t="str">
            <v>〇</v>
          </cell>
          <cell r="FF13" t="str">
            <v>－</v>
          </cell>
          <cell r="FG13"/>
          <cell r="FH13"/>
          <cell r="FI13" t="str">
            <v>－</v>
          </cell>
          <cell r="FJ13"/>
          <cell r="FK13" t="str">
            <v>－</v>
          </cell>
          <cell r="FL13"/>
          <cell r="FM13" t="str">
            <v>－</v>
          </cell>
          <cell r="FN13"/>
          <cell r="FO13" t="str">
            <v>１．計画停電での点検
　　毎年５月の連休中に工場の計画停電の実施に合わせて本設備の定期点検を実施します。
　　点検結果にて不具合があれば是正を行います。
２．日常点検
　　定期的に電気担当者が巡回し現場盤にて配線に異常が無いか等を点検します。
３．中央監視での常時の設備の状態監視
　　工場側の中央監視装置に接続し発電状況やアラームを常時監視します。
４．部品の交換
　　特にパワーコントローラについては定期的に診断を行い、計画的な交換を実施します。
５．その他
　　パネル表面に汚れが付着する場合は定期的に清掃を行い発電の妨げにならない様配慮します。</v>
          </cell>
          <cell r="FP13"/>
          <cell r="FQ13"/>
          <cell r="FR13"/>
          <cell r="FS13">
            <v>379000000</v>
          </cell>
          <cell r="FT13">
            <v>332312894</v>
          </cell>
          <cell r="FU13"/>
          <cell r="FV13">
            <v>100000000</v>
          </cell>
          <cell r="FW13">
            <v>100000000</v>
          </cell>
          <cell r="FX13"/>
          <cell r="FY13"/>
          <cell r="FZ13"/>
          <cell r="GA13"/>
          <cell r="GB13"/>
          <cell r="GC13"/>
          <cell r="GD13"/>
          <cell r="GE13"/>
          <cell r="GF13"/>
          <cell r="GG13"/>
          <cell r="GH13"/>
          <cell r="GI13"/>
          <cell r="GJ13"/>
          <cell r="GK13"/>
          <cell r="GL13">
            <v>60</v>
          </cell>
          <cell r="GM13"/>
          <cell r="GN13">
            <v>0</v>
          </cell>
          <cell r="GO13">
            <v>100</v>
          </cell>
          <cell r="GP13">
            <v>5</v>
          </cell>
          <cell r="GQ13" t="str">
            <v>－</v>
          </cell>
          <cell r="GR13" t="str">
            <v>－</v>
          </cell>
          <cell r="GS13" t="str">
            <v>－</v>
          </cell>
          <cell r="GT13"/>
          <cell r="GU13"/>
          <cell r="GV13"/>
          <cell r="GW13"/>
          <cell r="GX13"/>
          <cell r="GY13">
            <v>0</v>
          </cell>
          <cell r="GZ13">
            <v>908.35</v>
          </cell>
          <cell r="HA13">
            <v>12</v>
          </cell>
          <cell r="HB13">
            <v>21520</v>
          </cell>
          <cell r="HC13">
            <v>6</v>
          </cell>
          <cell r="HD13">
            <v>23</v>
          </cell>
          <cell r="HE13">
            <v>83</v>
          </cell>
          <cell r="HF13"/>
          <cell r="HG13"/>
          <cell r="HH13"/>
          <cell r="HI13"/>
          <cell r="HJ13"/>
          <cell r="HK13"/>
          <cell r="HL13"/>
          <cell r="HM13"/>
          <cell r="HN13"/>
          <cell r="HO13">
            <v>379000000</v>
          </cell>
          <cell r="HP13">
            <v>332312894</v>
          </cell>
          <cell r="HQ13">
            <v>332312894</v>
          </cell>
          <cell r="HR13">
            <v>332312894</v>
          </cell>
          <cell r="HS13">
            <v>332312894</v>
          </cell>
          <cell r="HT13">
            <v>0.33333333333333331</v>
          </cell>
          <cell r="HU13">
            <v>100000000</v>
          </cell>
          <cell r="HV13">
            <v>0</v>
          </cell>
          <cell r="HW13">
            <v>0</v>
          </cell>
          <cell r="HX13">
            <v>0</v>
          </cell>
          <cell r="HY13">
            <v>0</v>
          </cell>
          <cell r="HZ13">
            <v>332312894</v>
          </cell>
          <cell r="IA13">
            <v>0</v>
          </cell>
          <cell r="IB13">
            <v>0</v>
          </cell>
          <cell r="IC13">
            <v>0</v>
          </cell>
          <cell r="ID13">
            <v>0</v>
          </cell>
          <cell r="IE13">
            <v>0</v>
          </cell>
          <cell r="IF13">
            <v>0</v>
          </cell>
          <cell r="IG13">
            <v>0</v>
          </cell>
          <cell r="IH13"/>
          <cell r="II13">
            <v>0</v>
          </cell>
          <cell r="IJ13">
            <v>0</v>
          </cell>
          <cell r="IK13">
            <v>0</v>
          </cell>
          <cell r="IL13">
            <v>0</v>
          </cell>
          <cell r="IM13">
            <v>0</v>
          </cell>
          <cell r="IN13">
            <v>0</v>
          </cell>
          <cell r="IO13">
            <v>0</v>
          </cell>
          <cell r="IP13">
            <v>0</v>
          </cell>
          <cell r="IQ13">
            <v>379000000</v>
          </cell>
          <cell r="IR13">
            <v>332312894</v>
          </cell>
          <cell r="IS13">
            <v>332312894</v>
          </cell>
          <cell r="IT13">
            <v>332312894</v>
          </cell>
          <cell r="IU13">
            <v>332312894</v>
          </cell>
          <cell r="IV13"/>
          <cell r="IW13">
            <v>100000000</v>
          </cell>
          <cell r="IX13">
            <v>0</v>
          </cell>
          <cell r="IY13">
            <v>0</v>
          </cell>
          <cell r="IZ13">
            <v>0</v>
          </cell>
          <cell r="JA13">
            <v>0</v>
          </cell>
          <cell r="JB13">
            <v>332312894</v>
          </cell>
          <cell r="JC13">
            <v>0</v>
          </cell>
          <cell r="JD13">
            <v>0</v>
          </cell>
          <cell r="JE13"/>
          <cell r="JF13"/>
          <cell r="JG13"/>
          <cell r="JH13"/>
          <cell r="JI13"/>
          <cell r="JJ13"/>
          <cell r="JK13"/>
          <cell r="JL13"/>
          <cell r="JM13"/>
          <cell r="JN13"/>
          <cell r="JO13"/>
          <cell r="JP13"/>
          <cell r="JQ13" t="str">
            <v/>
          </cell>
          <cell r="JR13" t="str">
            <v/>
          </cell>
          <cell r="JS13" t="str">
            <v/>
          </cell>
          <cell r="JT13" t="str">
            <v/>
          </cell>
          <cell r="JU13"/>
          <cell r="JV13"/>
          <cell r="JW13"/>
          <cell r="JX13"/>
          <cell r="JY13"/>
          <cell r="JZ13"/>
          <cell r="KA13"/>
          <cell r="KB13"/>
          <cell r="KC13"/>
          <cell r="KD13"/>
          <cell r="KE13"/>
          <cell r="KF13"/>
          <cell r="KG13"/>
          <cell r="KH13"/>
          <cell r="KI13"/>
          <cell r="KJ13"/>
          <cell r="KK13"/>
          <cell r="KL13"/>
          <cell r="KM13"/>
          <cell r="KN13"/>
          <cell r="KO13"/>
          <cell r="KP13"/>
          <cell r="KQ13"/>
          <cell r="KR13"/>
          <cell r="KS13"/>
          <cell r="KT13"/>
          <cell r="KU13"/>
          <cell r="KV13"/>
          <cell r="KW13"/>
          <cell r="KX13"/>
          <cell r="KY13"/>
          <cell r="KZ13"/>
          <cell r="LA13"/>
          <cell r="LB13"/>
          <cell r="LC13"/>
          <cell r="LD13"/>
          <cell r="LE13"/>
          <cell r="LF13"/>
          <cell r="LG13"/>
          <cell r="LH13"/>
          <cell r="LI13"/>
          <cell r="LJ13"/>
          <cell r="LK13"/>
          <cell r="LL13"/>
          <cell r="LM13"/>
          <cell r="LN13"/>
          <cell r="LO13"/>
          <cell r="LP13"/>
          <cell r="LQ13"/>
          <cell r="LR13"/>
          <cell r="LS13"/>
          <cell r="LT13"/>
          <cell r="LU13"/>
          <cell r="LV13"/>
          <cell r="LW13"/>
          <cell r="LX13"/>
          <cell r="LY13"/>
          <cell r="LZ13"/>
          <cell r="MA13"/>
          <cell r="MB13"/>
          <cell r="MC13"/>
          <cell r="MD13"/>
          <cell r="ME13"/>
          <cell r="MF13"/>
          <cell r="MG13"/>
          <cell r="MH13"/>
          <cell r="MI13"/>
          <cell r="MJ13"/>
          <cell r="MK13"/>
          <cell r="ML13"/>
          <cell r="MM13"/>
          <cell r="MN13"/>
          <cell r="MO13"/>
          <cell r="MP13"/>
          <cell r="MQ13"/>
          <cell r="MR13"/>
          <cell r="MS13"/>
          <cell r="MT13"/>
          <cell r="MU13"/>
          <cell r="MV13"/>
          <cell r="MW13"/>
          <cell r="MX13"/>
          <cell r="MY13"/>
          <cell r="MZ13"/>
          <cell r="NA13"/>
          <cell r="NB13"/>
          <cell r="NC13"/>
          <cell r="ND13"/>
          <cell r="NE13"/>
          <cell r="NF13"/>
          <cell r="NG13"/>
          <cell r="NH13"/>
          <cell r="NI13"/>
          <cell r="NJ13"/>
          <cell r="NK13"/>
          <cell r="NL13"/>
          <cell r="NM13"/>
          <cell r="NN13"/>
          <cell r="NO13"/>
          <cell r="NP13"/>
          <cell r="NQ13"/>
          <cell r="NR13"/>
          <cell r="NS13"/>
          <cell r="NT13"/>
          <cell r="NU13"/>
          <cell r="NV13"/>
          <cell r="NW13"/>
          <cell r="NX13"/>
          <cell r="NY13"/>
          <cell r="NZ13"/>
          <cell r="OA13"/>
          <cell r="OB13"/>
          <cell r="OC13"/>
          <cell r="OD13"/>
          <cell r="OE13"/>
          <cell r="OF13"/>
          <cell r="OG13"/>
          <cell r="OH13"/>
          <cell r="OI13"/>
          <cell r="OJ13"/>
          <cell r="OK13"/>
          <cell r="OL13"/>
          <cell r="OM13"/>
          <cell r="ON13"/>
          <cell r="OO13"/>
          <cell r="OP13"/>
          <cell r="OQ13"/>
          <cell r="OR13"/>
          <cell r="OS13"/>
          <cell r="OT13"/>
          <cell r="OU13"/>
          <cell r="OV13"/>
          <cell r="OW13"/>
          <cell r="OX13"/>
          <cell r="OY13"/>
          <cell r="OZ13"/>
          <cell r="PA13"/>
          <cell r="PB13"/>
          <cell r="PC13"/>
          <cell r="PD13"/>
          <cell r="PE13"/>
          <cell r="PF13"/>
          <cell r="PG13"/>
          <cell r="PH13"/>
          <cell r="PI13"/>
          <cell r="PJ13"/>
          <cell r="PK13"/>
          <cell r="PL13"/>
          <cell r="PM13"/>
          <cell r="PN13"/>
          <cell r="PO13"/>
          <cell r="PP13"/>
          <cell r="PQ13"/>
          <cell r="PR13"/>
          <cell r="PS13"/>
          <cell r="PT13"/>
          <cell r="PU13"/>
          <cell r="PV13"/>
          <cell r="PW13"/>
          <cell r="PX13"/>
          <cell r="PY13"/>
          <cell r="PZ13"/>
          <cell r="QA13"/>
          <cell r="QB13"/>
          <cell r="QC13"/>
          <cell r="QD13"/>
          <cell r="QE13"/>
          <cell r="QF13"/>
          <cell r="QG13"/>
          <cell r="QH13"/>
          <cell r="QI13"/>
          <cell r="QJ13"/>
          <cell r="QK13"/>
          <cell r="QL13"/>
          <cell r="QM13"/>
          <cell r="QN13"/>
          <cell r="QO13"/>
          <cell r="QP13"/>
          <cell r="QQ13"/>
          <cell r="QR13"/>
          <cell r="QS13"/>
          <cell r="QT13"/>
          <cell r="QU13"/>
          <cell r="QV13"/>
          <cell r="QW13"/>
          <cell r="QX13"/>
          <cell r="QY13"/>
          <cell r="QZ13"/>
          <cell r="RA13"/>
          <cell r="RB13"/>
          <cell r="RC13"/>
          <cell r="RD13"/>
          <cell r="RE13"/>
          <cell r="RF13"/>
          <cell r="RG13"/>
          <cell r="RH13"/>
          <cell r="RI13"/>
          <cell r="RJ13"/>
          <cell r="RK13"/>
          <cell r="RL13"/>
          <cell r="RM13"/>
          <cell r="RN13"/>
          <cell r="RO13"/>
          <cell r="RP13"/>
          <cell r="RQ13"/>
          <cell r="RR13"/>
          <cell r="RS13"/>
          <cell r="RT13"/>
          <cell r="RU13"/>
          <cell r="RV13"/>
          <cell r="RW13"/>
          <cell r="RX13"/>
          <cell r="RY13"/>
          <cell r="RZ13"/>
          <cell r="SA13"/>
          <cell r="SB13"/>
          <cell r="SC13"/>
          <cell r="SD13"/>
          <cell r="SE13"/>
          <cell r="SF13"/>
          <cell r="SG13"/>
          <cell r="SH13"/>
          <cell r="SI13"/>
          <cell r="SJ13"/>
          <cell r="SK13"/>
          <cell r="SL13"/>
          <cell r="SM13"/>
          <cell r="SN13"/>
          <cell r="SO13"/>
          <cell r="SP13"/>
          <cell r="SQ13"/>
          <cell r="SR13"/>
          <cell r="SS13"/>
          <cell r="ST13"/>
          <cell r="SU13"/>
          <cell r="SV13"/>
          <cell r="SW13"/>
          <cell r="SX13"/>
          <cell r="SY13"/>
          <cell r="SZ13"/>
          <cell r="TA13"/>
          <cell r="TB13"/>
          <cell r="TC13"/>
          <cell r="TD13"/>
          <cell r="TE13"/>
          <cell r="TF13"/>
          <cell r="TG13"/>
          <cell r="TH13"/>
          <cell r="TI13"/>
          <cell r="TJ13"/>
          <cell r="TK13"/>
          <cell r="TL13"/>
          <cell r="TM13"/>
          <cell r="TN13"/>
          <cell r="TO13"/>
          <cell r="TP13"/>
          <cell r="TQ13"/>
          <cell r="TR13"/>
          <cell r="TS13"/>
          <cell r="TT13"/>
          <cell r="TU13"/>
          <cell r="TV13"/>
          <cell r="TW13"/>
          <cell r="TX13"/>
          <cell r="TY13"/>
          <cell r="TZ13"/>
          <cell r="UA13"/>
          <cell r="UB13"/>
          <cell r="UC13"/>
          <cell r="UD13"/>
          <cell r="UE13"/>
          <cell r="UF13"/>
          <cell r="UG13"/>
          <cell r="UH13"/>
          <cell r="UI13"/>
          <cell r="UJ13"/>
          <cell r="UK13"/>
          <cell r="UL13"/>
          <cell r="UM13"/>
          <cell r="UN13"/>
          <cell r="UO13"/>
          <cell r="UP13"/>
          <cell r="UQ13"/>
          <cell r="UR13"/>
          <cell r="US13"/>
          <cell r="UT13"/>
          <cell r="UU13"/>
          <cell r="UV13"/>
          <cell r="UW13"/>
          <cell r="UX13"/>
          <cell r="UY13"/>
          <cell r="UZ13"/>
          <cell r="VA13"/>
          <cell r="VB13"/>
          <cell r="VC13"/>
          <cell r="VD13"/>
          <cell r="VE13"/>
          <cell r="VF13"/>
          <cell r="VG13"/>
          <cell r="VH13"/>
          <cell r="VI13"/>
          <cell r="VJ13"/>
          <cell r="VK13"/>
          <cell r="VL13"/>
          <cell r="VM13"/>
          <cell r="VN13"/>
          <cell r="VP13"/>
          <cell r="VQ13"/>
          <cell r="VR13"/>
          <cell r="VS13"/>
        </row>
        <row r="14">
          <cell r="A14">
            <v>7</v>
          </cell>
          <cell r="B14">
            <v>107</v>
          </cell>
          <cell r="C14" t="str">
            <v>新1E107</v>
          </cell>
          <cell r="D14" t="str">
            <v>107nco</v>
          </cell>
          <cell r="E14" t="str">
            <v>日本生協</v>
          </cell>
          <cell r="F14" t="str">
            <v>日本生活協同組合連合会</v>
          </cell>
          <cell r="G14" t="str">
            <v>6011005000854</v>
          </cell>
          <cell r="H14">
            <v>4</v>
          </cell>
          <cell r="I14">
            <v>5</v>
          </cell>
          <cell r="J14" t="str">
            <v>【日本生活共同組合連合会】B-1実施計画書・C-1経費内訳・C-2経費内訳表.xlsx</v>
          </cell>
          <cell r="K14" t="str">
            <v>5/16(月)_x000D_
09:22</v>
          </cell>
          <cell r="L14"/>
          <cell r="M14"/>
          <cell r="N14"/>
          <cell r="O14"/>
          <cell r="P14"/>
          <cell r="Q14" t="str">
            <v>代表理事専務</v>
          </cell>
          <cell r="R14" t="str">
            <v>藤井　喜継</v>
          </cell>
          <cell r="S14" t="str">
            <v>管理本部　総務部長</v>
          </cell>
          <cell r="T14" t="str">
            <v>利根　正也</v>
          </cell>
          <cell r="U14" t="str">
            <v>03-5778-8028</v>
          </cell>
          <cell r="V14" t="str">
            <v>masaya.tone@jccu.coop</v>
          </cell>
          <cell r="W14" t="str">
            <v>150-8913</v>
          </cell>
          <cell r="X14" t="str">
            <v>東京都渋谷区渋谷3丁目29番8号コーププラザ</v>
          </cell>
          <cell r="Y14" t="str">
            <v>150-8913</v>
          </cell>
          <cell r="Z14"/>
          <cell r="AA14" t="str">
            <v>日本生活協同組合連合会</v>
          </cell>
          <cell r="AB14" t="str">
            <v>管理本部　総務部　総務1グループ</v>
          </cell>
          <cell r="AC14" t="str">
            <v>繁田　伊代</v>
          </cell>
          <cell r="AD14" t="str">
            <v>03-5778-8028</v>
          </cell>
          <cell r="AE14" t="str">
            <v>iyo.shigeta@jccu.coop</v>
          </cell>
          <cell r="AF14" t="str">
            <v>尾道冷凍流通センター自家消費用ソーラーカーポート太陽光発電所整備事業</v>
          </cell>
          <cell r="AG14" t="str">
            <v>尾道冷凍流通センター</v>
          </cell>
          <cell r="AH14">
            <v>342050</v>
          </cell>
          <cell r="AI14" t="str">
            <v>広島県</v>
          </cell>
          <cell r="AJ14" t="str">
            <v>尾道市</v>
          </cell>
          <cell r="AK14" t="str">
            <v>広島県尾道市美ノ郷町本郷1番1号</v>
          </cell>
          <cell r="AL14" t="str">
            <v>建設済み</v>
          </cell>
          <cell r="AM14" t="str">
            <v>H24</v>
          </cell>
          <cell r="AN14">
            <v>3</v>
          </cell>
          <cell r="AO14">
            <v>81005</v>
          </cell>
          <cell r="AP14">
            <v>7774.95</v>
          </cell>
          <cell r="AQ14">
            <v>16571.14</v>
          </cell>
          <cell r="AR14" t="str">
            <v>－</v>
          </cell>
          <cell r="AS14" t="str">
            <v>代表事業者と同じ</v>
          </cell>
          <cell r="AT14" t="str">
            <v>代表事業者と同じ</v>
          </cell>
          <cell r="AU14"/>
          <cell r="AV14"/>
          <cell r="AW14"/>
          <cell r="AX14">
            <v>256500000</v>
          </cell>
          <cell r="AY14">
            <v>246519717</v>
          </cell>
          <cell r="AZ14"/>
          <cell r="BA14">
            <v>82173000</v>
          </cell>
          <cell r="BB14" t="str">
            <v/>
          </cell>
          <cell r="BC14" t="str">
            <v/>
          </cell>
          <cell r="BD14"/>
          <cell r="BE14" t="str">
            <v/>
          </cell>
          <cell r="BF14">
            <v>256500000</v>
          </cell>
          <cell r="BG14">
            <v>246519717</v>
          </cell>
          <cell r="BH14"/>
          <cell r="BI14">
            <v>82173000</v>
          </cell>
          <cell r="BJ14" t="str">
            <v>目的
　日本生活協同組合連合会では、『コープSDGｓ行動宣言』として持続可能な社会の実現に向けて取り組むことを掲げています。そのなかで「地球温暖化対策を推進し、再生可能エネルギーを利用・普及します」との文言を取り入れ、その実行計画として、日本生協連グループの再エネ開発目標（2030 年度に設備容量 26MW）の実現に向け、物流施設を利用した 太陽光発電を拡大することを策定しました。その目標値達成の一環として、既存の物流施設の屋上に太陽光発電設備を設置して運用しておりますが、さらなる発電容量増大を目指して、物流施設の社員用駐車場を活用したソーラーカーポート導入による自家消費型の太陽光発電設備設置を計画しました。
　尚、『全国の生協』全体としては、2030年に年間発電量4億kWh／設備容量200MWを目指して、各生協ごとに取り組みをすすめています。
概要
　太陽光パネル　370W×2,670枚＝987.9kW
　パワコン　　　50kW×17台＝850kW</v>
          </cell>
          <cell r="BK14"/>
          <cell r="BL14"/>
          <cell r="BM14" t="str">
            <v>ソーラーカーポート（一体型）</v>
          </cell>
          <cell r="BN14">
            <v>356</v>
          </cell>
          <cell r="BO14">
            <v>987</v>
          </cell>
          <cell r="BP14">
            <v>850</v>
          </cell>
          <cell r="BQ14" t="str">
            <v>該当なし</v>
          </cell>
          <cell r="BR14" t="str">
            <v>該当なし</v>
          </cell>
          <cell r="BS14" t="str">
            <v>該当なし</v>
          </cell>
          <cell r="BT14" t="str">
            <v>該当なし</v>
          </cell>
          <cell r="BU14" t="str">
            <v>該当なし</v>
          </cell>
          <cell r="BV14" t="str">
            <v>該当なし</v>
          </cell>
          <cell r="BW14">
            <v>38</v>
          </cell>
          <cell r="BX14">
            <v>32</v>
          </cell>
          <cell r="BY14">
            <v>60</v>
          </cell>
          <cell r="BZ14">
            <v>30</v>
          </cell>
          <cell r="CA14" t="str">
            <v>稼働しない</v>
          </cell>
          <cell r="CB14" t="str">
            <v>－</v>
          </cell>
          <cell r="CC14" t="str">
            <v>－</v>
          </cell>
          <cell r="CD14" t="str">
            <v>－</v>
          </cell>
          <cell r="CE14"/>
          <cell r="CF14" t="str">
            <v>－</v>
          </cell>
          <cell r="CG14" t="str">
            <v>〇</v>
          </cell>
          <cell r="CH14" t="str">
            <v>その他：「建築設備耐震設計・施工指針　2014年版」（監修：独立行政法人建築研究所）</v>
          </cell>
          <cell r="CI14" t="str">
            <v>－</v>
          </cell>
          <cell r="CJ14" t="str">
            <v>－</v>
          </cell>
          <cell r="CK14" t="str">
            <v>その他：</v>
          </cell>
          <cell r="CL14"/>
          <cell r="CM14"/>
          <cell r="CN14" t="str">
            <v>〇</v>
          </cell>
          <cell r="CO14" t="str">
            <v>－</v>
          </cell>
          <cell r="CP14" t="str">
            <v>〇</v>
          </cell>
          <cell r="CQ14" t="str">
            <v>－</v>
          </cell>
          <cell r="CR14" t="str">
            <v>－</v>
          </cell>
          <cell r="CS14"/>
          <cell r="CT14"/>
          <cell r="CU14">
            <v>1207595</v>
          </cell>
          <cell r="CV14">
            <v>1181714</v>
          </cell>
          <cell r="CW14">
            <v>97.85</v>
          </cell>
          <cell r="CX14">
            <v>5604344</v>
          </cell>
          <cell r="CY14">
            <v>2815728</v>
          </cell>
          <cell r="CZ14">
            <v>41.96</v>
          </cell>
          <cell r="DA14" t="str">
            <v>該当しない</v>
          </cell>
          <cell r="DB14">
            <v>97.85</v>
          </cell>
          <cell r="DC14"/>
          <cell r="DD14">
            <v>670.93</v>
          </cell>
          <cell r="DE14">
            <v>30692</v>
          </cell>
          <cell r="DF14">
            <v>21613</v>
          </cell>
          <cell r="DG14">
            <v>9079</v>
          </cell>
          <cell r="DH14">
            <v>6092000</v>
          </cell>
          <cell r="DI14"/>
          <cell r="DJ14" t="str">
            <v>〇</v>
          </cell>
          <cell r="DK14">
            <v>246519717</v>
          </cell>
          <cell r="DL14">
            <v>82173000</v>
          </cell>
          <cell r="DM14">
            <v>164346717</v>
          </cell>
          <cell r="DN14">
            <v>193349</v>
          </cell>
          <cell r="DO14">
            <v>205900</v>
          </cell>
          <cell r="DP14" t="str">
            <v>〇</v>
          </cell>
          <cell r="DQ14" t="str">
            <v>導入しない</v>
          </cell>
          <cell r="DR14" t="str">
            <v>－</v>
          </cell>
          <cell r="DS14" t="str">
            <v>－</v>
          </cell>
          <cell r="DT14" t="str">
            <v>－</v>
          </cell>
          <cell r="DU14" t="str">
            <v>－</v>
          </cell>
          <cell r="DV14" t="str">
            <v>－</v>
          </cell>
          <cell r="DW14" t="str">
            <v>－</v>
          </cell>
          <cell r="DX14" t="str">
            <v>－</v>
          </cell>
          <cell r="DY14"/>
          <cell r="DZ14" t="str">
            <v>　　
　　　別添のとおり</v>
          </cell>
          <cell r="EA14"/>
          <cell r="EB14">
            <v>44275</v>
          </cell>
          <cell r="EC14">
            <v>132968998</v>
          </cell>
          <cell r="ED14">
            <v>106966357</v>
          </cell>
          <cell r="EE14">
            <v>118360745</v>
          </cell>
          <cell r="EF14">
            <v>241748459</v>
          </cell>
          <cell r="EG14">
            <v>1.2430000000000001</v>
          </cell>
          <cell r="EH14">
            <v>0.48899999999999999</v>
          </cell>
          <cell r="EI14">
            <v>43910</v>
          </cell>
          <cell r="EJ14">
            <v>115347667</v>
          </cell>
          <cell r="EK14">
            <v>93740788</v>
          </cell>
          <cell r="EL14">
            <v>112947084</v>
          </cell>
          <cell r="EM14">
            <v>222963849</v>
          </cell>
          <cell r="EN14">
            <v>1.23</v>
          </cell>
          <cell r="EO14">
            <v>0.50600000000000001</v>
          </cell>
          <cell r="EP14"/>
          <cell r="EQ14"/>
          <cell r="ER14"/>
          <cell r="ES14"/>
          <cell r="ET14"/>
          <cell r="EU14"/>
          <cell r="EV14" t="str">
            <v>②その他</v>
          </cell>
          <cell r="EW14" t="str">
            <v>〇</v>
          </cell>
          <cell r="EX14" t="str">
            <v>－</v>
          </cell>
          <cell r="EY14"/>
          <cell r="EZ14"/>
          <cell r="FA14" t="str">
            <v>〇</v>
          </cell>
          <cell r="FB14" t="str">
            <v>－</v>
          </cell>
          <cell r="FC14"/>
          <cell r="FD14"/>
          <cell r="FE14" t="str">
            <v>〇</v>
          </cell>
          <cell r="FF14" t="str">
            <v>－</v>
          </cell>
          <cell r="FG14"/>
          <cell r="FH14"/>
          <cell r="FI14" t="str">
            <v>－</v>
          </cell>
          <cell r="FJ14"/>
          <cell r="FK14" t="str">
            <v>－</v>
          </cell>
          <cell r="FL14"/>
          <cell r="FM14" t="str">
            <v>－</v>
          </cell>
          <cell r="FN14"/>
          <cell r="FO14" t="str">
            <v>　保守管理体制は、日本生活協同組合連合会が設備保有者として管理し、専門分野に関しては外部の専門企業へ委託予定。太陽光発電設備としての電気設備の保守管理業務は、必要に応じて電気管理主任者を外注委託する。定期的なソーラーカーポートの維持管理業務も一部外注委託予定。また、ソーラーカーポートに対する自動車等による接触事故が発生した場合には対応する予定。</v>
          </cell>
          <cell r="FP14"/>
          <cell r="FQ14"/>
          <cell r="FR14"/>
          <cell r="FS14">
            <v>256500000</v>
          </cell>
          <cell r="FT14">
            <v>246519717</v>
          </cell>
          <cell r="FU14"/>
          <cell r="FV14">
            <v>82173000</v>
          </cell>
          <cell r="FW14">
            <v>82173000</v>
          </cell>
          <cell r="FX14"/>
          <cell r="FY14"/>
          <cell r="FZ14"/>
          <cell r="GA14"/>
          <cell r="GB14"/>
          <cell r="GC14"/>
          <cell r="GD14"/>
          <cell r="GE14"/>
          <cell r="GF14"/>
          <cell r="GG14"/>
          <cell r="GH14"/>
          <cell r="GI14"/>
          <cell r="GJ14"/>
          <cell r="GK14"/>
          <cell r="GL14">
            <v>60</v>
          </cell>
          <cell r="GM14"/>
          <cell r="GN14">
            <v>0</v>
          </cell>
          <cell r="GO14">
            <v>97.85</v>
          </cell>
          <cell r="GP14">
            <v>5</v>
          </cell>
          <cell r="GQ14" t="str">
            <v>該当なし</v>
          </cell>
          <cell r="GR14" t="str">
            <v>該当なし</v>
          </cell>
          <cell r="GS14" t="str">
            <v>該当なし</v>
          </cell>
          <cell r="GT14"/>
          <cell r="GU14"/>
          <cell r="GV14"/>
          <cell r="GW14"/>
          <cell r="GX14"/>
          <cell r="GY14">
            <v>0</v>
          </cell>
          <cell r="GZ14">
            <v>670.93</v>
          </cell>
          <cell r="HA14">
            <v>12</v>
          </cell>
          <cell r="HB14">
            <v>21613</v>
          </cell>
          <cell r="HC14">
            <v>6</v>
          </cell>
          <cell r="HD14">
            <v>23</v>
          </cell>
          <cell r="HE14">
            <v>83</v>
          </cell>
          <cell r="HF14"/>
          <cell r="HG14"/>
          <cell r="HH14"/>
          <cell r="HI14"/>
          <cell r="HJ14"/>
          <cell r="HK14"/>
          <cell r="HL14"/>
          <cell r="HM14"/>
          <cell r="HN14"/>
          <cell r="HO14">
            <v>256500000</v>
          </cell>
          <cell r="HP14">
            <v>246519717</v>
          </cell>
          <cell r="HQ14">
            <v>246519717</v>
          </cell>
          <cell r="HR14">
            <v>246519717</v>
          </cell>
          <cell r="HS14">
            <v>246519717</v>
          </cell>
          <cell r="HT14"/>
          <cell r="HU14">
            <v>82173000</v>
          </cell>
          <cell r="HV14">
            <v>0</v>
          </cell>
          <cell r="HW14">
            <v>0</v>
          </cell>
          <cell r="HX14">
            <v>0</v>
          </cell>
          <cell r="HY14">
            <v>0</v>
          </cell>
          <cell r="HZ14">
            <v>246519717</v>
          </cell>
          <cell r="IA14">
            <v>0</v>
          </cell>
          <cell r="IB14">
            <v>0</v>
          </cell>
          <cell r="IC14">
            <v>0</v>
          </cell>
          <cell r="ID14">
            <v>0</v>
          </cell>
          <cell r="IE14">
            <v>0</v>
          </cell>
          <cell r="IF14">
            <v>0</v>
          </cell>
          <cell r="IG14">
            <v>0</v>
          </cell>
          <cell r="IH14"/>
          <cell r="II14">
            <v>0</v>
          </cell>
          <cell r="IJ14">
            <v>0</v>
          </cell>
          <cell r="IK14">
            <v>0</v>
          </cell>
          <cell r="IL14">
            <v>0</v>
          </cell>
          <cell r="IM14">
            <v>0</v>
          </cell>
          <cell r="IN14">
            <v>0</v>
          </cell>
          <cell r="IO14">
            <v>0</v>
          </cell>
          <cell r="IP14">
            <v>0</v>
          </cell>
          <cell r="IQ14">
            <v>256500000</v>
          </cell>
          <cell r="IR14">
            <v>246519717</v>
          </cell>
          <cell r="IS14">
            <v>246519717</v>
          </cell>
          <cell r="IT14">
            <v>246519717</v>
          </cell>
          <cell r="IU14">
            <v>246519717</v>
          </cell>
          <cell r="IV14"/>
          <cell r="IW14">
            <v>82173000</v>
          </cell>
          <cell r="IX14">
            <v>0</v>
          </cell>
          <cell r="IY14">
            <v>0</v>
          </cell>
          <cell r="IZ14">
            <v>0</v>
          </cell>
          <cell r="JA14">
            <v>0</v>
          </cell>
          <cell r="JB14">
            <v>246519717</v>
          </cell>
          <cell r="JC14">
            <v>0</v>
          </cell>
          <cell r="JD14">
            <v>0</v>
          </cell>
          <cell r="JE14"/>
          <cell r="JF14"/>
          <cell r="JG14"/>
          <cell r="JH14"/>
          <cell r="JI14"/>
          <cell r="JJ14"/>
          <cell r="JK14"/>
          <cell r="JL14"/>
          <cell r="JM14"/>
          <cell r="JN14"/>
          <cell r="JO14"/>
          <cell r="JP14"/>
          <cell r="JQ14" t="str">
            <v/>
          </cell>
          <cell r="JR14" t="str">
            <v/>
          </cell>
          <cell r="JS14" t="str">
            <v/>
          </cell>
          <cell r="JT14" t="str">
            <v/>
          </cell>
          <cell r="JU14"/>
          <cell r="JV14"/>
          <cell r="JW14"/>
          <cell r="JX14"/>
          <cell r="JY14"/>
          <cell r="JZ14"/>
          <cell r="KA14"/>
          <cell r="KB14"/>
          <cell r="KC14"/>
          <cell r="KD14"/>
          <cell r="KE14"/>
          <cell r="KF14"/>
          <cell r="KG14"/>
          <cell r="KH14"/>
          <cell r="KI14"/>
          <cell r="KJ14"/>
          <cell r="KK14"/>
          <cell r="KL14"/>
          <cell r="KM14"/>
          <cell r="KN14"/>
          <cell r="KO14"/>
          <cell r="KP14"/>
          <cell r="KQ14"/>
          <cell r="KR14"/>
          <cell r="KS14"/>
          <cell r="KT14"/>
          <cell r="KU14"/>
          <cell r="KV14"/>
          <cell r="KW14"/>
          <cell r="KX14"/>
          <cell r="KY14"/>
          <cell r="KZ14"/>
          <cell r="LA14"/>
          <cell r="LB14"/>
          <cell r="LC14"/>
          <cell r="LD14"/>
          <cell r="LE14"/>
          <cell r="LF14"/>
          <cell r="LG14"/>
          <cell r="LH14"/>
          <cell r="LI14"/>
          <cell r="LJ14"/>
          <cell r="LK14"/>
          <cell r="LL14"/>
          <cell r="LM14"/>
          <cell r="LN14"/>
          <cell r="LO14"/>
          <cell r="LP14"/>
          <cell r="LQ14"/>
          <cell r="LR14"/>
          <cell r="LS14"/>
          <cell r="LT14"/>
          <cell r="LU14"/>
          <cell r="LV14"/>
          <cell r="LW14"/>
          <cell r="LX14"/>
          <cell r="LY14"/>
          <cell r="LZ14"/>
          <cell r="MA14"/>
          <cell r="MB14"/>
          <cell r="MC14"/>
          <cell r="MD14"/>
          <cell r="ME14"/>
          <cell r="MF14"/>
          <cell r="MG14"/>
          <cell r="MH14"/>
          <cell r="MI14"/>
          <cell r="MJ14"/>
          <cell r="MK14"/>
          <cell r="ML14"/>
          <cell r="MM14"/>
          <cell r="MN14"/>
          <cell r="MO14"/>
          <cell r="MP14"/>
          <cell r="MQ14"/>
          <cell r="MR14"/>
          <cell r="MS14"/>
          <cell r="MT14"/>
          <cell r="MU14"/>
          <cell r="MV14"/>
          <cell r="MW14"/>
          <cell r="MX14"/>
          <cell r="MY14"/>
          <cell r="MZ14"/>
          <cell r="NA14"/>
          <cell r="NB14"/>
          <cell r="NC14"/>
          <cell r="ND14"/>
          <cell r="NE14"/>
          <cell r="NF14"/>
          <cell r="NG14"/>
          <cell r="NH14"/>
          <cell r="NI14"/>
          <cell r="NJ14"/>
          <cell r="NK14"/>
          <cell r="NL14"/>
          <cell r="NM14"/>
          <cell r="NN14"/>
          <cell r="NO14"/>
          <cell r="NP14"/>
          <cell r="NQ14"/>
          <cell r="NR14"/>
          <cell r="NS14"/>
          <cell r="NT14"/>
          <cell r="NU14"/>
          <cell r="NV14"/>
          <cell r="NW14"/>
          <cell r="NX14"/>
          <cell r="NY14"/>
          <cell r="NZ14"/>
          <cell r="OA14"/>
          <cell r="OB14"/>
          <cell r="OC14"/>
          <cell r="OD14"/>
          <cell r="OE14"/>
          <cell r="OF14"/>
          <cell r="OG14"/>
          <cell r="OH14"/>
          <cell r="OI14"/>
          <cell r="OJ14"/>
          <cell r="OK14"/>
          <cell r="OL14"/>
          <cell r="OM14"/>
          <cell r="ON14"/>
          <cell r="OO14"/>
          <cell r="OP14"/>
          <cell r="OQ14"/>
          <cell r="OR14"/>
          <cell r="OS14"/>
          <cell r="OT14"/>
          <cell r="OU14"/>
          <cell r="OV14"/>
          <cell r="OW14"/>
          <cell r="OX14"/>
          <cell r="OY14"/>
          <cell r="OZ14"/>
          <cell r="PA14"/>
          <cell r="PB14"/>
          <cell r="PC14"/>
          <cell r="PD14"/>
          <cell r="PE14"/>
          <cell r="PF14"/>
          <cell r="PG14"/>
          <cell r="PH14"/>
          <cell r="PI14"/>
          <cell r="PJ14"/>
          <cell r="PK14"/>
          <cell r="PL14"/>
          <cell r="PM14"/>
          <cell r="PN14"/>
          <cell r="PO14"/>
          <cell r="PP14"/>
          <cell r="PQ14"/>
          <cell r="PR14"/>
          <cell r="PS14"/>
          <cell r="PT14"/>
          <cell r="PU14"/>
          <cell r="PV14"/>
          <cell r="PW14"/>
          <cell r="PX14"/>
          <cell r="PY14"/>
          <cell r="PZ14"/>
          <cell r="QA14"/>
          <cell r="QB14"/>
          <cell r="QC14"/>
          <cell r="QD14"/>
          <cell r="QE14"/>
          <cell r="QF14"/>
          <cell r="QG14"/>
          <cell r="QH14"/>
          <cell r="QI14"/>
          <cell r="QJ14"/>
          <cell r="QK14"/>
          <cell r="QL14"/>
          <cell r="QM14"/>
          <cell r="QN14"/>
          <cell r="QO14"/>
          <cell r="QP14"/>
          <cell r="QQ14"/>
          <cell r="QR14"/>
          <cell r="QS14"/>
          <cell r="QT14"/>
          <cell r="QU14"/>
          <cell r="QV14"/>
          <cell r="QW14"/>
          <cell r="QX14"/>
          <cell r="QY14"/>
          <cell r="QZ14"/>
          <cell r="RA14"/>
          <cell r="RB14"/>
          <cell r="RC14"/>
          <cell r="RD14"/>
          <cell r="RE14"/>
          <cell r="RF14"/>
          <cell r="RG14"/>
          <cell r="RH14"/>
          <cell r="RI14"/>
          <cell r="RJ14"/>
          <cell r="RK14"/>
          <cell r="RL14"/>
          <cell r="RM14"/>
          <cell r="RN14"/>
          <cell r="RO14"/>
          <cell r="RP14"/>
          <cell r="RQ14"/>
          <cell r="RR14"/>
          <cell r="RS14"/>
          <cell r="RT14"/>
          <cell r="RU14"/>
          <cell r="RV14"/>
          <cell r="RW14"/>
          <cell r="RX14"/>
          <cell r="RY14"/>
          <cell r="RZ14"/>
          <cell r="SA14"/>
          <cell r="SB14"/>
          <cell r="SC14"/>
          <cell r="SD14"/>
          <cell r="SE14"/>
          <cell r="SF14"/>
          <cell r="SG14"/>
          <cell r="SH14"/>
          <cell r="SI14"/>
          <cell r="SJ14"/>
          <cell r="SK14"/>
          <cell r="SL14"/>
          <cell r="SM14"/>
          <cell r="SN14"/>
          <cell r="SO14"/>
          <cell r="SP14"/>
          <cell r="SQ14"/>
          <cell r="SR14"/>
          <cell r="SS14"/>
          <cell r="ST14"/>
          <cell r="SU14"/>
          <cell r="SV14"/>
          <cell r="SW14"/>
          <cell r="SX14"/>
          <cell r="SY14"/>
          <cell r="SZ14"/>
          <cell r="TA14"/>
          <cell r="TB14"/>
          <cell r="TC14"/>
          <cell r="TD14"/>
          <cell r="TE14"/>
          <cell r="TF14"/>
          <cell r="TG14"/>
          <cell r="TH14"/>
          <cell r="TI14"/>
          <cell r="TJ14"/>
          <cell r="TK14"/>
          <cell r="TL14"/>
          <cell r="TM14"/>
          <cell r="TN14"/>
          <cell r="TO14"/>
          <cell r="TP14"/>
          <cell r="TQ14"/>
          <cell r="TR14"/>
          <cell r="TS14"/>
          <cell r="TT14"/>
          <cell r="TU14"/>
          <cell r="TV14"/>
          <cell r="TW14"/>
          <cell r="TX14"/>
          <cell r="TY14"/>
          <cell r="TZ14"/>
          <cell r="UA14"/>
          <cell r="UB14"/>
          <cell r="UC14"/>
          <cell r="UD14"/>
          <cell r="UE14"/>
          <cell r="UF14"/>
          <cell r="UG14"/>
          <cell r="UH14"/>
          <cell r="UI14"/>
          <cell r="UJ14"/>
          <cell r="UK14"/>
          <cell r="UL14"/>
          <cell r="UM14"/>
          <cell r="UN14"/>
          <cell r="UO14"/>
          <cell r="UP14"/>
          <cell r="UQ14"/>
          <cell r="UR14"/>
          <cell r="US14"/>
          <cell r="UT14"/>
          <cell r="UU14"/>
          <cell r="UV14"/>
          <cell r="UW14"/>
          <cell r="UX14"/>
          <cell r="UY14"/>
          <cell r="UZ14"/>
          <cell r="VA14"/>
          <cell r="VB14"/>
          <cell r="VC14"/>
          <cell r="VD14"/>
          <cell r="VE14"/>
          <cell r="VF14"/>
          <cell r="VG14"/>
          <cell r="VH14"/>
          <cell r="VI14"/>
          <cell r="VJ14"/>
          <cell r="VK14"/>
          <cell r="VL14"/>
          <cell r="VM14"/>
          <cell r="VN14"/>
          <cell r="VP14"/>
          <cell r="VQ14"/>
          <cell r="VR14"/>
          <cell r="VS14"/>
        </row>
        <row r="15">
          <cell r="A15">
            <v>8</v>
          </cell>
          <cell r="B15">
            <v>108</v>
          </cell>
          <cell r="C15" t="str">
            <v>新1E108</v>
          </cell>
          <cell r="D15" t="str">
            <v>108sli</v>
          </cell>
          <cell r="E15" t="str">
            <v>サンライフ２１</v>
          </cell>
          <cell r="F15" t="str">
            <v>株式会社　サンライフ２１</v>
          </cell>
          <cell r="G15" t="str">
            <v>5330001015554</v>
          </cell>
          <cell r="H15">
            <v>15</v>
          </cell>
          <cell r="I15">
            <v>16</v>
          </cell>
          <cell r="J15" t="str">
            <v>【サンライフ21】B-1実施計画書・C-1経費内訳・C-2経費内訳表【カーポート】.xlsx</v>
          </cell>
          <cell r="K15" t="str">
            <v>5/16(月)_x000D_
09:22</v>
          </cell>
          <cell r="L15"/>
          <cell r="M15"/>
          <cell r="N15"/>
          <cell r="O15"/>
          <cell r="P15"/>
          <cell r="Q15" t="str">
            <v>代表取締役</v>
          </cell>
          <cell r="R15" t="str">
            <v>原田　利治</v>
          </cell>
          <cell r="S15" t="str">
            <v>代表取締役</v>
          </cell>
          <cell r="T15" t="str">
            <v>原田　利治</v>
          </cell>
          <cell r="U15" t="str">
            <v>0969-64-2029</v>
          </cell>
          <cell r="V15" t="str">
            <v>hel2001@a.acn-tv.ne.jp</v>
          </cell>
          <cell r="W15" t="str">
            <v>861-6403</v>
          </cell>
          <cell r="X15" t="str">
            <v>熊本県天草市倉岳町宮田3921-1</v>
          </cell>
          <cell r="Y15" t="str">
            <v>861-6403</v>
          </cell>
          <cell r="Z15"/>
          <cell r="AA15" t="str">
            <v>株式会社　サンライフ２１</v>
          </cell>
          <cell r="AB15" t="str">
            <v>代表取締役</v>
          </cell>
          <cell r="AC15" t="str">
            <v>原田　利治</v>
          </cell>
          <cell r="AD15" t="str">
            <v>0969-64-2029</v>
          </cell>
          <cell r="AE15" t="str">
            <v>hel2001@a.acn-tv.ne.jp</v>
          </cell>
          <cell r="AF15" t="str">
            <v>サンエコライフ倉岳店ソーラーカーポート設置事業</v>
          </cell>
          <cell r="AG15" t="str">
            <v>サンエコライフ倉岳店</v>
          </cell>
          <cell r="AH15">
            <v>432156</v>
          </cell>
          <cell r="AI15" t="str">
            <v>熊本県</v>
          </cell>
          <cell r="AJ15" t="str">
            <v>天草市</v>
          </cell>
          <cell r="AK15" t="str">
            <v>熊本県天草市倉岳町宮田1379-1</v>
          </cell>
          <cell r="AL15" t="str">
            <v>建設済み</v>
          </cell>
          <cell r="AM15">
            <v>2014</v>
          </cell>
          <cell r="AN15">
            <v>6</v>
          </cell>
          <cell r="AO15">
            <v>576</v>
          </cell>
          <cell r="AP15">
            <v>144</v>
          </cell>
          <cell r="AQ15">
            <v>144</v>
          </cell>
          <cell r="AR15" t="str">
            <v>－</v>
          </cell>
          <cell r="AS15" t="str">
            <v>堀川　英喜</v>
          </cell>
          <cell r="AT15" t="str">
            <v>代表事業者と同じ</v>
          </cell>
          <cell r="AU15"/>
          <cell r="AV15"/>
          <cell r="AW15"/>
          <cell r="AX15">
            <v>2054785</v>
          </cell>
          <cell r="AY15">
            <v>2054785</v>
          </cell>
          <cell r="AZ15"/>
          <cell r="BA15">
            <v>684000</v>
          </cell>
          <cell r="BB15" t="str">
            <v/>
          </cell>
          <cell r="BC15" t="str">
            <v/>
          </cell>
          <cell r="BD15"/>
          <cell r="BE15" t="str">
            <v/>
          </cell>
          <cell r="BF15">
            <v>2260264</v>
          </cell>
          <cell r="BG15">
            <v>2260264</v>
          </cell>
          <cell r="BH15"/>
          <cell r="BI15">
            <v>753000</v>
          </cell>
          <cell r="BJ15" t="str">
            <v>　本事業は、SDGs登録事業者としての業務活動を行うためのエネルギーの自社生産を目指すものであり、さらに、太陽光発電の普及活動（自家消費型太陽光発電・カーポート設置型太陽光の提案等）を行うためのモデルケースとして、災害時にはパワーコンディショナの自立出力と車載・移動型蓄電池を利用した電力供給（スマートホンの充電等）・情報提供の場所（ＴＶ・インターネット等）としての活用事業である。　　　　　　　　　　　　　　　　　　　　　　　　　　　　　　　　　　　　　　　　　　　　本事業の設備内容内訳として　　　　　　　　　　　　　　　　　　　　　　　　　　　　　　　　　　　　　　　　　　　　　太陽光パネル300Ｗ×20枚=6.0kW　　　　　　　　　　　　　　　　　　　　　　　　　　　　　　　　　　　　　　　　　　　　　　　　　パワーコンディショナー5.5kW×1台　　　　　　　　　　　　　　　　　　　　　　　　　　　　　　　　　　　　　　　　　接続箱3回路用×1台　　　　　　　　　　　　　　　　　　　　　　　　　　　　　　　　　　　　　　　　　　　　　　　　　　　ソーラーカーポート4台用×1台</v>
          </cell>
          <cell r="BK15"/>
          <cell r="BL15"/>
          <cell r="BM15" t="str">
            <v>ソーラーカーポート（搭載型）</v>
          </cell>
          <cell r="BN15">
            <v>4</v>
          </cell>
          <cell r="BO15">
            <v>6</v>
          </cell>
          <cell r="BP15">
            <v>5</v>
          </cell>
          <cell r="BQ15">
            <v>0</v>
          </cell>
          <cell r="BR15">
            <v>0</v>
          </cell>
          <cell r="BS15">
            <v>0</v>
          </cell>
          <cell r="BT15">
            <v>0</v>
          </cell>
          <cell r="BU15">
            <v>0</v>
          </cell>
          <cell r="BV15">
            <v>0</v>
          </cell>
          <cell r="BW15">
            <v>36</v>
          </cell>
          <cell r="BX15">
            <v>34</v>
          </cell>
          <cell r="BY15">
            <v>50</v>
          </cell>
          <cell r="BZ15">
            <v>20</v>
          </cell>
          <cell r="CA15" t="str">
            <v>稼働する</v>
          </cell>
          <cell r="CB15" t="str">
            <v>－</v>
          </cell>
          <cell r="CC15" t="str">
            <v>－</v>
          </cell>
          <cell r="CD15" t="str">
            <v>－</v>
          </cell>
          <cell r="CE15" t="str">
            <v>パワーコンディショナの自立出力機能を利用したスマートホン等の充電、ＴＶ・照明等の活用　　　　　　　　　　　　　　　　　パワーコンディショナ自立出力 100V 15A 1,500W 　　　　　　　　　　　　　　　　　　　　　　　　　　　　　　　　　　　　液晶テレビ 消費電力  600W 　　　　　　　　　　　　　　　　　　　　　　　　　　　　　　　　　　　　　　　　　　　　　　　　LED照明12灯 消費電力 25W×12灯＝300Ｗ　　　　　　　　　　　　　　　　　　　　　　　　　　　　　　　　　　　　　　　USB充電器(スマートホン充電) ×5 消費電力 30W×5器＝150Ｗ　　　　　　　　　　　　　　　　　　　　　　　　　　　　　　　以上の設備を使用した場合、負荷機器合計は1,050Ｗであり、自立出力1,500Ｗ&gt;負荷機器合計1,050Ｗとなるので、災害時の稼働量は充足できると思われる。</v>
          </cell>
          <cell r="CF15" t="str">
            <v>〇</v>
          </cell>
          <cell r="CG15" t="str">
            <v>－</v>
          </cell>
          <cell r="CH15" t="str">
            <v>その他：</v>
          </cell>
          <cell r="CI15" t="str">
            <v>－</v>
          </cell>
          <cell r="CJ15" t="str">
            <v>－</v>
          </cell>
          <cell r="CK15" t="str">
            <v>その他：</v>
          </cell>
          <cell r="CL15"/>
          <cell r="CM15"/>
          <cell r="CN15" t="str">
            <v>－</v>
          </cell>
          <cell r="CO15" t="str">
            <v>〇</v>
          </cell>
          <cell r="CP15" t="str">
            <v>〇</v>
          </cell>
          <cell r="CQ15" t="str">
            <v>－</v>
          </cell>
          <cell r="CR15" t="str">
            <v>－</v>
          </cell>
          <cell r="CS15"/>
          <cell r="CT15"/>
          <cell r="CU15">
            <v>7357</v>
          </cell>
          <cell r="CV15">
            <v>4296</v>
          </cell>
          <cell r="CW15">
            <v>58.39</v>
          </cell>
          <cell r="CX15">
            <v>7864</v>
          </cell>
          <cell r="CY15">
            <v>5505</v>
          </cell>
          <cell r="CZ15">
            <v>78.03</v>
          </cell>
          <cell r="DA15" t="str">
            <v>-</v>
          </cell>
          <cell r="DB15">
            <v>58.39</v>
          </cell>
          <cell r="DC15"/>
          <cell r="DD15">
            <v>4.26</v>
          </cell>
          <cell r="DE15">
            <v>33380</v>
          </cell>
          <cell r="DF15">
            <v>28373</v>
          </cell>
          <cell r="DG15">
            <v>5007</v>
          </cell>
          <cell r="DH15">
            <v>21333</v>
          </cell>
          <cell r="DI15"/>
          <cell r="DJ15" t="str">
            <v>〇</v>
          </cell>
          <cell r="DK15">
            <v>2054785</v>
          </cell>
          <cell r="DL15">
            <v>684000</v>
          </cell>
          <cell r="DM15">
            <v>1370785</v>
          </cell>
          <cell r="DN15">
            <v>274157</v>
          </cell>
          <cell r="DO15">
            <v>348800</v>
          </cell>
          <cell r="DP15" t="str">
            <v>〇</v>
          </cell>
          <cell r="DQ15" t="str">
            <v>導入しない</v>
          </cell>
          <cell r="DR15" t="str">
            <v>-</v>
          </cell>
          <cell r="DS15" t="str">
            <v>-</v>
          </cell>
          <cell r="DT15" t="str">
            <v>-</v>
          </cell>
          <cell r="DU15" t="str">
            <v>-</v>
          </cell>
          <cell r="DV15" t="str">
            <v>-</v>
          </cell>
          <cell r="DW15" t="str">
            <v>-</v>
          </cell>
          <cell r="DX15" t="str">
            <v>－</v>
          </cell>
          <cell r="DY15"/>
          <cell r="DZ15" t="str">
            <v>　　
　　　別添のとおり</v>
          </cell>
          <cell r="EA15"/>
          <cell r="EB15">
            <v>44469</v>
          </cell>
          <cell r="EC15">
            <v>106431624</v>
          </cell>
          <cell r="ED15">
            <v>20336526</v>
          </cell>
          <cell r="EE15">
            <v>3000000</v>
          </cell>
          <cell r="EF15">
            <v>59839812</v>
          </cell>
          <cell r="EG15">
            <v>5.2329999999999997</v>
          </cell>
          <cell r="EH15">
            <v>0.05</v>
          </cell>
          <cell r="EI15">
            <v>44104</v>
          </cell>
          <cell r="EJ15">
            <v>96182211</v>
          </cell>
          <cell r="EK15">
            <v>22700698</v>
          </cell>
          <cell r="EL15">
            <v>3000000</v>
          </cell>
          <cell r="EM15">
            <v>53291523</v>
          </cell>
          <cell r="EN15">
            <v>4.2359999999999998</v>
          </cell>
          <cell r="EO15">
            <v>5.6000000000000001E-2</v>
          </cell>
          <cell r="EP15"/>
          <cell r="EQ15"/>
          <cell r="ER15"/>
          <cell r="ES15"/>
          <cell r="ET15"/>
          <cell r="EU15"/>
          <cell r="EV15" t="str">
            <v>①補助事業者自身</v>
          </cell>
          <cell r="EW15" t="str">
            <v>〇</v>
          </cell>
          <cell r="EX15" t="str">
            <v>－</v>
          </cell>
          <cell r="EY15"/>
          <cell r="EZ15"/>
          <cell r="FA15" t="str">
            <v>〇</v>
          </cell>
          <cell r="FB15" t="str">
            <v>－</v>
          </cell>
          <cell r="FC15"/>
          <cell r="FD15"/>
          <cell r="FE15" t="str">
            <v>〇</v>
          </cell>
          <cell r="FF15" t="str">
            <v>－</v>
          </cell>
          <cell r="FG15"/>
          <cell r="FH15"/>
          <cell r="FI15" t="str">
            <v>〇</v>
          </cell>
          <cell r="FJ15"/>
          <cell r="FK15" t="str">
            <v>－</v>
          </cell>
          <cell r="FL15"/>
          <cell r="FM15" t="str">
            <v>－</v>
          </cell>
          <cell r="FN15"/>
          <cell r="FO15" t="str">
            <v>当社で行っているFIT設備用保守点検・維持管理計画に基づき、同様の保守管理を行う。（別紙参照）</v>
          </cell>
          <cell r="FP15"/>
          <cell r="FQ15"/>
          <cell r="FR15"/>
          <cell r="FS15">
            <v>2260264</v>
          </cell>
          <cell r="FT15">
            <v>2260264</v>
          </cell>
          <cell r="FU15"/>
          <cell r="FV15">
            <v>753000</v>
          </cell>
          <cell r="FW15">
            <v>684000</v>
          </cell>
          <cell r="FX15"/>
          <cell r="FY15"/>
          <cell r="FZ15"/>
          <cell r="GA15"/>
          <cell r="GB15"/>
          <cell r="GC15"/>
          <cell r="GD15"/>
          <cell r="GE15"/>
          <cell r="GF15"/>
          <cell r="GG15"/>
          <cell r="GH15"/>
          <cell r="GI15"/>
          <cell r="GJ15"/>
          <cell r="GK15"/>
          <cell r="GL15">
            <v>60</v>
          </cell>
          <cell r="GM15"/>
          <cell r="GN15">
            <v>0</v>
          </cell>
          <cell r="GO15">
            <v>58.39</v>
          </cell>
          <cell r="GP15">
            <v>0</v>
          </cell>
          <cell r="GQ15">
            <v>0</v>
          </cell>
          <cell r="GR15">
            <v>0</v>
          </cell>
          <cell r="GS15">
            <v>0</v>
          </cell>
          <cell r="GT15"/>
          <cell r="GU15"/>
          <cell r="GV15"/>
          <cell r="GW15"/>
          <cell r="GX15"/>
          <cell r="GY15">
            <v>0</v>
          </cell>
          <cell r="GZ15">
            <v>4.26</v>
          </cell>
          <cell r="HA15">
            <v>0</v>
          </cell>
          <cell r="HB15">
            <v>28373</v>
          </cell>
          <cell r="HC15">
            <v>6</v>
          </cell>
          <cell r="HD15">
            <v>6</v>
          </cell>
          <cell r="HE15">
            <v>66</v>
          </cell>
          <cell r="HF15"/>
          <cell r="HG15"/>
          <cell r="HH15"/>
          <cell r="HI15"/>
          <cell r="HJ15"/>
          <cell r="HK15"/>
          <cell r="HL15"/>
          <cell r="HM15"/>
          <cell r="HN15"/>
          <cell r="HO15">
            <v>2054785</v>
          </cell>
          <cell r="HP15">
            <v>2054785</v>
          </cell>
          <cell r="HQ15">
            <v>2054785</v>
          </cell>
          <cell r="HR15">
            <v>2054785</v>
          </cell>
          <cell r="HS15">
            <v>2054785</v>
          </cell>
          <cell r="HT15"/>
          <cell r="HU15">
            <v>684000</v>
          </cell>
          <cell r="HV15">
            <v>0</v>
          </cell>
          <cell r="HW15">
            <v>0</v>
          </cell>
          <cell r="HX15">
            <v>0</v>
          </cell>
          <cell r="HY15">
            <v>0</v>
          </cell>
          <cell r="HZ15">
            <v>0</v>
          </cell>
          <cell r="IA15">
            <v>0</v>
          </cell>
          <cell r="IB15">
            <v>0</v>
          </cell>
          <cell r="IC15">
            <v>0</v>
          </cell>
          <cell r="ID15">
            <v>0</v>
          </cell>
          <cell r="IE15">
            <v>0</v>
          </cell>
          <cell r="IF15">
            <v>0</v>
          </cell>
          <cell r="IG15">
            <v>0</v>
          </cell>
          <cell r="IH15"/>
          <cell r="II15">
            <v>0</v>
          </cell>
          <cell r="IJ15">
            <v>0</v>
          </cell>
          <cell r="IK15">
            <v>0</v>
          </cell>
          <cell r="IL15">
            <v>0</v>
          </cell>
          <cell r="IM15">
            <v>0</v>
          </cell>
          <cell r="IN15">
            <v>0</v>
          </cell>
          <cell r="IO15">
            <v>0</v>
          </cell>
          <cell r="IP15">
            <v>0</v>
          </cell>
          <cell r="IQ15">
            <v>2260264</v>
          </cell>
          <cell r="IR15">
            <v>2260264</v>
          </cell>
          <cell r="IS15">
            <v>2054785</v>
          </cell>
          <cell r="IT15">
            <v>2260264</v>
          </cell>
          <cell r="IU15">
            <v>2260264</v>
          </cell>
          <cell r="IV15"/>
          <cell r="IW15">
            <v>753000</v>
          </cell>
          <cell r="IX15">
            <v>0</v>
          </cell>
          <cell r="IY15">
            <v>0</v>
          </cell>
          <cell r="IZ15">
            <v>0</v>
          </cell>
          <cell r="JA15">
            <v>0</v>
          </cell>
          <cell r="JB15">
            <v>2054785</v>
          </cell>
          <cell r="JC15">
            <v>0</v>
          </cell>
          <cell r="JD15">
            <v>0</v>
          </cell>
          <cell r="JE15"/>
          <cell r="JF15"/>
          <cell r="JG15"/>
          <cell r="JH15"/>
          <cell r="JI15"/>
          <cell r="JJ15"/>
          <cell r="JK15"/>
          <cell r="JL15"/>
          <cell r="JM15"/>
          <cell r="JN15"/>
          <cell r="JO15"/>
          <cell r="JP15"/>
          <cell r="JQ15" t="str">
            <v/>
          </cell>
          <cell r="JR15" t="str">
            <v/>
          </cell>
          <cell r="JS15" t="str">
            <v/>
          </cell>
          <cell r="JT15" t="str">
            <v/>
          </cell>
          <cell r="JU15"/>
          <cell r="JV15"/>
          <cell r="JW15"/>
          <cell r="JX15"/>
          <cell r="JY15"/>
          <cell r="JZ15"/>
          <cell r="KA15"/>
          <cell r="KB15"/>
          <cell r="KC15"/>
          <cell r="KD15"/>
          <cell r="KE15"/>
          <cell r="KF15"/>
          <cell r="KG15"/>
          <cell r="KH15"/>
          <cell r="KI15"/>
          <cell r="KJ15"/>
          <cell r="KK15"/>
          <cell r="KL15"/>
          <cell r="KM15"/>
          <cell r="KN15"/>
          <cell r="KO15"/>
          <cell r="KP15"/>
          <cell r="KQ15"/>
          <cell r="KR15"/>
          <cell r="KS15"/>
          <cell r="KT15"/>
          <cell r="KU15"/>
          <cell r="KV15"/>
          <cell r="KW15"/>
          <cell r="KX15"/>
          <cell r="KY15"/>
          <cell r="KZ15"/>
          <cell r="LA15"/>
          <cell r="LB15"/>
          <cell r="LC15"/>
          <cell r="LD15"/>
          <cell r="LE15"/>
          <cell r="LF15"/>
          <cell r="LG15"/>
          <cell r="LH15"/>
          <cell r="LI15"/>
          <cell r="LJ15"/>
          <cell r="LK15"/>
          <cell r="LL15"/>
          <cell r="LM15"/>
          <cell r="LN15"/>
          <cell r="LO15"/>
          <cell r="LP15"/>
          <cell r="LQ15"/>
          <cell r="LR15"/>
          <cell r="LS15"/>
          <cell r="LT15"/>
          <cell r="LU15"/>
          <cell r="LV15"/>
          <cell r="LW15"/>
          <cell r="LX15"/>
          <cell r="LY15"/>
          <cell r="LZ15"/>
          <cell r="MA15"/>
          <cell r="MB15"/>
          <cell r="MC15"/>
          <cell r="MD15"/>
          <cell r="ME15"/>
          <cell r="MF15"/>
          <cell r="MG15"/>
          <cell r="MH15"/>
          <cell r="MI15"/>
          <cell r="MJ15"/>
          <cell r="MK15"/>
          <cell r="ML15"/>
          <cell r="MM15"/>
          <cell r="MN15"/>
          <cell r="MO15"/>
          <cell r="MP15"/>
          <cell r="MQ15"/>
          <cell r="MR15"/>
          <cell r="MS15"/>
          <cell r="MT15"/>
          <cell r="MU15"/>
          <cell r="MV15"/>
          <cell r="MW15"/>
          <cell r="MX15"/>
          <cell r="MY15"/>
          <cell r="MZ15"/>
          <cell r="NA15"/>
          <cell r="NB15"/>
          <cell r="NC15"/>
          <cell r="ND15"/>
          <cell r="NE15"/>
          <cell r="NF15"/>
          <cell r="NG15"/>
          <cell r="NH15"/>
          <cell r="NI15"/>
          <cell r="NJ15"/>
          <cell r="NK15"/>
          <cell r="NL15"/>
          <cell r="NM15"/>
          <cell r="NN15"/>
          <cell r="NO15"/>
          <cell r="NP15"/>
          <cell r="NQ15"/>
          <cell r="NR15"/>
          <cell r="NS15"/>
          <cell r="NT15"/>
          <cell r="NU15"/>
          <cell r="NV15"/>
          <cell r="NW15"/>
          <cell r="NX15"/>
          <cell r="NY15"/>
          <cell r="NZ15"/>
          <cell r="OA15"/>
          <cell r="OB15"/>
          <cell r="OC15"/>
          <cell r="OD15"/>
          <cell r="OE15"/>
          <cell r="OF15"/>
          <cell r="OG15"/>
          <cell r="OH15"/>
          <cell r="OI15"/>
          <cell r="OJ15"/>
          <cell r="OK15"/>
          <cell r="OL15"/>
          <cell r="OM15"/>
          <cell r="ON15"/>
          <cell r="OO15"/>
          <cell r="OP15"/>
          <cell r="OQ15"/>
          <cell r="OR15"/>
          <cell r="OS15"/>
          <cell r="OT15"/>
          <cell r="OU15"/>
          <cell r="OV15"/>
          <cell r="OW15"/>
          <cell r="OX15"/>
          <cell r="OY15"/>
          <cell r="OZ15"/>
          <cell r="PA15"/>
          <cell r="PB15"/>
          <cell r="PC15"/>
          <cell r="PD15"/>
          <cell r="PE15"/>
          <cell r="PF15"/>
          <cell r="PG15"/>
          <cell r="PH15"/>
          <cell r="PI15"/>
          <cell r="PJ15"/>
          <cell r="PK15"/>
          <cell r="PL15"/>
          <cell r="PM15"/>
          <cell r="PN15"/>
          <cell r="PO15"/>
          <cell r="PP15"/>
          <cell r="PQ15"/>
          <cell r="PR15"/>
          <cell r="PS15"/>
          <cell r="PT15"/>
          <cell r="PU15"/>
          <cell r="PV15"/>
          <cell r="PW15"/>
          <cell r="PX15"/>
          <cell r="PY15"/>
          <cell r="PZ15"/>
          <cell r="QA15"/>
          <cell r="QB15"/>
          <cell r="QC15"/>
          <cell r="QD15"/>
          <cell r="QE15"/>
          <cell r="QF15"/>
          <cell r="QG15"/>
          <cell r="QH15"/>
          <cell r="QI15"/>
          <cell r="QJ15"/>
          <cell r="QK15"/>
          <cell r="QL15"/>
          <cell r="QM15"/>
          <cell r="QN15"/>
          <cell r="QO15"/>
          <cell r="QP15"/>
          <cell r="QQ15"/>
          <cell r="QR15"/>
          <cell r="QS15"/>
          <cell r="QT15"/>
          <cell r="QU15"/>
          <cell r="QV15"/>
          <cell r="QW15"/>
          <cell r="QX15"/>
          <cell r="QY15"/>
          <cell r="QZ15"/>
          <cell r="RA15"/>
          <cell r="RB15"/>
          <cell r="RC15"/>
          <cell r="RD15"/>
          <cell r="RE15"/>
          <cell r="RF15"/>
          <cell r="RG15"/>
          <cell r="RH15"/>
          <cell r="RI15"/>
          <cell r="RJ15"/>
          <cell r="RK15"/>
          <cell r="RL15"/>
          <cell r="RM15"/>
          <cell r="RN15"/>
          <cell r="RO15"/>
          <cell r="RP15"/>
          <cell r="RQ15"/>
          <cell r="RR15"/>
          <cell r="RS15"/>
          <cell r="RT15"/>
          <cell r="RU15"/>
          <cell r="RV15"/>
          <cell r="RW15"/>
          <cell r="RX15"/>
          <cell r="RY15"/>
          <cell r="RZ15"/>
          <cell r="SA15"/>
          <cell r="SB15"/>
          <cell r="SC15"/>
          <cell r="SD15"/>
          <cell r="SE15"/>
          <cell r="SF15"/>
          <cell r="SG15"/>
          <cell r="SH15"/>
          <cell r="SI15"/>
          <cell r="SJ15"/>
          <cell r="SK15"/>
          <cell r="SL15"/>
          <cell r="SM15"/>
          <cell r="SN15"/>
          <cell r="SO15"/>
          <cell r="SP15"/>
          <cell r="SQ15"/>
          <cell r="SR15"/>
          <cell r="SS15"/>
          <cell r="ST15"/>
          <cell r="SU15"/>
          <cell r="SV15"/>
          <cell r="SW15"/>
          <cell r="SX15"/>
          <cell r="SY15"/>
          <cell r="SZ15"/>
          <cell r="TA15"/>
          <cell r="TB15"/>
          <cell r="TC15"/>
          <cell r="TD15"/>
          <cell r="TE15"/>
          <cell r="TF15"/>
          <cell r="TG15"/>
          <cell r="TH15"/>
          <cell r="TI15"/>
          <cell r="TJ15"/>
          <cell r="TK15"/>
          <cell r="TL15"/>
          <cell r="TM15"/>
          <cell r="TN15"/>
          <cell r="TO15"/>
          <cell r="TP15"/>
          <cell r="TQ15"/>
          <cell r="TR15"/>
          <cell r="TS15"/>
          <cell r="TT15"/>
          <cell r="TU15"/>
          <cell r="TV15"/>
          <cell r="TW15"/>
          <cell r="TX15"/>
          <cell r="TY15"/>
          <cell r="TZ15"/>
          <cell r="UA15"/>
          <cell r="UB15"/>
          <cell r="UC15"/>
          <cell r="UD15"/>
          <cell r="UE15"/>
          <cell r="UF15"/>
          <cell r="UG15"/>
          <cell r="UH15"/>
          <cell r="UI15"/>
          <cell r="UJ15"/>
          <cell r="UK15"/>
          <cell r="UL15"/>
          <cell r="UM15"/>
          <cell r="UN15"/>
          <cell r="UO15"/>
          <cell r="UP15"/>
          <cell r="UQ15"/>
          <cell r="UR15"/>
          <cell r="US15"/>
          <cell r="UT15"/>
          <cell r="UU15"/>
          <cell r="UV15"/>
          <cell r="UW15"/>
          <cell r="UX15"/>
          <cell r="UY15"/>
          <cell r="UZ15"/>
          <cell r="VA15"/>
          <cell r="VB15"/>
          <cell r="VC15"/>
          <cell r="VD15"/>
          <cell r="VE15"/>
          <cell r="VF15"/>
          <cell r="VG15"/>
          <cell r="VH15"/>
          <cell r="VI15"/>
          <cell r="VJ15"/>
          <cell r="VK15"/>
          <cell r="VL15"/>
          <cell r="VM15"/>
          <cell r="VN15"/>
          <cell r="VP15"/>
          <cell r="VQ15"/>
          <cell r="VR15"/>
          <cell r="VS15"/>
        </row>
      </sheetData>
      <sheetData sheetId="1">
        <row r="3">
          <cell r="AS3">
            <v>0</v>
          </cell>
          <cell r="AT3">
            <v>0</v>
          </cell>
          <cell r="AV3">
            <v>0</v>
          </cell>
          <cell r="AW3">
            <v>15</v>
          </cell>
        </row>
        <row r="4">
          <cell r="AS4">
            <v>50</v>
          </cell>
          <cell r="AT4">
            <v>3</v>
          </cell>
          <cell r="AV4">
            <v>5000</v>
          </cell>
          <cell r="AW4">
            <v>12</v>
          </cell>
        </row>
        <row r="5">
          <cell r="AS5">
            <v>100</v>
          </cell>
          <cell r="AT5">
            <v>6</v>
          </cell>
          <cell r="AV5">
            <v>10000</v>
          </cell>
          <cell r="AW5">
            <v>9</v>
          </cell>
        </row>
        <row r="6">
          <cell r="AS6">
            <v>250</v>
          </cell>
          <cell r="AT6">
            <v>9</v>
          </cell>
          <cell r="AV6">
            <v>20000</v>
          </cell>
          <cell r="AW6">
            <v>6</v>
          </cell>
        </row>
        <row r="7">
          <cell r="AS7">
            <v>500</v>
          </cell>
          <cell r="AT7">
            <v>12</v>
          </cell>
          <cell r="AV7">
            <v>30000</v>
          </cell>
          <cell r="AW7">
            <v>3</v>
          </cell>
        </row>
        <row r="8">
          <cell r="AS8">
            <v>1000</v>
          </cell>
          <cell r="AT8">
            <v>15</v>
          </cell>
          <cell r="AV8">
            <v>40000</v>
          </cell>
          <cell r="AW8">
            <v>0</v>
          </cell>
        </row>
        <row r="22">
          <cell r="AS22">
            <v>50</v>
          </cell>
          <cell r="AT22">
            <v>0</v>
          </cell>
        </row>
        <row r="23">
          <cell r="AS23">
            <v>70</v>
          </cell>
          <cell r="AT23">
            <v>3</v>
          </cell>
        </row>
        <row r="24">
          <cell r="AS24">
            <v>90</v>
          </cell>
          <cell r="AT24">
            <v>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基本設定"/>
      <sheetName val="応募一覧"/>
      <sheetName val="審査（基礎）"/>
      <sheetName val="リスト"/>
      <sheetName val="審査（加算点）"/>
      <sheetName val="採択案"/>
      <sheetName val="備忘録"/>
      <sheetName val="採択通知(単年度)"/>
      <sheetName val="採択通知(複数年度)"/>
      <sheetName val="不採択通知"/>
      <sheetName val="交付決定通知"/>
      <sheetName val="交付額確定通知書"/>
      <sheetName val="精算払請求書"/>
      <sheetName val="指示書"/>
      <sheetName val="翌年度事業開始承認書"/>
      <sheetName val="採択通知 "/>
    </sheetNames>
    <sheetDataSet>
      <sheetData sheetId="0">
        <row r="8">
          <cell r="A8">
            <v>1</v>
          </cell>
          <cell r="B8">
            <v>101</v>
          </cell>
          <cell r="C8" t="str">
            <v>新4E101</v>
          </cell>
          <cell r="D8" t="str">
            <v>101tdh</v>
          </cell>
          <cell r="E8" t="str">
            <v>東京電力H</v>
          </cell>
          <cell r="F8" t="str">
            <v>東京電力ホールディングス株式会社</v>
          </cell>
          <cell r="G8" t="str">
            <v>1010001008825</v>
          </cell>
          <cell r="H8"/>
          <cell r="I8">
            <v>3</v>
          </cell>
          <cell r="J8" t="str">
            <v>【東京電力】B-1_C-1_C-2_実施計画書_別紙2経費内訳（④再エネ熱_計画策定）.xlsx</v>
          </cell>
          <cell r="K8" t="str">
            <v>5/25(水)_x000D_
11:26</v>
          </cell>
          <cell r="L8"/>
          <cell r="M8"/>
          <cell r="N8"/>
          <cell r="O8"/>
          <cell r="P8"/>
          <cell r="Q8" t="str">
            <v>取締役代表執行役社長</v>
          </cell>
          <cell r="R8" t="str">
            <v>小早川 智明</v>
          </cell>
          <cell r="S8" t="str">
            <v>青森事業本部</v>
          </cell>
          <cell r="T8" t="str">
            <v>井原　健</v>
          </cell>
          <cell r="U8" t="str">
            <v>0175-39-9070</v>
          </cell>
          <cell r="V8" t="str">
            <v>ihara.takeshi@tepco.co.jp</v>
          </cell>
          <cell r="W8" t="str">
            <v>039-4223</v>
          </cell>
          <cell r="X8" t="str">
            <v>青森県下北郡東通村大字
小田野沢字南通2-303</v>
          </cell>
          <cell r="Y8" t="str">
            <v>039-4223</v>
          </cell>
          <cell r="Z8"/>
          <cell r="AA8" t="str">
            <v>団体名</v>
          </cell>
          <cell r="AB8" t="str">
            <v>青森事業本部</v>
          </cell>
          <cell r="AC8" t="str">
            <v>綿引　孝仁</v>
          </cell>
          <cell r="AD8" t="str">
            <v>0175-39-9070</v>
          </cell>
          <cell r="AE8" t="str">
            <v>watahiki.takahito@tepco.co.jp</v>
          </cell>
          <cell r="AF8" t="str">
            <v>(仮称）東通ヘッドオフィス　オフィス棟新築工事　地中熱熱応答試験</v>
          </cell>
          <cell r="AG8" t="str">
            <v>（仮称）東通ヘッドオフィス</v>
          </cell>
          <cell r="AH8">
            <v>24244</v>
          </cell>
          <cell r="AI8" t="str">
            <v>青森県</v>
          </cell>
          <cell r="AJ8" t="str">
            <v>東通村</v>
          </cell>
          <cell r="AK8" t="str">
            <v>青森県下北郡東通村大字砂子又字沢内地内</v>
          </cell>
          <cell r="AL8" t="str">
            <v>建設予定</v>
          </cell>
          <cell r="AM8">
            <v>2024</v>
          </cell>
          <cell r="AN8">
            <v>6</v>
          </cell>
          <cell r="AO8">
            <v>6631.66</v>
          </cell>
          <cell r="AP8">
            <v>2829.26</v>
          </cell>
          <cell r="AQ8">
            <v>4878.6000000000004</v>
          </cell>
          <cell r="AR8"/>
          <cell r="AS8" t="str">
            <v>代表事業者と同じ</v>
          </cell>
          <cell r="AT8" t="str">
            <v>代表事業者と同じ</v>
          </cell>
          <cell r="AU8" t="str">
            <v>吉田</v>
          </cell>
          <cell r="AV8" t="str">
            <v>津崎</v>
          </cell>
          <cell r="AW8" t="str">
            <v>副主任　津崎　通正</v>
          </cell>
          <cell r="AX8">
            <v>6500000</v>
          </cell>
          <cell r="AY8">
            <v>6500000</v>
          </cell>
          <cell r="AZ8">
            <v>0.75</v>
          </cell>
          <cell r="BA8">
            <v>4875000</v>
          </cell>
          <cell r="BB8"/>
          <cell r="BC8"/>
          <cell r="BD8"/>
          <cell r="BE8"/>
          <cell r="BF8">
            <v>6500000</v>
          </cell>
          <cell r="BG8">
            <v>6500000</v>
          </cell>
          <cell r="BH8">
            <v>0.75</v>
          </cell>
          <cell r="BI8">
            <v>4875000</v>
          </cell>
          <cell r="BJ8">
            <v>6500000</v>
          </cell>
          <cell r="BK8">
            <v>73200000</v>
          </cell>
          <cell r="BL8">
            <v>79700000</v>
          </cell>
          <cell r="BM8">
            <v>48800000</v>
          </cell>
          <cell r="BN8" t="str">
            <v>地中熱
利用</v>
          </cell>
          <cell r="BO8">
            <v>130</v>
          </cell>
          <cell r="BP8" t="str">
            <v>ー</v>
          </cell>
          <cell r="BQ8" t="str">
            <v>ー</v>
          </cell>
          <cell r="BR8"/>
          <cell r="BS8">
            <v>15</v>
          </cell>
          <cell r="BT8">
            <v>269.89</v>
          </cell>
          <cell r="BU8">
            <v>269.89</v>
          </cell>
          <cell r="BV8">
            <v>100</v>
          </cell>
          <cell r="BW8"/>
          <cell r="BX8"/>
          <cell r="BY8"/>
          <cell r="BZ8" t="str">
            <v/>
          </cell>
          <cell r="CA8"/>
          <cell r="CB8"/>
          <cell r="CC8" t="str">
            <v/>
          </cell>
          <cell r="CD8">
            <v>20.5</v>
          </cell>
          <cell r="CE8">
            <v>238</v>
          </cell>
          <cell r="CF8">
            <v>240</v>
          </cell>
          <cell r="CG8" t="str">
            <v>○</v>
          </cell>
          <cell r="CH8" t="str">
            <v/>
          </cell>
          <cell r="CI8" t="str">
            <v/>
          </cell>
          <cell r="CJ8" t="str">
            <v/>
          </cell>
          <cell r="CK8"/>
          <cell r="CL8"/>
          <cell r="CM8"/>
          <cell r="CN8"/>
          <cell r="CO8"/>
          <cell r="CP8">
            <v>6500000</v>
          </cell>
          <cell r="CQ8">
            <v>6500000</v>
          </cell>
          <cell r="CR8">
            <v>0.75</v>
          </cell>
          <cell r="CS8">
            <v>4875000</v>
          </cell>
          <cell r="CT8">
            <v>4875000</v>
          </cell>
          <cell r="CU8"/>
          <cell r="CV8"/>
          <cell r="CW8"/>
          <cell r="CX8"/>
          <cell r="CY8"/>
          <cell r="CZ8"/>
          <cell r="DA8"/>
          <cell r="DB8"/>
          <cell r="DC8"/>
          <cell r="DD8"/>
          <cell r="DE8"/>
          <cell r="DF8"/>
          <cell r="DG8" t="str">
            <v>ー</v>
          </cell>
          <cell r="DH8">
            <v>0</v>
          </cell>
          <cell r="DI8" t="str">
            <v>ー</v>
          </cell>
          <cell r="DJ8">
            <v>0</v>
          </cell>
          <cell r="DK8" t="str">
            <v>ー</v>
          </cell>
          <cell r="DL8">
            <v>0</v>
          </cell>
          <cell r="DM8">
            <v>20.5</v>
          </cell>
          <cell r="DN8">
            <v>0</v>
          </cell>
          <cell r="DO8">
            <v>238</v>
          </cell>
          <cell r="DP8">
            <v>10</v>
          </cell>
          <cell r="DQ8">
            <v>10</v>
          </cell>
          <cell r="DR8" t="str">
            <v/>
          </cell>
          <cell r="DS8"/>
          <cell r="DT8"/>
          <cell r="DU8"/>
          <cell r="DV8"/>
          <cell r="DW8"/>
          <cell r="DX8" t="str">
            <v>３補</v>
          </cell>
          <cell r="DY8"/>
          <cell r="DZ8" t="str">
            <v>採択</v>
          </cell>
          <cell r="EA8">
            <v>1</v>
          </cell>
          <cell r="EB8"/>
          <cell r="EC8">
            <v>6500000</v>
          </cell>
          <cell r="ED8">
            <v>6500000</v>
          </cell>
          <cell r="EE8"/>
          <cell r="EF8">
            <v>6500000</v>
          </cell>
          <cell r="EG8">
            <v>6500000</v>
          </cell>
          <cell r="EH8"/>
          <cell r="EI8">
            <v>4875000</v>
          </cell>
          <cell r="EJ8"/>
          <cell r="EK8"/>
          <cell r="EL8"/>
          <cell r="EM8"/>
          <cell r="EN8"/>
          <cell r="EO8"/>
          <cell r="EP8"/>
          <cell r="EQ8">
            <v>6500000</v>
          </cell>
          <cell r="ER8">
            <v>6500000</v>
          </cell>
          <cell r="ES8"/>
          <cell r="ET8">
            <v>6500000</v>
          </cell>
          <cell r="EU8">
            <v>6500000</v>
          </cell>
          <cell r="EV8"/>
          <cell r="EW8">
            <v>4875000</v>
          </cell>
          <cell r="EX8"/>
          <cell r="EY8"/>
          <cell r="EZ8">
            <v>44740</v>
          </cell>
          <cell r="FA8">
            <v>22062801</v>
          </cell>
          <cell r="FB8"/>
          <cell r="FC8"/>
          <cell r="FD8">
            <v>6500000</v>
          </cell>
          <cell r="FE8">
            <v>73200000</v>
          </cell>
          <cell r="FF8">
            <v>79700000</v>
          </cell>
          <cell r="FG8">
            <v>48800000</v>
          </cell>
          <cell r="FH8" t="str">
            <v>地中熱
利用</v>
          </cell>
          <cell r="FI8">
            <v>130</v>
          </cell>
          <cell r="FJ8"/>
          <cell r="FK8"/>
          <cell r="FL8"/>
          <cell r="FM8">
            <v>15</v>
          </cell>
          <cell r="FN8">
            <v>269.89</v>
          </cell>
          <cell r="FO8">
            <v>269.89</v>
          </cell>
          <cell r="FP8">
            <v>100</v>
          </cell>
          <cell r="FQ8"/>
          <cell r="FR8"/>
          <cell r="FS8"/>
          <cell r="FT8" t="str">
            <v/>
          </cell>
          <cell r="FU8"/>
          <cell r="FV8"/>
          <cell r="FW8" t="str">
            <v/>
          </cell>
          <cell r="FX8">
            <v>20.5</v>
          </cell>
          <cell r="FY8">
            <v>238</v>
          </cell>
          <cell r="FZ8">
            <v>240</v>
          </cell>
          <cell r="GA8" t="str">
            <v>○</v>
          </cell>
          <cell r="GB8" t="str">
            <v/>
          </cell>
          <cell r="GC8" t="str">
            <v/>
          </cell>
          <cell r="GD8" t="str">
            <v/>
          </cell>
          <cell r="GE8"/>
          <cell r="GF8"/>
          <cell r="GG8"/>
          <cell r="GH8"/>
          <cell r="GI8"/>
          <cell r="GJ8"/>
          <cell r="GK8"/>
          <cell r="GL8"/>
          <cell r="GM8"/>
          <cell r="GN8"/>
          <cell r="GO8"/>
          <cell r="GP8"/>
          <cell r="GQ8"/>
          <cell r="GR8"/>
          <cell r="GS8"/>
          <cell r="GT8"/>
          <cell r="GU8"/>
          <cell r="GV8"/>
          <cell r="GW8"/>
          <cell r="GX8"/>
          <cell r="GY8"/>
          <cell r="GZ8"/>
          <cell r="HA8"/>
          <cell r="HB8"/>
          <cell r="HC8"/>
          <cell r="HD8"/>
          <cell r="HE8"/>
          <cell r="HF8"/>
          <cell r="HG8"/>
          <cell r="HH8"/>
          <cell r="HI8"/>
          <cell r="HJ8"/>
          <cell r="HK8"/>
          <cell r="HL8"/>
          <cell r="HM8"/>
          <cell r="HN8"/>
          <cell r="HO8"/>
          <cell r="HP8"/>
          <cell r="HQ8"/>
          <cell r="HR8"/>
          <cell r="HS8"/>
          <cell r="HT8"/>
          <cell r="HU8"/>
          <cell r="HV8"/>
          <cell r="HW8"/>
          <cell r="HX8"/>
          <cell r="HY8"/>
          <cell r="HZ8"/>
          <cell r="IA8"/>
          <cell r="IB8"/>
          <cell r="IC8"/>
          <cell r="ID8"/>
          <cell r="IE8"/>
          <cell r="IF8"/>
          <cell r="IG8"/>
          <cell r="IH8"/>
          <cell r="II8"/>
          <cell r="IJ8"/>
          <cell r="IK8"/>
          <cell r="IL8"/>
          <cell r="IM8"/>
          <cell r="IN8"/>
          <cell r="IO8"/>
          <cell r="IP8"/>
          <cell r="IQ8"/>
          <cell r="IR8"/>
          <cell r="IS8"/>
          <cell r="IT8"/>
          <cell r="IU8"/>
          <cell r="IV8"/>
          <cell r="IW8"/>
          <cell r="IX8"/>
          <cell r="IY8"/>
          <cell r="IZ8"/>
          <cell r="JA8"/>
          <cell r="JB8"/>
          <cell r="JC8"/>
          <cell r="JD8"/>
          <cell r="JE8"/>
          <cell r="JF8"/>
          <cell r="JG8"/>
          <cell r="JH8"/>
          <cell r="JI8"/>
          <cell r="JJ8"/>
          <cell r="JK8"/>
          <cell r="JL8"/>
          <cell r="JM8"/>
          <cell r="JN8"/>
          <cell r="JO8"/>
          <cell r="JP8"/>
          <cell r="JQ8"/>
          <cell r="JR8"/>
          <cell r="JS8"/>
          <cell r="JT8"/>
          <cell r="JU8"/>
          <cell r="JV8"/>
          <cell r="JW8"/>
          <cell r="JX8"/>
          <cell r="JY8"/>
          <cell r="JZ8"/>
          <cell r="KA8"/>
          <cell r="KB8"/>
          <cell r="KC8"/>
          <cell r="KD8"/>
          <cell r="KE8"/>
          <cell r="KF8"/>
          <cell r="KG8"/>
          <cell r="KH8"/>
          <cell r="KI8"/>
          <cell r="KJ8"/>
          <cell r="KK8"/>
          <cell r="KL8"/>
          <cell r="KM8"/>
          <cell r="KN8"/>
          <cell r="KO8"/>
          <cell r="KP8"/>
          <cell r="KQ8"/>
          <cell r="KR8"/>
          <cell r="KS8"/>
          <cell r="KT8"/>
          <cell r="KU8"/>
          <cell r="KV8"/>
          <cell r="KW8"/>
          <cell r="KX8"/>
          <cell r="KY8"/>
          <cell r="KZ8"/>
          <cell r="LA8"/>
          <cell r="LB8"/>
          <cell r="LC8"/>
          <cell r="LD8"/>
          <cell r="LE8"/>
          <cell r="LF8"/>
          <cell r="LG8"/>
          <cell r="LH8"/>
          <cell r="LI8"/>
          <cell r="LJ8"/>
          <cell r="LK8"/>
          <cell r="LL8"/>
          <cell r="LM8"/>
          <cell r="LN8"/>
          <cell r="LO8"/>
          <cell r="LP8"/>
          <cell r="LQ8"/>
          <cell r="LR8"/>
          <cell r="LS8"/>
          <cell r="LT8"/>
          <cell r="LU8"/>
          <cell r="LV8"/>
          <cell r="LW8"/>
          <cell r="LX8"/>
          <cell r="LY8"/>
          <cell r="LZ8"/>
          <cell r="MA8"/>
          <cell r="MB8"/>
          <cell r="MC8"/>
          <cell r="MD8"/>
          <cell r="ME8"/>
          <cell r="MF8"/>
          <cell r="MG8"/>
          <cell r="MH8"/>
          <cell r="MI8"/>
          <cell r="MJ8"/>
          <cell r="MK8"/>
          <cell r="ML8"/>
          <cell r="MM8"/>
          <cell r="MN8"/>
          <cell r="MO8"/>
          <cell r="MP8"/>
          <cell r="MQ8"/>
          <cell r="MR8"/>
          <cell r="MS8"/>
          <cell r="MT8"/>
          <cell r="MU8"/>
          <cell r="MV8"/>
          <cell r="MW8"/>
          <cell r="MX8"/>
          <cell r="MY8"/>
          <cell r="MZ8"/>
          <cell r="NA8"/>
          <cell r="NB8"/>
          <cell r="NC8"/>
          <cell r="ND8"/>
          <cell r="NE8"/>
          <cell r="NF8"/>
          <cell r="NG8"/>
          <cell r="NH8"/>
          <cell r="NI8"/>
          <cell r="NJ8"/>
          <cell r="NK8"/>
          <cell r="NL8"/>
          <cell r="NM8"/>
          <cell r="NN8"/>
          <cell r="NO8"/>
          <cell r="NP8"/>
          <cell r="NQ8"/>
          <cell r="NR8"/>
          <cell r="NS8"/>
          <cell r="NT8"/>
          <cell r="NU8"/>
          <cell r="NV8"/>
          <cell r="NW8"/>
          <cell r="NX8"/>
          <cell r="NY8"/>
          <cell r="NZ8"/>
          <cell r="OA8"/>
          <cell r="OB8"/>
          <cell r="OC8"/>
          <cell r="OD8"/>
          <cell r="OE8"/>
          <cell r="OF8"/>
          <cell r="OG8"/>
          <cell r="OH8"/>
          <cell r="OI8"/>
          <cell r="OJ8"/>
          <cell r="OK8"/>
          <cell r="OL8"/>
          <cell r="OM8"/>
          <cell r="ON8"/>
          <cell r="OO8"/>
          <cell r="OP8"/>
          <cell r="OQ8"/>
          <cell r="OR8"/>
          <cell r="OS8"/>
          <cell r="OT8"/>
          <cell r="OU8"/>
          <cell r="OV8"/>
          <cell r="OW8"/>
          <cell r="OX8"/>
          <cell r="OY8"/>
          <cell r="OZ8"/>
          <cell r="PA8"/>
          <cell r="PB8"/>
          <cell r="PC8"/>
          <cell r="PD8"/>
          <cell r="PE8"/>
          <cell r="PF8"/>
          <cell r="PG8"/>
          <cell r="PH8"/>
          <cell r="PI8"/>
          <cell r="PJ8"/>
          <cell r="PK8"/>
          <cell r="PL8"/>
          <cell r="PM8"/>
          <cell r="PN8"/>
          <cell r="PO8"/>
          <cell r="PP8"/>
          <cell r="PQ8"/>
          <cell r="PR8"/>
          <cell r="PS8"/>
          <cell r="PT8"/>
          <cell r="PU8"/>
          <cell r="PV8"/>
          <cell r="PW8"/>
          <cell r="PX8"/>
          <cell r="PY8"/>
          <cell r="QA8"/>
          <cell r="QB8"/>
          <cell r="QC8"/>
          <cell r="QD8"/>
        </row>
      </sheetData>
      <sheetData sheetId="1">
        <row r="3">
          <cell r="AS3">
            <v>0</v>
          </cell>
          <cell r="AT3">
            <v>0</v>
          </cell>
          <cell r="AV3">
            <v>0</v>
          </cell>
          <cell r="AW3">
            <v>10</v>
          </cell>
        </row>
        <row r="4">
          <cell r="AS4">
            <v>50</v>
          </cell>
          <cell r="AT4">
            <v>2</v>
          </cell>
          <cell r="AV4">
            <v>10000</v>
          </cell>
          <cell r="AW4">
            <v>8</v>
          </cell>
        </row>
        <row r="5">
          <cell r="AS5">
            <v>100</v>
          </cell>
          <cell r="AT5">
            <v>4</v>
          </cell>
          <cell r="AV5">
            <v>20000</v>
          </cell>
          <cell r="AW5">
            <v>6</v>
          </cell>
        </row>
        <row r="6">
          <cell r="AS6">
            <v>250</v>
          </cell>
          <cell r="AT6">
            <v>6</v>
          </cell>
          <cell r="AV6">
            <v>30000</v>
          </cell>
          <cell r="AW6">
            <v>4</v>
          </cell>
        </row>
        <row r="7">
          <cell r="AS7">
            <v>500</v>
          </cell>
          <cell r="AT7">
            <v>8</v>
          </cell>
          <cell r="AV7">
            <v>40000</v>
          </cell>
          <cell r="AW7">
            <v>2</v>
          </cell>
        </row>
        <row r="8">
          <cell r="AS8">
            <v>1000</v>
          </cell>
          <cell r="AT8">
            <v>10</v>
          </cell>
          <cell r="AV8">
            <v>50000</v>
          </cell>
          <cell r="AW8">
            <v>0</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基本設定"/>
      <sheetName val="チェック・シート"/>
      <sheetName val="審査シート"/>
      <sheetName val="リスト"/>
      <sheetName val="交付審査シート"/>
      <sheetName val="備忘録"/>
      <sheetName val="応募一覧"/>
      <sheetName val="採点表（基礎点）"/>
      <sheetName val="採点表（加点）"/>
      <sheetName val="採点表（並べ替え)"/>
      <sheetName val="採択案・不採択案"/>
      <sheetName val="採択通知"/>
      <sheetName val="不採択通知"/>
    </sheetNames>
    <sheetDataSet>
      <sheetData sheetId="0">
        <row r="12">
          <cell r="A12">
            <v>1</v>
          </cell>
        </row>
      </sheetData>
      <sheetData sheetId="1">
        <row r="3">
          <cell r="AO3">
            <v>1</v>
          </cell>
          <cell r="BC3">
            <v>0</v>
          </cell>
          <cell r="BD3">
            <v>0</v>
          </cell>
        </row>
        <row r="4">
          <cell r="BC4">
            <v>10</v>
          </cell>
          <cell r="BD4">
            <v>1</v>
          </cell>
        </row>
        <row r="5">
          <cell r="BC5">
            <v>20</v>
          </cell>
          <cell r="BD5">
            <v>2</v>
          </cell>
        </row>
        <row r="6">
          <cell r="BC6">
            <v>30</v>
          </cell>
          <cell r="BD6">
            <v>3</v>
          </cell>
        </row>
        <row r="7">
          <cell r="BC7">
            <v>40</v>
          </cell>
          <cell r="BD7">
            <v>4</v>
          </cell>
        </row>
        <row r="8">
          <cell r="BC8">
            <v>50</v>
          </cell>
          <cell r="BD8">
            <v>5</v>
          </cell>
        </row>
      </sheetData>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入力シート"/>
      <sheetName val="基本設定"/>
      <sheetName val="応募一覧"/>
      <sheetName val="リスト"/>
      <sheetName val="採点（基礎）"/>
      <sheetName val="採点（加点）"/>
      <sheetName val="採択・不採択"/>
      <sheetName val="備忘録"/>
      <sheetName val="採択通知(単年度)"/>
      <sheetName val="採択通知(複数年度)"/>
      <sheetName val="不採択通知"/>
      <sheetName val="交付決定通知"/>
      <sheetName val="交付額確定通知書"/>
      <sheetName val="精算払請求書"/>
      <sheetName val="指示書"/>
      <sheetName val="翌年度事業開始承認書"/>
    </sheetNames>
    <sheetDataSet>
      <sheetData sheetId="0">
        <row r="8">
          <cell r="A8">
            <v>1</v>
          </cell>
        </row>
      </sheetData>
      <sheetData sheetId="1">
        <row r="3">
          <cell r="AS3">
            <v>0</v>
          </cell>
        </row>
        <row r="22">
          <cell r="AS22">
            <v>50</v>
          </cell>
          <cell r="AT22">
            <v>0</v>
          </cell>
        </row>
        <row r="23">
          <cell r="AS23">
            <v>70</v>
          </cell>
          <cell r="AT23">
            <v>3</v>
          </cell>
        </row>
        <row r="24">
          <cell r="AS24">
            <v>90</v>
          </cell>
          <cell r="AT24">
            <v>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基本設定"/>
      <sheetName val="チェック・シート"/>
      <sheetName val="審査シート"/>
      <sheetName val="リスト"/>
      <sheetName val="交付審査シート"/>
      <sheetName val="採択通知"/>
      <sheetName val="不採択通知"/>
      <sheetName val="備忘録"/>
      <sheetName val="応募一覧"/>
      <sheetName val="採点（基礎）"/>
      <sheetName val="採点（加点）"/>
      <sheetName val="採択（案）・不採択（案）"/>
    </sheetNames>
    <sheetDataSet>
      <sheetData sheetId="0">
        <row r="11">
          <cell r="A11">
            <v>4</v>
          </cell>
        </row>
      </sheetData>
      <sheetData sheetId="1">
        <row r="3">
          <cell r="AP3">
            <v>1</v>
          </cell>
          <cell r="AQ3">
            <v>10</v>
          </cell>
        </row>
        <row r="4">
          <cell r="AP4">
            <v>2</v>
          </cell>
          <cell r="AQ4">
            <v>8</v>
          </cell>
        </row>
        <row r="5">
          <cell r="AP5">
            <v>3</v>
          </cell>
          <cell r="AQ5">
            <v>6</v>
          </cell>
        </row>
        <row r="6">
          <cell r="AP6">
            <v>4</v>
          </cell>
          <cell r="AQ6">
            <v>6</v>
          </cell>
        </row>
        <row r="7">
          <cell r="AP7">
            <v>5</v>
          </cell>
          <cell r="AQ7">
            <v>4</v>
          </cell>
        </row>
        <row r="8">
          <cell r="AP8">
            <v>6</v>
          </cell>
          <cell r="AQ8">
            <v>2</v>
          </cell>
        </row>
        <row r="9">
          <cell r="AP9">
            <v>7</v>
          </cell>
          <cell r="AQ9">
            <v>2</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入力シート"/>
      <sheetName val="基本設定"/>
      <sheetName val="チェック・シート"/>
      <sheetName val="審査シート"/>
      <sheetName val="リスト"/>
      <sheetName val="交付審査シート"/>
      <sheetName val="採択通知"/>
      <sheetName val="不採択通知"/>
      <sheetName val="備忘録"/>
      <sheetName val="応募一覧"/>
      <sheetName val="採点（基礎）"/>
      <sheetName val="採点（加点）"/>
      <sheetName val="採択（案）・不採択（案）"/>
    </sheetNames>
    <sheetDataSet>
      <sheetData sheetId="0">
        <row r="11">
          <cell r="A11">
            <v>4</v>
          </cell>
        </row>
      </sheetData>
      <sheetData sheetId="1">
        <row r="3">
          <cell r="AP3">
            <v>1</v>
          </cell>
          <cell r="AQ3">
            <v>10</v>
          </cell>
        </row>
        <row r="4">
          <cell r="AP4">
            <v>2</v>
          </cell>
          <cell r="AQ4">
            <v>8</v>
          </cell>
        </row>
        <row r="5">
          <cell r="AP5">
            <v>3</v>
          </cell>
          <cell r="AQ5">
            <v>6</v>
          </cell>
        </row>
        <row r="6">
          <cell r="AP6">
            <v>4</v>
          </cell>
          <cell r="AQ6">
            <v>6</v>
          </cell>
        </row>
        <row r="7">
          <cell r="AP7">
            <v>5</v>
          </cell>
          <cell r="AQ7">
            <v>4</v>
          </cell>
        </row>
        <row r="8">
          <cell r="AP8">
            <v>6</v>
          </cell>
          <cell r="AQ8">
            <v>2</v>
          </cell>
        </row>
        <row r="9">
          <cell r="AP9">
            <v>7</v>
          </cell>
          <cell r="AQ9">
            <v>2</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シート"/>
      <sheetName val="基本設定"/>
      <sheetName val="チェック・シート"/>
      <sheetName val="審査シート"/>
      <sheetName val="リスト"/>
      <sheetName val="交付審査シート"/>
      <sheetName val="採択通知"/>
      <sheetName val="不採択通知"/>
      <sheetName val="備忘録"/>
      <sheetName val="応募一覧"/>
      <sheetName val="採点表（基礎点）"/>
      <sheetName val="採点表（加点）"/>
      <sheetName val="採択案・不採択案"/>
    </sheetNames>
    <sheetDataSet>
      <sheetData sheetId="0"/>
      <sheetData sheetId="1">
        <row r="3">
          <cell r="AP3">
            <v>1</v>
          </cell>
          <cell r="AU3">
            <v>5</v>
          </cell>
          <cell r="AV3">
            <v>2</v>
          </cell>
        </row>
        <row r="4">
          <cell r="AU4">
            <v>9</v>
          </cell>
          <cell r="AV4">
            <v>3</v>
          </cell>
        </row>
        <row r="5">
          <cell r="AU5">
            <v>13</v>
          </cell>
          <cell r="AV5">
            <v>4</v>
          </cell>
        </row>
        <row r="6">
          <cell r="AU6">
            <v>17</v>
          </cell>
          <cell r="AV6">
            <v>5</v>
          </cell>
        </row>
      </sheetData>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表紙・目次"/>
      <sheetName val="審査基準"/>
      <sheetName val="応募一覧"/>
      <sheetName val="採点評価【基礎点】"/>
      <sheetName val="採点評価【加算点】"/>
      <sheetName val="採択・不採択"/>
      <sheetName val="別冊表紙"/>
      <sheetName val="301カムイワークス"/>
      <sheetName val="302キヤナギ重機"/>
      <sheetName val="303JAML青木食品"/>
      <sheetName val="304JAML酪王協同乳業"/>
      <sheetName val="336TLCゴルフリゾート筑波"/>
      <sheetName val="305JAMLわらべや日洋食品"/>
      <sheetName val="306森六テクノロジー"/>
      <sheetName val="307佐田建設"/>
      <sheetName val="308池原工業"/>
      <sheetName val="309MaF浦和美園店"/>
      <sheetName val="310シナネンエコワーク"/>
      <sheetName val="311佐倉ゴルフ開発"/>
      <sheetName val="312TLCゴルフリゾート勝浦"/>
      <sheetName val="313房総興発"/>
      <sheetName val="314MaF姉崎店"/>
      <sheetName val="316MaF佐原店"/>
      <sheetName val="317MaF長生店"/>
      <sheetName val="318大多喜城ゴルフ倶楽部"/>
      <sheetName val="319神野学園"/>
      <sheetName val="320みずほ東芝リース"/>
      <sheetName val="321滝野川自動車"/>
      <sheetName val="322サーラ浜松"/>
      <sheetName val="323ミロク工業"/>
      <sheetName val="324杉鉄モータース"/>
      <sheetName val="325みらいエナジー・パートナーズ"/>
      <sheetName val="326JAML平和堂"/>
      <sheetName val="327全人会仁恵病院"/>
      <sheetName val="330ひょうご淡路農業技術センター"/>
      <sheetName val="331ひょうご料金事務所"/>
      <sheetName val="332ジャバラ"/>
      <sheetName val="333MRK"/>
      <sheetName val="334ひびきエル･エヌ･ジー"/>
      <sheetName val="335東京ガスES"/>
    </sheetNames>
    <sheetDataSet>
      <sheetData sheetId="0" refreshError="1"/>
      <sheetData sheetId="1"/>
      <sheetData sheetId="2" refreshError="1"/>
      <sheetData sheetId="3">
        <row r="8">
          <cell r="A8">
            <v>301</v>
          </cell>
          <cell r="B8" t="str">
            <v>合同会社カムイワークス</v>
          </cell>
        </row>
        <row r="9">
          <cell r="A9">
            <v>302</v>
          </cell>
          <cell r="B9" t="str">
            <v>株式会社キヤナギ重機</v>
          </cell>
        </row>
        <row r="10">
          <cell r="A10">
            <v>303</v>
          </cell>
          <cell r="B10" t="str">
            <v>JA三井リース株式会社
（株式会社青木食品）</v>
          </cell>
        </row>
        <row r="11">
          <cell r="A11">
            <v>304</v>
          </cell>
          <cell r="B11" t="str">
            <v>JA三井リース株式会社
（酪王共同乳業株式会社）</v>
          </cell>
        </row>
        <row r="12">
          <cell r="A12">
            <v>305</v>
          </cell>
          <cell r="B12" t="str">
            <v>TLCゴルフリゾート株式会社
（筑波東急ゴルフコース）</v>
          </cell>
        </row>
        <row r="13">
          <cell r="A13">
            <v>306</v>
          </cell>
          <cell r="B13" t="str">
            <v>JA三井リース株式会社
（わらべや日洋食品株式会社）</v>
          </cell>
        </row>
        <row r="14">
          <cell r="A14">
            <v>307</v>
          </cell>
          <cell r="B14" t="str">
            <v>森六テクノロジー株式会社</v>
          </cell>
        </row>
        <row r="15">
          <cell r="A15">
            <v>308</v>
          </cell>
          <cell r="B15" t="str">
            <v>佐田建設株式会社</v>
          </cell>
        </row>
        <row r="16">
          <cell r="A16">
            <v>309</v>
          </cell>
          <cell r="B16" t="str">
            <v>池原工業株式会社</v>
          </cell>
        </row>
        <row r="17">
          <cell r="A17">
            <v>310</v>
          </cell>
          <cell r="B17" t="str">
            <v>MaF合同会社
（カインズ浦和美園店）</v>
          </cell>
        </row>
        <row r="18">
          <cell r="A18">
            <v>311</v>
          </cell>
          <cell r="B18" t="str">
            <v>シナネンエコワーク株式会社
（白岡リサイクルセンター）</v>
          </cell>
        </row>
        <row r="19">
          <cell r="A19">
            <v>312</v>
          </cell>
          <cell r="B19" t="str">
            <v>佐倉ゴルフ開発株式会社</v>
          </cell>
        </row>
        <row r="20">
          <cell r="A20">
            <v>313</v>
          </cell>
          <cell r="B20" t="str">
            <v>TLCゴルフリゾート株式会社
（勝浦東急ゴルフコース）</v>
          </cell>
        </row>
        <row r="21">
          <cell r="A21">
            <v>314</v>
          </cell>
          <cell r="B21" t="str">
            <v>房総興発株式会社
（鶴舞カントリー俱楽部）</v>
          </cell>
        </row>
        <row r="22">
          <cell r="A22">
            <v>315</v>
          </cell>
          <cell r="B22" t="str">
            <v>MaF合同会社
（ケーヨーデイツー姉崎店）</v>
          </cell>
        </row>
        <row r="23">
          <cell r="A23">
            <v>317</v>
          </cell>
          <cell r="B23" t="str">
            <v>MaF合同会社
（ケーヨーデイツー佐原店）</v>
          </cell>
        </row>
        <row r="24">
          <cell r="A24">
            <v>318</v>
          </cell>
          <cell r="B24" t="str">
            <v>MaF合同会社
（ケーヨーデイツー長生店）</v>
          </cell>
        </row>
        <row r="25">
          <cell r="A25">
            <v>319</v>
          </cell>
          <cell r="B25" t="str">
            <v>有限会社大多喜城ゴルフ倶楽部</v>
          </cell>
        </row>
        <row r="26">
          <cell r="A26">
            <v>320</v>
          </cell>
          <cell r="B26" t="str">
            <v>学校法人神野学園</v>
          </cell>
        </row>
        <row r="27">
          <cell r="A27">
            <v>321</v>
          </cell>
          <cell r="B27" t="str">
            <v>みずほ東芝リース株式会社
（ウシオ電機株式会社）</v>
          </cell>
        </row>
        <row r="28">
          <cell r="A28">
            <v>322</v>
          </cell>
          <cell r="B28" t="str">
            <v>滝野川自動車株式会社</v>
          </cell>
        </row>
        <row r="29">
          <cell r="A29">
            <v>323</v>
          </cell>
          <cell r="B29" t="str">
            <v>サーラE&amp;L浜松株式会社</v>
          </cell>
        </row>
        <row r="30">
          <cell r="A30">
            <v>324</v>
          </cell>
          <cell r="B30" t="str">
            <v>ミロク工業株式会社</v>
          </cell>
        </row>
        <row r="31">
          <cell r="A31">
            <v>325</v>
          </cell>
          <cell r="B31" t="str">
            <v>有限会社杉鉄モータース</v>
          </cell>
        </row>
        <row r="32">
          <cell r="A32">
            <v>326</v>
          </cell>
          <cell r="B32" t="str">
            <v>株式会社みらいエナジー・パートナーズ
（医療法人大仲会）</v>
          </cell>
        </row>
        <row r="33">
          <cell r="A33">
            <v>327</v>
          </cell>
          <cell r="B33" t="str">
            <v>JA三井リース株式会社
（株式会社平和堂）</v>
          </cell>
        </row>
        <row r="34">
          <cell r="A34">
            <v>328</v>
          </cell>
          <cell r="B34" t="str">
            <v>医療法人全人会</v>
          </cell>
        </row>
        <row r="35">
          <cell r="A35">
            <v>331</v>
          </cell>
          <cell r="B35" t="str">
            <v>公益財団法人ひょうご環境創造協会
（淡路農業技術センター）</v>
          </cell>
        </row>
        <row r="36">
          <cell r="A36">
            <v>332</v>
          </cell>
          <cell r="B36" t="str">
            <v>公益財団法人ひょうご環境創造協会
（遠阪トンネル料金事務所）</v>
          </cell>
        </row>
        <row r="37">
          <cell r="A37">
            <v>333</v>
          </cell>
          <cell r="B37" t="str">
            <v>株式会社ジャバラ</v>
          </cell>
        </row>
        <row r="38">
          <cell r="A38">
            <v>334</v>
          </cell>
          <cell r="B38" t="str">
            <v>MRKホールディングス株式会社</v>
          </cell>
        </row>
        <row r="39">
          <cell r="A39">
            <v>335</v>
          </cell>
          <cell r="B39" t="str">
            <v>ひびきエル･エヌ･ジー株式会社</v>
          </cell>
        </row>
        <row r="40">
          <cell r="A40">
            <v>336</v>
          </cell>
          <cell r="B40" t="str">
            <v>東京ガスエンジニアリングソリューションズ株式会社
（本田技研工業株式会社）</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非表示）交付額確定通知"/>
      <sheetName val="（非表示）交付決定通知書"/>
      <sheetName val="（非表示）採択通知書"/>
      <sheetName val="（非表示）個票"/>
      <sheetName val="（はじめに）本書類の作成について"/>
      <sheetName val="A-0応募申請書"/>
      <sheetName val="C0-3消費税仕入税額控除チェックリスト"/>
      <sheetName val="B-1実施計画書"/>
      <sheetName val="B-5実施スケジュール"/>
      <sheetName val="B-6導入設備一覧表"/>
      <sheetName val="C0-1経費内訳"/>
      <sheetName val="C0-2経費区分集計表（1年目）"/>
      <sheetName val="C0-2経費区分集計表（2年目）"/>
      <sheetName val="C0-2経費区分集計表（3年目）"/>
      <sheetName val="＜記載例＞C0-2経費区分集計表"/>
    </sheetNames>
    <sheetDataSet>
      <sheetData sheetId="0" refreshError="1"/>
      <sheetData sheetId="1" refreshError="1"/>
      <sheetData sheetId="2" refreshError="1"/>
      <sheetData sheetId="3" refreshError="1"/>
      <sheetData sheetId="4" refreshError="1"/>
      <sheetData sheetId="5">
        <row r="4">
          <cell r="B4" t="str">
            <v>二酸化炭素排出抑制対策事業費等補助金
（民間企業等による再エネの導入及び地域共生加速化事業）
設置場所の特性に応じた再エネ導入・価格低減促進事業のうち</v>
          </cell>
        </row>
      </sheetData>
      <sheetData sheetId="6" refreshError="1"/>
      <sheetData sheetId="7">
        <row r="103">
          <cell r="Q103" t="str">
            <v>単年度事業</v>
          </cell>
        </row>
      </sheetData>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非表示）通知書"/>
      <sheetName val="（非表示）個票"/>
      <sheetName val="（はじめに）本書類の作成について"/>
      <sheetName val="A-0応募申請書"/>
      <sheetName val="C0-3消費税仕入税額控除チェックリスト"/>
      <sheetName val="B-1実施計画書"/>
      <sheetName val="B-5実施スケジュール"/>
      <sheetName val="B-6導入設備一覧表"/>
      <sheetName val="C0-1経費内訳"/>
      <sheetName val="C0-2経費区分集計表（1年目）"/>
      <sheetName val="C0-2経費区分集計表（2年目）"/>
      <sheetName val="C0-2経費区分集計表（3年目）"/>
      <sheetName val="＜記載例＞C0-2経費区分集計表"/>
    </sheetNames>
    <sheetDataSet>
      <sheetData sheetId="0" refreshError="1"/>
      <sheetData sheetId="1" refreshError="1"/>
      <sheetData sheetId="2" refreshError="1"/>
      <sheetData sheetId="3">
        <row r="93">
          <cell r="BE93" t="str">
            <v>資本金</v>
          </cell>
        </row>
      </sheetData>
      <sheetData sheetId="4" refreshError="1"/>
      <sheetData sheetId="5"/>
      <sheetData sheetId="6" refreshError="1"/>
      <sheetData sheetId="7" refreshError="1"/>
      <sheetData sheetId="8">
        <row r="157">
          <cell r="E157">
            <v>0</v>
          </cell>
        </row>
      </sheetData>
      <sheetData sheetId="9" refreshError="1"/>
      <sheetData sheetId="10" refreshError="1"/>
      <sheetData sheetId="11" refreshError="1"/>
      <sheetData sheetId="1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採択通知書（思案中）"/>
      <sheetName val="個票（建材一体型）"/>
      <sheetName val="A-0応募申請書"/>
      <sheetName val="C0-3消費税仕入税額控除チェックリスト"/>
      <sheetName val="B-1実施計画書"/>
      <sheetName val="B-5実施スケジュール"/>
      <sheetName val="C0-1経費内訳（１年目）"/>
      <sheetName val="C0-2経費区分集計表（１年目）"/>
      <sheetName val="C0-1経費内訳（2年目）"/>
      <sheetName val="C0-2経費区分集計表（2年目）"/>
      <sheetName val="C0-1経費内訳（3年目）"/>
      <sheetName val="C0-2経費区分集計表（3年目）"/>
      <sheetName val="C0-1経費内訳（全体）"/>
      <sheetName val="&lt;記載例&gt;C0-2経費区分集計表"/>
    </sheetNames>
    <sheetDataSet>
      <sheetData sheetId="0"/>
      <sheetData sheetId="1"/>
      <sheetData sheetId="2"/>
      <sheetData sheetId="3"/>
      <sheetData sheetId="4">
        <row r="36">
          <cell r="P36">
            <v>46113</v>
          </cell>
          <cell r="AO36">
            <v>46113</v>
          </cell>
        </row>
      </sheetData>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31551E-9412-4679-AFF2-87D7250B2BA0}">
  <dimension ref="A1:ND79"/>
  <sheetViews>
    <sheetView workbookViewId="0">
      <selection activeCell="P37" sqref="P37:Z37"/>
    </sheetView>
  </sheetViews>
  <sheetFormatPr defaultColWidth="9" defaultRowHeight="15.95" customHeight="1"/>
  <cols>
    <col min="1" max="61" width="1.25" style="931" customWidth="1"/>
    <col min="62" max="62" width="100.625" style="933" customWidth="1"/>
    <col min="63" max="193" width="1.25" style="933" customWidth="1"/>
    <col min="194" max="16384" width="9" style="933"/>
  </cols>
  <sheetData>
    <row r="1" spans="1:368" ht="15" customHeight="1">
      <c r="A1" s="930"/>
      <c r="B1" s="930"/>
      <c r="C1" s="930"/>
      <c r="D1" s="930"/>
      <c r="E1" s="930"/>
      <c r="F1" s="930"/>
      <c r="G1" s="930"/>
      <c r="H1" s="930"/>
      <c r="I1" s="930"/>
      <c r="J1" s="930"/>
      <c r="K1" s="930"/>
      <c r="L1" s="930"/>
      <c r="M1" s="930"/>
      <c r="N1" s="930"/>
      <c r="O1" s="930"/>
      <c r="P1" s="930"/>
      <c r="Q1" s="930"/>
      <c r="R1" s="930"/>
      <c r="S1" s="930"/>
      <c r="T1" s="930"/>
      <c r="U1" s="930"/>
      <c r="V1" s="930"/>
      <c r="W1" s="930"/>
      <c r="X1" s="930"/>
      <c r="Y1" s="930"/>
      <c r="Z1" s="930"/>
      <c r="AA1" s="930"/>
      <c r="AB1" s="930"/>
      <c r="AC1" s="930"/>
      <c r="AD1" s="930"/>
      <c r="AE1" s="930"/>
      <c r="AF1" s="930"/>
      <c r="AG1" s="930"/>
      <c r="AH1" s="930"/>
      <c r="AI1" s="930"/>
      <c r="AJ1" s="930"/>
      <c r="AK1" s="930"/>
      <c r="AL1" s="1328" t="s">
        <v>1079</v>
      </c>
      <c r="AM1" s="1328"/>
      <c r="AN1" s="1328"/>
      <c r="AO1" s="1328"/>
      <c r="AP1" s="1328"/>
      <c r="AQ1" s="1328"/>
      <c r="AR1" s="1328"/>
      <c r="AS1" s="1328"/>
      <c r="AT1" s="1328"/>
      <c r="AU1" s="1329">
        <f>'B-1実施計画書'!BP1</f>
        <v>0</v>
      </c>
      <c r="AV1" s="1329"/>
      <c r="AW1" s="1329"/>
      <c r="AX1" s="1329"/>
      <c r="AY1" s="1329"/>
      <c r="AZ1" s="1329"/>
      <c r="BA1" s="1329"/>
      <c r="BB1" s="1329"/>
      <c r="BC1" s="1329"/>
      <c r="BD1" s="1329"/>
      <c r="BE1" s="1329"/>
      <c r="BF1" s="1329"/>
      <c r="BG1" s="1329"/>
      <c r="BH1" s="1329"/>
      <c r="BJ1" s="932" t="s">
        <v>1080</v>
      </c>
    </row>
    <row r="2" spans="1:368" ht="15" customHeight="1">
      <c r="A2" s="930"/>
      <c r="B2" s="930"/>
      <c r="C2" s="930"/>
      <c r="D2" s="930"/>
      <c r="E2" s="930"/>
      <c r="F2" s="930"/>
      <c r="G2" s="930"/>
      <c r="H2" s="930"/>
      <c r="I2" s="930"/>
      <c r="J2" s="930"/>
      <c r="K2" s="930"/>
      <c r="L2" s="930"/>
      <c r="M2" s="930"/>
      <c r="N2" s="930"/>
      <c r="O2" s="930"/>
      <c r="P2" s="930"/>
      <c r="Q2" s="930"/>
      <c r="R2" s="930"/>
      <c r="S2" s="930"/>
      <c r="T2" s="930"/>
      <c r="U2" s="930"/>
      <c r="V2" s="930"/>
      <c r="W2" s="930"/>
      <c r="X2" s="930"/>
      <c r="Y2" s="930"/>
      <c r="Z2" s="930"/>
      <c r="AA2" s="930"/>
      <c r="AB2" s="930"/>
      <c r="AC2" s="930"/>
      <c r="AD2" s="930"/>
      <c r="AE2" s="930"/>
      <c r="AF2" s="930"/>
      <c r="AG2" s="930"/>
      <c r="AH2" s="930"/>
      <c r="AI2" s="930"/>
      <c r="AJ2" s="930"/>
      <c r="AK2" s="930"/>
      <c r="AL2" s="1330" t="s">
        <v>1081</v>
      </c>
      <c r="AM2" s="1330"/>
      <c r="AN2" s="1330"/>
      <c r="AO2" s="1330"/>
      <c r="AP2" s="1330"/>
      <c r="AQ2" s="1330"/>
      <c r="AR2" s="1330"/>
      <c r="AS2" s="1330"/>
      <c r="AT2" s="1330"/>
      <c r="AU2" s="1330"/>
      <c r="AV2" s="1330"/>
      <c r="AW2" s="1330"/>
      <c r="AX2" s="1330"/>
      <c r="AY2" s="1330"/>
      <c r="AZ2" s="1330"/>
      <c r="BA2" s="1330"/>
      <c r="BB2" s="1330"/>
      <c r="BC2" s="1330"/>
      <c r="BD2" s="1330"/>
      <c r="BE2" s="1330"/>
      <c r="BF2" s="1330"/>
      <c r="BG2" s="1330"/>
      <c r="BH2" s="1330"/>
      <c r="BN2" s="934"/>
      <c r="BO2" s="934"/>
      <c r="BP2" s="934"/>
      <c r="BQ2" s="934"/>
      <c r="BR2" s="934"/>
      <c r="BS2" s="934"/>
      <c r="BT2" s="934"/>
      <c r="BU2" s="934"/>
    </row>
    <row r="3" spans="1:368" ht="15" customHeight="1">
      <c r="A3" s="930"/>
      <c r="B3" s="930"/>
      <c r="AA3" s="930"/>
      <c r="AB3" s="930"/>
      <c r="AC3" s="930"/>
      <c r="AD3" s="930"/>
      <c r="AE3" s="930"/>
      <c r="AF3" s="930"/>
      <c r="AG3" s="930"/>
      <c r="AH3" s="930"/>
      <c r="AI3" s="930"/>
      <c r="AJ3" s="930"/>
      <c r="AK3" s="930"/>
      <c r="AL3" s="1331">
        <v>46023</v>
      </c>
      <c r="AM3" s="1331"/>
      <c r="AN3" s="1331"/>
      <c r="AO3" s="1331"/>
      <c r="AP3" s="1331"/>
      <c r="AQ3" s="1331"/>
      <c r="AR3" s="1331"/>
      <c r="AS3" s="1331"/>
      <c r="AT3" s="1331"/>
      <c r="AU3" s="1331"/>
      <c r="AV3" s="1331"/>
      <c r="AW3" s="1331"/>
      <c r="AX3" s="1331"/>
      <c r="AY3" s="1331"/>
      <c r="AZ3" s="1331"/>
      <c r="BA3" s="1331"/>
      <c r="BB3" s="1331"/>
      <c r="BC3" s="1331"/>
      <c r="BD3" s="1331"/>
      <c r="BE3" s="1331"/>
      <c r="BF3" s="1331"/>
      <c r="BG3" s="1331"/>
      <c r="BH3" s="1331"/>
      <c r="BJ3" s="935" t="s">
        <v>1082</v>
      </c>
    </row>
    <row r="4" spans="1:368" ht="15" customHeight="1">
      <c r="A4" s="930"/>
      <c r="B4" s="1284" t="str">
        <f>IF('A-0応募申請書'!AA22="","",'A-0応募申請書'!AA22)</f>
        <v/>
      </c>
      <c r="C4" s="1284"/>
      <c r="D4" s="1284"/>
      <c r="E4" s="1284"/>
      <c r="F4" s="1284"/>
      <c r="G4" s="1284"/>
      <c r="H4" s="1284"/>
      <c r="I4" s="1284"/>
      <c r="J4" s="1284"/>
      <c r="K4" s="1284"/>
      <c r="L4" s="1284"/>
      <c r="M4" s="1284"/>
      <c r="N4" s="1284"/>
      <c r="O4" s="1284"/>
      <c r="P4" s="1284"/>
      <c r="Q4" s="1284"/>
      <c r="R4" s="1284"/>
      <c r="S4" s="1284"/>
      <c r="T4" s="1284"/>
      <c r="U4" s="1284"/>
      <c r="V4" s="1284"/>
      <c r="W4" s="1284"/>
      <c r="X4" s="1284"/>
      <c r="Y4" s="1284"/>
      <c r="Z4" s="1284"/>
      <c r="AA4" s="1284"/>
      <c r="AB4" s="1284"/>
      <c r="AC4" s="1284"/>
      <c r="AD4" s="1284"/>
      <c r="AE4" s="1284"/>
      <c r="AF4" s="1284"/>
      <c r="AG4" s="1284"/>
      <c r="AH4" s="1284"/>
      <c r="AI4" s="1284"/>
      <c r="AJ4" s="1284"/>
      <c r="AL4" s="930"/>
      <c r="AM4" s="930"/>
      <c r="AN4" s="930"/>
      <c r="AO4" s="936"/>
      <c r="AP4" s="936"/>
      <c r="AQ4" s="936"/>
      <c r="AR4" s="936"/>
      <c r="AS4" s="937"/>
      <c r="AT4" s="937"/>
      <c r="AU4" s="937"/>
      <c r="AV4" s="937"/>
      <c r="AW4" s="937"/>
      <c r="AX4" s="937"/>
      <c r="AY4" s="937"/>
      <c r="AZ4" s="937"/>
      <c r="BA4" s="937"/>
      <c r="BB4" s="937"/>
      <c r="BC4" s="937"/>
      <c r="BD4" s="937"/>
      <c r="BE4" s="937"/>
      <c r="BF4" s="937"/>
      <c r="BG4" s="937"/>
      <c r="BH4" s="937"/>
      <c r="BP4" s="938"/>
      <c r="BQ4" s="938"/>
      <c r="BR4" s="938"/>
      <c r="BS4" s="938"/>
      <c r="BT4" s="938"/>
      <c r="BU4" s="938"/>
    </row>
    <row r="5" spans="1:368" ht="15" customHeight="1">
      <c r="A5" s="930"/>
      <c r="B5" s="1285" t="str">
        <f>IF('A-0応募申請書'!AA28="","",'A-0応募申請書'!AA27&amp;"　"&amp;'A-0応募申請書'!AA28&amp;"　殿")</f>
        <v/>
      </c>
      <c r="C5" s="1285"/>
      <c r="D5" s="1285"/>
      <c r="E5" s="1285"/>
      <c r="F5" s="1285"/>
      <c r="G5" s="1285"/>
      <c r="H5" s="1285"/>
      <c r="I5" s="1285"/>
      <c r="J5" s="1285"/>
      <c r="K5" s="1285"/>
      <c r="L5" s="1285"/>
      <c r="M5" s="1285"/>
      <c r="N5" s="1285"/>
      <c r="O5" s="1285"/>
      <c r="P5" s="1285"/>
      <c r="Q5" s="1285"/>
      <c r="R5" s="1285"/>
      <c r="S5" s="1285"/>
      <c r="T5" s="1285"/>
      <c r="U5" s="1285"/>
      <c r="V5" s="1285"/>
      <c r="W5" s="1285"/>
      <c r="X5" s="1285"/>
      <c r="Y5" s="1285"/>
      <c r="Z5" s="1285"/>
      <c r="AA5" s="1285"/>
      <c r="AB5" s="1285"/>
      <c r="AC5" s="1285"/>
      <c r="AD5" s="1285"/>
      <c r="AE5" s="1285"/>
      <c r="AF5" s="1285"/>
      <c r="AG5" s="1285"/>
      <c r="AH5" s="1285"/>
      <c r="AI5" s="1285"/>
      <c r="AJ5" s="1285"/>
      <c r="AL5" s="930"/>
      <c r="AM5" s="930"/>
      <c r="AN5" s="930"/>
      <c r="AO5" s="936"/>
      <c r="AP5" s="936"/>
      <c r="AQ5" s="936"/>
      <c r="AR5" s="936"/>
      <c r="AS5" s="937"/>
      <c r="AT5" s="937"/>
      <c r="AU5" s="937"/>
      <c r="AV5" s="937"/>
      <c r="AW5" s="937"/>
      <c r="AX5" s="937"/>
      <c r="AY5" s="937"/>
      <c r="AZ5" s="937"/>
      <c r="BA5" s="937"/>
      <c r="BB5" s="937"/>
      <c r="BC5" s="937"/>
      <c r="BD5" s="937"/>
      <c r="BE5" s="937"/>
      <c r="BF5" s="937"/>
      <c r="BG5" s="937"/>
      <c r="BH5" s="937"/>
      <c r="BJ5" s="1314" t="s">
        <v>1083</v>
      </c>
    </row>
    <row r="6" spans="1:368" ht="15" customHeight="1">
      <c r="A6" s="930"/>
      <c r="B6" s="930"/>
      <c r="C6" s="930"/>
      <c r="D6" s="930"/>
      <c r="E6" s="930"/>
      <c r="F6" s="930"/>
      <c r="G6" s="930"/>
      <c r="H6" s="930"/>
      <c r="I6" s="930"/>
      <c r="J6" s="930"/>
      <c r="K6" s="930"/>
      <c r="L6" s="930"/>
      <c r="M6" s="930"/>
      <c r="N6" s="930"/>
      <c r="O6" s="930"/>
      <c r="P6" s="930"/>
      <c r="Q6" s="930"/>
      <c r="R6" s="930"/>
      <c r="S6" s="930"/>
      <c r="T6" s="930"/>
      <c r="U6" s="930"/>
      <c r="V6" s="930"/>
      <c r="W6" s="930"/>
      <c r="X6" s="930"/>
      <c r="Y6" s="930"/>
      <c r="Z6" s="930"/>
      <c r="AA6" s="930"/>
      <c r="AB6" s="930"/>
      <c r="AC6" s="930"/>
      <c r="AD6" s="930"/>
      <c r="AE6" s="930"/>
      <c r="AF6" s="930"/>
      <c r="AG6" s="930"/>
      <c r="AH6" s="930"/>
      <c r="AI6" s="930"/>
      <c r="AJ6" s="930"/>
      <c r="AK6" s="930"/>
      <c r="AL6" s="930"/>
      <c r="AM6" s="930"/>
      <c r="AN6" s="930"/>
      <c r="AO6" s="930"/>
      <c r="AP6" s="936"/>
      <c r="AQ6" s="936"/>
      <c r="AR6" s="936"/>
      <c r="AS6" s="937"/>
      <c r="AT6" s="937"/>
      <c r="AU6" s="937"/>
      <c r="AV6" s="937"/>
      <c r="AW6" s="937"/>
      <c r="AX6" s="937"/>
      <c r="AY6" s="937"/>
      <c r="AZ6" s="937"/>
      <c r="BA6" s="937"/>
      <c r="BB6" s="937"/>
      <c r="BC6" s="937"/>
      <c r="BD6" s="937"/>
      <c r="BE6" s="937"/>
      <c r="BF6" s="937"/>
      <c r="BG6" s="937"/>
      <c r="BH6" s="937"/>
      <c r="BJ6" s="1315"/>
    </row>
    <row r="7" spans="1:368" ht="15" customHeight="1">
      <c r="A7" s="930"/>
      <c r="B7" s="930"/>
      <c r="C7" s="930"/>
      <c r="D7" s="930"/>
      <c r="E7" s="930"/>
      <c r="F7" s="930"/>
      <c r="G7" s="930"/>
      <c r="H7" s="930"/>
      <c r="I7" s="930"/>
      <c r="J7" s="930"/>
      <c r="K7" s="930"/>
      <c r="L7" s="930"/>
      <c r="M7" s="930"/>
      <c r="N7" s="930"/>
      <c r="O7" s="930"/>
      <c r="P7" s="930"/>
      <c r="Q7" s="930"/>
      <c r="R7" s="930"/>
      <c r="S7" s="930"/>
      <c r="T7" s="930"/>
      <c r="U7" s="930"/>
      <c r="V7" s="930"/>
      <c r="W7" s="930"/>
      <c r="X7" s="930"/>
      <c r="Y7" s="930"/>
      <c r="Z7" s="930"/>
      <c r="AA7" s="930"/>
      <c r="AB7" s="930"/>
      <c r="AC7" s="930"/>
      <c r="AD7" s="930"/>
      <c r="AE7" s="930"/>
      <c r="AF7" s="930"/>
      <c r="AI7" s="1316" t="s">
        <v>56</v>
      </c>
      <c r="AJ7" s="1316"/>
      <c r="AK7" s="1316"/>
      <c r="AL7" s="1316"/>
      <c r="AM7" s="1316"/>
      <c r="AN7" s="1316"/>
      <c r="AO7" s="1316"/>
      <c r="AP7" s="1316"/>
      <c r="AQ7" s="1316"/>
      <c r="AR7" s="1316"/>
      <c r="AS7" s="1316"/>
      <c r="AT7" s="1316"/>
      <c r="AU7" s="1316"/>
      <c r="AV7" s="1316"/>
      <c r="AW7" s="1316"/>
      <c r="AX7" s="1316"/>
      <c r="AY7" s="1316"/>
      <c r="AZ7" s="1316"/>
      <c r="BA7" s="1316"/>
      <c r="BB7" s="1316"/>
      <c r="BC7" s="1316"/>
      <c r="BD7" s="1316"/>
      <c r="BE7" s="1316"/>
      <c r="BF7" s="1316"/>
      <c r="BG7" s="1316"/>
      <c r="BH7" s="1316"/>
    </row>
    <row r="8" spans="1:368" ht="15" customHeight="1">
      <c r="A8" s="930"/>
      <c r="B8" s="930"/>
      <c r="C8" s="930"/>
      <c r="D8" s="930"/>
      <c r="E8" s="930"/>
      <c r="F8" s="930"/>
      <c r="G8" s="930"/>
      <c r="H8" s="930"/>
      <c r="I8" s="930"/>
      <c r="J8" s="930"/>
      <c r="K8" s="930"/>
      <c r="L8" s="930"/>
      <c r="M8" s="930"/>
      <c r="N8" s="930"/>
      <c r="O8" s="930"/>
      <c r="P8" s="930"/>
      <c r="Q8" s="930"/>
      <c r="R8" s="930"/>
      <c r="S8" s="930"/>
      <c r="T8" s="930"/>
      <c r="U8" s="930"/>
      <c r="V8" s="930"/>
      <c r="W8" s="930"/>
      <c r="X8" s="930"/>
      <c r="Y8" s="930"/>
      <c r="Z8" s="930"/>
      <c r="AA8" s="930"/>
      <c r="AB8" s="930"/>
      <c r="AC8" s="930"/>
      <c r="AD8" s="930"/>
      <c r="AE8" s="930"/>
      <c r="AF8" s="930"/>
      <c r="AI8" s="1316" t="s">
        <v>1084</v>
      </c>
      <c r="AJ8" s="1286"/>
      <c r="AK8" s="1286"/>
      <c r="AL8" s="1286"/>
      <c r="AM8" s="1286"/>
      <c r="AN8" s="1286"/>
      <c r="AO8" s="1286"/>
      <c r="AP8" s="1286"/>
      <c r="AQ8" s="1286"/>
      <c r="AR8" s="1286"/>
      <c r="AS8" s="1286"/>
      <c r="AT8" s="1286"/>
      <c r="AU8" s="1286"/>
      <c r="AV8" s="1286"/>
      <c r="AW8" s="1286"/>
      <c r="AX8" s="1286"/>
      <c r="AY8" s="1286"/>
      <c r="AZ8" s="1286"/>
      <c r="BA8" s="1286"/>
      <c r="BB8" s="1286"/>
      <c r="BC8" s="1286"/>
      <c r="BD8" s="1286"/>
      <c r="BE8" s="1286"/>
      <c r="BF8" s="1286"/>
      <c r="BG8" s="1286"/>
      <c r="BH8" s="1286"/>
      <c r="BJ8" s="940" t="s">
        <v>1085</v>
      </c>
    </row>
    <row r="9" spans="1:368" ht="15" customHeight="1">
      <c r="A9" s="930"/>
      <c r="AQ9" s="936"/>
      <c r="AR9" s="936"/>
      <c r="AS9" s="937"/>
      <c r="AT9" s="937"/>
      <c r="AU9" s="937"/>
      <c r="AV9" s="937"/>
      <c r="AW9" s="937"/>
      <c r="AX9" s="937"/>
      <c r="AY9" s="937"/>
      <c r="AZ9" s="937"/>
      <c r="BA9" s="937"/>
      <c r="BB9" s="937"/>
      <c r="BC9" s="937"/>
      <c r="BD9" s="937"/>
      <c r="BE9" s="937"/>
      <c r="BF9" s="937"/>
      <c r="BG9" s="937"/>
      <c r="BH9" s="937"/>
    </row>
    <row r="10" spans="1:368" ht="15" customHeight="1">
      <c r="A10" s="1293" t="str">
        <f>'B-1実施計画書'!Y1&amp;'A-0応募申請書'!B4</f>
        <v>二酸化炭素排出抑制対策事業費等補助金
（民間企業等による再エネの導入及び地域共生加速化事業）
設置場所の特性に応じた再エネ導入・価格低減促進事業のうち</v>
      </c>
      <c r="B10" s="1293"/>
      <c r="C10" s="1293"/>
      <c r="D10" s="1293"/>
      <c r="E10" s="1293"/>
      <c r="F10" s="1293"/>
      <c r="G10" s="1293"/>
      <c r="H10" s="1293"/>
      <c r="I10" s="1293"/>
      <c r="J10" s="1293"/>
      <c r="K10" s="1293"/>
      <c r="L10" s="1293"/>
      <c r="M10" s="1293"/>
      <c r="N10" s="1293"/>
      <c r="O10" s="1293"/>
      <c r="P10" s="1293"/>
      <c r="Q10" s="1293"/>
      <c r="R10" s="1293"/>
      <c r="S10" s="1293"/>
      <c r="T10" s="1293"/>
      <c r="U10" s="1293"/>
      <c r="V10" s="1293"/>
      <c r="W10" s="1293"/>
      <c r="X10" s="1293"/>
      <c r="Y10" s="1293"/>
      <c r="Z10" s="1293"/>
      <c r="AA10" s="1293"/>
      <c r="AB10" s="1293"/>
      <c r="AC10" s="1293"/>
      <c r="AD10" s="1293"/>
      <c r="AE10" s="1293"/>
      <c r="AF10" s="1293"/>
      <c r="AG10" s="1293"/>
      <c r="AH10" s="1293"/>
      <c r="AI10" s="1293"/>
      <c r="AJ10" s="1293"/>
      <c r="AK10" s="1293"/>
      <c r="AL10" s="1293"/>
      <c r="AM10" s="1293"/>
      <c r="AN10" s="1293"/>
      <c r="AO10" s="1293"/>
      <c r="AP10" s="1293"/>
      <c r="AQ10" s="1293"/>
      <c r="AR10" s="1293"/>
      <c r="AS10" s="1293"/>
      <c r="AT10" s="1293"/>
      <c r="AU10" s="1293"/>
      <c r="AV10" s="1293"/>
      <c r="AW10" s="1293"/>
      <c r="AX10" s="1293"/>
      <c r="AY10" s="1293"/>
      <c r="AZ10" s="1293"/>
      <c r="BA10" s="1293"/>
      <c r="BB10" s="1293"/>
      <c r="BC10" s="1293"/>
      <c r="BD10" s="1293"/>
      <c r="BE10" s="1293"/>
      <c r="BF10" s="1293"/>
      <c r="BG10" s="1293"/>
      <c r="BH10" s="1293"/>
      <c r="BJ10" s="1317" t="s">
        <v>1086</v>
      </c>
      <c r="BX10" s="941"/>
      <c r="ND10" s="933">
        <v>1</v>
      </c>
    </row>
    <row r="11" spans="1:368" ht="15" customHeight="1">
      <c r="A11" s="1293"/>
      <c r="B11" s="1293"/>
      <c r="C11" s="1293"/>
      <c r="D11" s="1293"/>
      <c r="E11" s="1293"/>
      <c r="F11" s="1293"/>
      <c r="G11" s="1293"/>
      <c r="H11" s="1293"/>
      <c r="I11" s="1293"/>
      <c r="J11" s="1293"/>
      <c r="K11" s="1293"/>
      <c r="L11" s="1293"/>
      <c r="M11" s="1293"/>
      <c r="N11" s="1293"/>
      <c r="O11" s="1293"/>
      <c r="P11" s="1293"/>
      <c r="Q11" s="1293"/>
      <c r="R11" s="1293"/>
      <c r="S11" s="1293"/>
      <c r="T11" s="1293"/>
      <c r="U11" s="1293"/>
      <c r="V11" s="1293"/>
      <c r="W11" s="1293"/>
      <c r="X11" s="1293"/>
      <c r="Y11" s="1293"/>
      <c r="Z11" s="1293"/>
      <c r="AA11" s="1293"/>
      <c r="AB11" s="1293"/>
      <c r="AC11" s="1293"/>
      <c r="AD11" s="1293"/>
      <c r="AE11" s="1293"/>
      <c r="AF11" s="1293"/>
      <c r="AG11" s="1293"/>
      <c r="AH11" s="1293"/>
      <c r="AI11" s="1293"/>
      <c r="AJ11" s="1293"/>
      <c r="AK11" s="1293"/>
      <c r="AL11" s="1293"/>
      <c r="AM11" s="1293"/>
      <c r="AN11" s="1293"/>
      <c r="AO11" s="1293"/>
      <c r="AP11" s="1293"/>
      <c r="AQ11" s="1293"/>
      <c r="AR11" s="1293"/>
      <c r="AS11" s="1293"/>
      <c r="AT11" s="1293"/>
      <c r="AU11" s="1293"/>
      <c r="AV11" s="1293"/>
      <c r="AW11" s="1293"/>
      <c r="AX11" s="1293"/>
      <c r="AY11" s="1293"/>
      <c r="AZ11" s="1293"/>
      <c r="BA11" s="1293"/>
      <c r="BB11" s="1293"/>
      <c r="BC11" s="1293"/>
      <c r="BD11" s="1293"/>
      <c r="BE11" s="1293"/>
      <c r="BF11" s="1293"/>
      <c r="BG11" s="1293"/>
      <c r="BH11" s="1293"/>
      <c r="BJ11" s="1318"/>
      <c r="BX11" s="942"/>
    </row>
    <row r="12" spans="1:368" ht="15" customHeight="1">
      <c r="A12" s="1293"/>
      <c r="B12" s="1293"/>
      <c r="C12" s="1293"/>
      <c r="D12" s="1293"/>
      <c r="E12" s="1293"/>
      <c r="F12" s="1293"/>
      <c r="G12" s="1293"/>
      <c r="H12" s="1293"/>
      <c r="I12" s="1293"/>
      <c r="J12" s="1293"/>
      <c r="K12" s="1293"/>
      <c r="L12" s="1293"/>
      <c r="M12" s="1293"/>
      <c r="N12" s="1293"/>
      <c r="O12" s="1293"/>
      <c r="P12" s="1293"/>
      <c r="Q12" s="1293"/>
      <c r="R12" s="1293"/>
      <c r="S12" s="1293"/>
      <c r="T12" s="1293"/>
      <c r="U12" s="1293"/>
      <c r="V12" s="1293"/>
      <c r="W12" s="1293"/>
      <c r="X12" s="1293"/>
      <c r="Y12" s="1293"/>
      <c r="Z12" s="1293"/>
      <c r="AA12" s="1293"/>
      <c r="AB12" s="1293"/>
      <c r="AC12" s="1293"/>
      <c r="AD12" s="1293"/>
      <c r="AE12" s="1293"/>
      <c r="AF12" s="1293"/>
      <c r="AG12" s="1293"/>
      <c r="AH12" s="1293"/>
      <c r="AI12" s="1293"/>
      <c r="AJ12" s="1293"/>
      <c r="AK12" s="1293"/>
      <c r="AL12" s="1293"/>
      <c r="AM12" s="1293"/>
      <c r="AN12" s="1293"/>
      <c r="AO12" s="1293"/>
      <c r="AP12" s="1293"/>
      <c r="AQ12" s="1293"/>
      <c r="AR12" s="1293"/>
      <c r="AS12" s="1293"/>
      <c r="AT12" s="1293"/>
      <c r="AU12" s="1293"/>
      <c r="AV12" s="1293"/>
      <c r="AW12" s="1293"/>
      <c r="AX12" s="1293"/>
      <c r="AY12" s="1293"/>
      <c r="AZ12" s="1293"/>
      <c r="BA12" s="1293"/>
      <c r="BB12" s="1293"/>
      <c r="BC12" s="1293"/>
      <c r="BD12" s="1293"/>
      <c r="BE12" s="1293"/>
      <c r="BF12" s="1293"/>
      <c r="BG12" s="1293"/>
      <c r="BH12" s="1293"/>
      <c r="BJ12" s="1318"/>
      <c r="BX12" s="942"/>
    </row>
    <row r="13" spans="1:368" ht="15" customHeight="1">
      <c r="A13" s="1294" t="str">
        <f>'A-0応募申請書'!B8</f>
        <v>地域共生型太陽光発電設備導入事業</v>
      </c>
      <c r="B13" s="1295"/>
      <c r="C13" s="1295"/>
      <c r="D13" s="1295"/>
      <c r="E13" s="1295"/>
      <c r="F13" s="1295"/>
      <c r="G13" s="1295"/>
      <c r="H13" s="1295"/>
      <c r="I13" s="1295"/>
      <c r="J13" s="1295"/>
      <c r="K13" s="1295"/>
      <c r="L13" s="1295"/>
      <c r="M13" s="1295"/>
      <c r="N13" s="1295"/>
      <c r="O13" s="1295"/>
      <c r="P13" s="1295"/>
      <c r="Q13" s="1295"/>
      <c r="R13" s="1295"/>
      <c r="S13" s="1295"/>
      <c r="T13" s="1295"/>
      <c r="U13" s="1295"/>
      <c r="V13" s="1295"/>
      <c r="W13" s="1295"/>
      <c r="X13" s="1295"/>
      <c r="Y13" s="1295"/>
      <c r="Z13" s="1295"/>
      <c r="AA13" s="1295"/>
      <c r="AB13" s="1295"/>
      <c r="AC13" s="1295"/>
      <c r="AD13" s="1295"/>
      <c r="AE13" s="1295"/>
      <c r="AF13" s="1295"/>
      <c r="AG13" s="1295"/>
      <c r="AH13" s="1295"/>
      <c r="AI13" s="1295"/>
      <c r="AJ13" s="1295"/>
      <c r="AK13" s="1295"/>
      <c r="AL13" s="1295"/>
      <c r="AM13" s="1295"/>
      <c r="AN13" s="1295"/>
      <c r="AO13" s="1295"/>
      <c r="AP13" s="1295"/>
      <c r="AQ13" s="1295"/>
      <c r="AR13" s="1295"/>
      <c r="AS13" s="1295"/>
      <c r="AT13" s="1295"/>
      <c r="AU13" s="1295"/>
      <c r="AV13" s="1295"/>
      <c r="AW13" s="1295"/>
      <c r="AX13" s="1295"/>
      <c r="AY13" s="1295"/>
      <c r="AZ13" s="1295"/>
      <c r="BA13" s="1295"/>
      <c r="BB13" s="1295"/>
      <c r="BC13" s="1295"/>
      <c r="BD13" s="1295"/>
      <c r="BE13" s="1295"/>
      <c r="BF13" s="1295"/>
      <c r="BG13" s="1295"/>
      <c r="BH13" s="1295"/>
      <c r="BJ13" s="1319"/>
    </row>
    <row r="14" spans="1:368" ht="15" customHeight="1">
      <c r="A14" s="1289" t="s">
        <v>1087</v>
      </c>
      <c r="B14" s="1289"/>
      <c r="C14" s="1289"/>
      <c r="D14" s="1289"/>
      <c r="E14" s="1289"/>
      <c r="F14" s="1289"/>
      <c r="G14" s="1289"/>
      <c r="H14" s="1289"/>
      <c r="I14" s="1289"/>
      <c r="J14" s="1289"/>
      <c r="K14" s="1289"/>
      <c r="L14" s="1289"/>
      <c r="M14" s="1289"/>
      <c r="N14" s="1289"/>
      <c r="O14" s="1289"/>
      <c r="P14" s="1289"/>
      <c r="Q14" s="1289"/>
      <c r="R14" s="1289"/>
      <c r="S14" s="1289"/>
      <c r="T14" s="1289"/>
      <c r="U14" s="1289"/>
      <c r="V14" s="1289"/>
      <c r="W14" s="1289"/>
      <c r="X14" s="1289"/>
      <c r="Y14" s="1289"/>
      <c r="Z14" s="1289"/>
      <c r="AA14" s="1289"/>
      <c r="AB14" s="1289"/>
      <c r="AC14" s="1289"/>
      <c r="AD14" s="1289"/>
      <c r="AE14" s="1289"/>
      <c r="AF14" s="1289"/>
      <c r="AG14" s="1289"/>
      <c r="AH14" s="1289"/>
      <c r="AI14" s="1289"/>
      <c r="AJ14" s="1289"/>
      <c r="AK14" s="1289"/>
      <c r="AL14" s="1289"/>
      <c r="AM14" s="1289"/>
      <c r="AN14" s="1289"/>
      <c r="AO14" s="1289"/>
      <c r="AP14" s="1289"/>
      <c r="AQ14" s="1289"/>
      <c r="AR14" s="1289"/>
      <c r="AS14" s="1289"/>
      <c r="AT14" s="1289"/>
      <c r="AU14" s="1289"/>
      <c r="AV14" s="1289"/>
      <c r="AW14" s="1289"/>
      <c r="AX14" s="1289"/>
      <c r="AY14" s="1289"/>
      <c r="AZ14" s="1289"/>
      <c r="BA14" s="1289"/>
      <c r="BB14" s="1289"/>
      <c r="BC14" s="1289"/>
      <c r="BD14" s="1289"/>
      <c r="BE14" s="1289"/>
      <c r="BF14" s="1289"/>
      <c r="BG14" s="1289"/>
      <c r="BH14" s="1289"/>
      <c r="BJ14" s="943" t="s">
        <v>1088</v>
      </c>
      <c r="BR14" s="944"/>
    </row>
    <row r="15" spans="1:368" ht="15" customHeight="1">
      <c r="A15" s="930"/>
      <c r="B15" s="930"/>
      <c r="C15" s="930"/>
      <c r="D15" s="930"/>
      <c r="E15" s="930"/>
      <c r="F15" s="930"/>
      <c r="G15" s="930"/>
      <c r="H15" s="930"/>
      <c r="I15" s="930"/>
      <c r="J15" s="930"/>
      <c r="K15" s="930"/>
      <c r="L15" s="930"/>
      <c r="M15" s="930"/>
      <c r="N15" s="930"/>
      <c r="O15" s="930"/>
      <c r="P15" s="930"/>
      <c r="Q15" s="930"/>
      <c r="R15" s="930"/>
      <c r="S15" s="930"/>
      <c r="T15" s="930"/>
      <c r="U15" s="930"/>
      <c r="V15" s="930"/>
      <c r="W15" s="930"/>
      <c r="X15" s="930"/>
      <c r="Y15" s="930"/>
      <c r="Z15" s="930"/>
      <c r="AA15" s="930"/>
      <c r="AB15" s="930"/>
      <c r="AC15" s="930"/>
      <c r="AD15" s="930"/>
      <c r="AE15" s="930"/>
      <c r="AF15" s="930"/>
      <c r="AG15" s="930"/>
      <c r="AH15" s="930"/>
      <c r="AI15" s="930"/>
      <c r="AJ15" s="930"/>
      <c r="AK15" s="930"/>
      <c r="AL15" s="930"/>
      <c r="AM15" s="930"/>
      <c r="AN15" s="930"/>
      <c r="AO15" s="930"/>
      <c r="AP15" s="930"/>
      <c r="AQ15" s="930"/>
      <c r="AR15" s="930"/>
      <c r="AS15" s="930"/>
      <c r="AT15" s="930"/>
      <c r="AU15" s="930"/>
      <c r="AV15" s="930"/>
      <c r="AW15" s="930"/>
      <c r="AX15" s="930"/>
      <c r="AY15" s="930"/>
      <c r="AZ15" s="930"/>
      <c r="BA15" s="930"/>
      <c r="BB15" s="930"/>
      <c r="BC15" s="930"/>
      <c r="BD15" s="930"/>
      <c r="BE15" s="930"/>
      <c r="BF15" s="930"/>
      <c r="BG15" s="930"/>
      <c r="BH15" s="930"/>
    </row>
    <row r="16" spans="1:368" ht="15" customHeight="1">
      <c r="A16" s="1320" t="str">
        <f>"　貴団体より応募申請のありました"&amp;CLEAN(A10)&amp;A13&amp;"に係る公募については、審査の結果、下記のとおり採択することといたしましたのでお知らせします。"&amp;CHAR(10)&amp;"　つきましては"&amp;CLEAN(A10)&amp;A13&amp;BJ25</f>
        <v>　貴団体より応募申請のありました二酸化炭素排出抑制対策事業費等補助金（民間企業等による再エネの導入及び地域共生加速化事業）設置場所の特性に応じた再エネ導入・価格低減促進事業のうち地域共生型太陽光発電設備導入事業に係る公募については、審査の結果、下記のとおり採択することといたしましたのでお知らせします。
　つきましては二酸化炭素排出抑制対策事業費等補助金（民間企業等による再エネの導入及び地域共生加速化事業）設置場所の特性に応じた再エネ導入・価格低減促進事業のうち地域共生型太陽光発電設備導入事業）第５条に基づく交付申請書及び添付書類を速やかに提出してください。
　なお、交付申請に当たっては、別途送付する「補助事業の手引き」をご確認の上、作成してください。</v>
      </c>
      <c r="B16" s="1320"/>
      <c r="C16" s="1320"/>
      <c r="D16" s="1320"/>
      <c r="E16" s="1320"/>
      <c r="F16" s="1320"/>
      <c r="G16" s="1320"/>
      <c r="H16" s="1320"/>
      <c r="I16" s="1320"/>
      <c r="J16" s="1320"/>
      <c r="K16" s="1320"/>
      <c r="L16" s="1320"/>
      <c r="M16" s="1320"/>
      <c r="N16" s="1320"/>
      <c r="O16" s="1320"/>
      <c r="P16" s="1320"/>
      <c r="Q16" s="1320"/>
      <c r="R16" s="1320"/>
      <c r="S16" s="1320"/>
      <c r="T16" s="1320"/>
      <c r="U16" s="1320"/>
      <c r="V16" s="1320"/>
      <c r="W16" s="1320"/>
      <c r="X16" s="1320"/>
      <c r="Y16" s="1320"/>
      <c r="Z16" s="1320"/>
      <c r="AA16" s="1320"/>
      <c r="AB16" s="1320"/>
      <c r="AC16" s="1320"/>
      <c r="AD16" s="1320"/>
      <c r="AE16" s="1320"/>
      <c r="AF16" s="1320"/>
      <c r="AG16" s="1320"/>
      <c r="AH16" s="1320"/>
      <c r="AI16" s="1320"/>
      <c r="AJ16" s="1320"/>
      <c r="AK16" s="1320"/>
      <c r="AL16" s="1320"/>
      <c r="AM16" s="1320"/>
      <c r="AN16" s="1320"/>
      <c r="AO16" s="1320"/>
      <c r="AP16" s="1320"/>
      <c r="AQ16" s="1320"/>
      <c r="AR16" s="1320"/>
      <c r="AS16" s="1320"/>
      <c r="AT16" s="1320"/>
      <c r="AU16" s="1320"/>
      <c r="AV16" s="1320"/>
      <c r="AW16" s="1320"/>
      <c r="AX16" s="1320"/>
      <c r="AY16" s="1320"/>
      <c r="AZ16" s="1320"/>
      <c r="BA16" s="1320"/>
      <c r="BB16" s="1320"/>
      <c r="BC16" s="1320"/>
      <c r="BD16" s="1320"/>
      <c r="BE16" s="1320"/>
      <c r="BF16" s="1320"/>
      <c r="BG16" s="1320"/>
      <c r="BH16" s="1320"/>
      <c r="BJ16" s="1321" t="s">
        <v>1089</v>
      </c>
    </row>
    <row r="17" spans="1:62" ht="15" customHeight="1">
      <c r="A17" s="1320"/>
      <c r="B17" s="1320"/>
      <c r="C17" s="1320"/>
      <c r="D17" s="1320"/>
      <c r="E17" s="1320"/>
      <c r="F17" s="1320"/>
      <c r="G17" s="1320"/>
      <c r="H17" s="1320"/>
      <c r="I17" s="1320"/>
      <c r="J17" s="1320"/>
      <c r="K17" s="1320"/>
      <c r="L17" s="1320"/>
      <c r="M17" s="1320"/>
      <c r="N17" s="1320"/>
      <c r="O17" s="1320"/>
      <c r="P17" s="1320"/>
      <c r="Q17" s="1320"/>
      <c r="R17" s="1320"/>
      <c r="S17" s="1320"/>
      <c r="T17" s="1320"/>
      <c r="U17" s="1320"/>
      <c r="V17" s="1320"/>
      <c r="W17" s="1320"/>
      <c r="X17" s="1320"/>
      <c r="Y17" s="1320"/>
      <c r="Z17" s="1320"/>
      <c r="AA17" s="1320"/>
      <c r="AB17" s="1320"/>
      <c r="AC17" s="1320"/>
      <c r="AD17" s="1320"/>
      <c r="AE17" s="1320"/>
      <c r="AF17" s="1320"/>
      <c r="AG17" s="1320"/>
      <c r="AH17" s="1320"/>
      <c r="AI17" s="1320"/>
      <c r="AJ17" s="1320"/>
      <c r="AK17" s="1320"/>
      <c r="AL17" s="1320"/>
      <c r="AM17" s="1320"/>
      <c r="AN17" s="1320"/>
      <c r="AO17" s="1320"/>
      <c r="AP17" s="1320"/>
      <c r="AQ17" s="1320"/>
      <c r="AR17" s="1320"/>
      <c r="AS17" s="1320"/>
      <c r="AT17" s="1320"/>
      <c r="AU17" s="1320"/>
      <c r="AV17" s="1320"/>
      <c r="AW17" s="1320"/>
      <c r="AX17" s="1320"/>
      <c r="AY17" s="1320"/>
      <c r="AZ17" s="1320"/>
      <c r="BA17" s="1320"/>
      <c r="BB17" s="1320"/>
      <c r="BC17" s="1320"/>
      <c r="BD17" s="1320"/>
      <c r="BE17" s="1320"/>
      <c r="BF17" s="1320"/>
      <c r="BG17" s="1320"/>
      <c r="BH17" s="1320"/>
      <c r="BJ17" s="1322"/>
    </row>
    <row r="18" spans="1:62" ht="15" customHeight="1">
      <c r="A18" s="1320"/>
      <c r="B18" s="1320"/>
      <c r="C18" s="1320"/>
      <c r="D18" s="1320"/>
      <c r="E18" s="1320"/>
      <c r="F18" s="1320"/>
      <c r="G18" s="1320"/>
      <c r="H18" s="1320"/>
      <c r="I18" s="1320"/>
      <c r="J18" s="1320"/>
      <c r="K18" s="1320"/>
      <c r="L18" s="1320"/>
      <c r="M18" s="1320"/>
      <c r="N18" s="1320"/>
      <c r="O18" s="1320"/>
      <c r="P18" s="1320"/>
      <c r="Q18" s="1320"/>
      <c r="R18" s="1320"/>
      <c r="S18" s="1320"/>
      <c r="T18" s="1320"/>
      <c r="U18" s="1320"/>
      <c r="V18" s="1320"/>
      <c r="W18" s="1320"/>
      <c r="X18" s="1320"/>
      <c r="Y18" s="1320"/>
      <c r="Z18" s="1320"/>
      <c r="AA18" s="1320"/>
      <c r="AB18" s="1320"/>
      <c r="AC18" s="1320"/>
      <c r="AD18" s="1320"/>
      <c r="AE18" s="1320"/>
      <c r="AF18" s="1320"/>
      <c r="AG18" s="1320"/>
      <c r="AH18" s="1320"/>
      <c r="AI18" s="1320"/>
      <c r="AJ18" s="1320"/>
      <c r="AK18" s="1320"/>
      <c r="AL18" s="1320"/>
      <c r="AM18" s="1320"/>
      <c r="AN18" s="1320"/>
      <c r="AO18" s="1320"/>
      <c r="AP18" s="1320"/>
      <c r="AQ18" s="1320"/>
      <c r="AR18" s="1320"/>
      <c r="AS18" s="1320"/>
      <c r="AT18" s="1320"/>
      <c r="AU18" s="1320"/>
      <c r="AV18" s="1320"/>
      <c r="AW18" s="1320"/>
      <c r="AX18" s="1320"/>
      <c r="AY18" s="1320"/>
      <c r="AZ18" s="1320"/>
      <c r="BA18" s="1320"/>
      <c r="BB18" s="1320"/>
      <c r="BC18" s="1320"/>
      <c r="BD18" s="1320"/>
      <c r="BE18" s="1320"/>
      <c r="BF18" s="1320"/>
      <c r="BG18" s="1320"/>
      <c r="BH18" s="1320"/>
      <c r="BJ18" s="1322"/>
    </row>
    <row r="19" spans="1:62" ht="15" customHeight="1">
      <c r="A19" s="1320"/>
      <c r="B19" s="1320"/>
      <c r="C19" s="1320"/>
      <c r="D19" s="1320"/>
      <c r="E19" s="1320"/>
      <c r="F19" s="1320"/>
      <c r="G19" s="1320"/>
      <c r="H19" s="1320"/>
      <c r="I19" s="1320"/>
      <c r="J19" s="1320"/>
      <c r="K19" s="1320"/>
      <c r="L19" s="1320"/>
      <c r="M19" s="1320"/>
      <c r="N19" s="1320"/>
      <c r="O19" s="1320"/>
      <c r="P19" s="1320"/>
      <c r="Q19" s="1320"/>
      <c r="R19" s="1320"/>
      <c r="S19" s="1320"/>
      <c r="T19" s="1320"/>
      <c r="U19" s="1320"/>
      <c r="V19" s="1320"/>
      <c r="W19" s="1320"/>
      <c r="X19" s="1320"/>
      <c r="Y19" s="1320"/>
      <c r="Z19" s="1320"/>
      <c r="AA19" s="1320"/>
      <c r="AB19" s="1320"/>
      <c r="AC19" s="1320"/>
      <c r="AD19" s="1320"/>
      <c r="AE19" s="1320"/>
      <c r="AF19" s="1320"/>
      <c r="AG19" s="1320"/>
      <c r="AH19" s="1320"/>
      <c r="AI19" s="1320"/>
      <c r="AJ19" s="1320"/>
      <c r="AK19" s="1320"/>
      <c r="AL19" s="1320"/>
      <c r="AM19" s="1320"/>
      <c r="AN19" s="1320"/>
      <c r="AO19" s="1320"/>
      <c r="AP19" s="1320"/>
      <c r="AQ19" s="1320"/>
      <c r="AR19" s="1320"/>
      <c r="AS19" s="1320"/>
      <c r="AT19" s="1320"/>
      <c r="AU19" s="1320"/>
      <c r="AV19" s="1320"/>
      <c r="AW19" s="1320"/>
      <c r="AX19" s="1320"/>
      <c r="AY19" s="1320"/>
      <c r="AZ19" s="1320"/>
      <c r="BA19" s="1320"/>
      <c r="BB19" s="1320"/>
      <c r="BC19" s="1320"/>
      <c r="BD19" s="1320"/>
      <c r="BE19" s="1320"/>
      <c r="BF19" s="1320"/>
      <c r="BG19" s="1320"/>
      <c r="BH19" s="1320"/>
      <c r="BJ19" s="1322"/>
    </row>
    <row r="20" spans="1:62" ht="15" customHeight="1">
      <c r="A20" s="1320"/>
      <c r="B20" s="1320"/>
      <c r="C20" s="1320"/>
      <c r="D20" s="1320"/>
      <c r="E20" s="1320"/>
      <c r="F20" s="1320"/>
      <c r="G20" s="1320"/>
      <c r="H20" s="1320"/>
      <c r="I20" s="1320"/>
      <c r="J20" s="1320"/>
      <c r="K20" s="1320"/>
      <c r="L20" s="1320"/>
      <c r="M20" s="1320"/>
      <c r="N20" s="1320"/>
      <c r="O20" s="1320"/>
      <c r="P20" s="1320"/>
      <c r="Q20" s="1320"/>
      <c r="R20" s="1320"/>
      <c r="S20" s="1320"/>
      <c r="T20" s="1320"/>
      <c r="U20" s="1320"/>
      <c r="V20" s="1320"/>
      <c r="W20" s="1320"/>
      <c r="X20" s="1320"/>
      <c r="Y20" s="1320"/>
      <c r="Z20" s="1320"/>
      <c r="AA20" s="1320"/>
      <c r="AB20" s="1320"/>
      <c r="AC20" s="1320"/>
      <c r="AD20" s="1320"/>
      <c r="AE20" s="1320"/>
      <c r="AF20" s="1320"/>
      <c r="AG20" s="1320"/>
      <c r="AH20" s="1320"/>
      <c r="AI20" s="1320"/>
      <c r="AJ20" s="1320"/>
      <c r="AK20" s="1320"/>
      <c r="AL20" s="1320"/>
      <c r="AM20" s="1320"/>
      <c r="AN20" s="1320"/>
      <c r="AO20" s="1320"/>
      <c r="AP20" s="1320"/>
      <c r="AQ20" s="1320"/>
      <c r="AR20" s="1320"/>
      <c r="AS20" s="1320"/>
      <c r="AT20" s="1320"/>
      <c r="AU20" s="1320"/>
      <c r="AV20" s="1320"/>
      <c r="AW20" s="1320"/>
      <c r="AX20" s="1320"/>
      <c r="AY20" s="1320"/>
      <c r="AZ20" s="1320"/>
      <c r="BA20" s="1320"/>
      <c r="BB20" s="1320"/>
      <c r="BC20" s="1320"/>
      <c r="BD20" s="1320"/>
      <c r="BE20" s="1320"/>
      <c r="BF20" s="1320"/>
      <c r="BG20" s="1320"/>
      <c r="BH20" s="1320"/>
      <c r="BJ20" s="1323"/>
    </row>
    <row r="21" spans="1:62" ht="15" customHeight="1">
      <c r="A21" s="1320"/>
      <c r="B21" s="1320"/>
      <c r="C21" s="1320"/>
      <c r="D21" s="1320"/>
      <c r="E21" s="1320"/>
      <c r="F21" s="1320"/>
      <c r="G21" s="1320"/>
      <c r="H21" s="1320"/>
      <c r="I21" s="1320"/>
      <c r="J21" s="1320"/>
      <c r="K21" s="1320"/>
      <c r="L21" s="1320"/>
      <c r="M21" s="1320"/>
      <c r="N21" s="1320"/>
      <c r="O21" s="1320"/>
      <c r="P21" s="1320"/>
      <c r="Q21" s="1320"/>
      <c r="R21" s="1320"/>
      <c r="S21" s="1320"/>
      <c r="T21" s="1320"/>
      <c r="U21" s="1320"/>
      <c r="V21" s="1320"/>
      <c r="W21" s="1320"/>
      <c r="X21" s="1320"/>
      <c r="Y21" s="1320"/>
      <c r="Z21" s="1320"/>
      <c r="AA21" s="1320"/>
      <c r="AB21" s="1320"/>
      <c r="AC21" s="1320"/>
      <c r="AD21" s="1320"/>
      <c r="AE21" s="1320"/>
      <c r="AF21" s="1320"/>
      <c r="AG21" s="1320"/>
      <c r="AH21" s="1320"/>
      <c r="AI21" s="1320"/>
      <c r="AJ21" s="1320"/>
      <c r="AK21" s="1320"/>
      <c r="AL21" s="1320"/>
      <c r="AM21" s="1320"/>
      <c r="AN21" s="1320"/>
      <c r="AO21" s="1320"/>
      <c r="AP21" s="1320"/>
      <c r="AQ21" s="1320"/>
      <c r="AR21" s="1320"/>
      <c r="AS21" s="1320"/>
      <c r="AT21" s="1320"/>
      <c r="AU21" s="1320"/>
      <c r="AV21" s="1320"/>
      <c r="AW21" s="1320"/>
      <c r="AX21" s="1320"/>
      <c r="AY21" s="1320"/>
      <c r="AZ21" s="1320"/>
      <c r="BA21" s="1320"/>
      <c r="BB21" s="1320"/>
      <c r="BC21" s="1320"/>
      <c r="BD21" s="1320"/>
      <c r="BE21" s="1320"/>
      <c r="BF21" s="1320"/>
      <c r="BG21" s="1320"/>
      <c r="BH21" s="1320"/>
      <c r="BJ21" s="945" t="s">
        <v>1090</v>
      </c>
    </row>
    <row r="22" spans="1:62" ht="15" customHeight="1">
      <c r="A22" s="1320"/>
      <c r="B22" s="1320"/>
      <c r="C22" s="1320"/>
      <c r="D22" s="1320"/>
      <c r="E22" s="1320"/>
      <c r="F22" s="1320"/>
      <c r="G22" s="1320"/>
      <c r="H22" s="1320"/>
      <c r="I22" s="1320"/>
      <c r="J22" s="1320"/>
      <c r="K22" s="1320"/>
      <c r="L22" s="1320"/>
      <c r="M22" s="1320"/>
      <c r="N22" s="1320"/>
      <c r="O22" s="1320"/>
      <c r="P22" s="1320"/>
      <c r="Q22" s="1320"/>
      <c r="R22" s="1320"/>
      <c r="S22" s="1320"/>
      <c r="T22" s="1320"/>
      <c r="U22" s="1320"/>
      <c r="V22" s="1320"/>
      <c r="W22" s="1320"/>
      <c r="X22" s="1320"/>
      <c r="Y22" s="1320"/>
      <c r="Z22" s="1320"/>
      <c r="AA22" s="1320"/>
      <c r="AB22" s="1320"/>
      <c r="AC22" s="1320"/>
      <c r="AD22" s="1320"/>
      <c r="AE22" s="1320"/>
      <c r="AF22" s="1320"/>
      <c r="AG22" s="1320"/>
      <c r="AH22" s="1320"/>
      <c r="AI22" s="1320"/>
      <c r="AJ22" s="1320"/>
      <c r="AK22" s="1320"/>
      <c r="AL22" s="1320"/>
      <c r="AM22" s="1320"/>
      <c r="AN22" s="1320"/>
      <c r="AO22" s="1320"/>
      <c r="AP22" s="1320"/>
      <c r="AQ22" s="1320"/>
      <c r="AR22" s="1320"/>
      <c r="AS22" s="1320"/>
      <c r="AT22" s="1320"/>
      <c r="AU22" s="1320"/>
      <c r="AV22" s="1320"/>
      <c r="AW22" s="1320"/>
      <c r="AX22" s="1320"/>
      <c r="AY22" s="1320"/>
      <c r="AZ22" s="1320"/>
      <c r="BA22" s="1320"/>
      <c r="BB22" s="1320"/>
      <c r="BC22" s="1320"/>
      <c r="BD22" s="1320"/>
      <c r="BE22" s="1320"/>
      <c r="BF22" s="1320"/>
      <c r="BG22" s="1320"/>
      <c r="BH22" s="1320"/>
      <c r="BJ22" s="946" t="s">
        <v>1216</v>
      </c>
    </row>
    <row r="23" spans="1:62" ht="15" customHeight="1">
      <c r="A23" s="1320"/>
      <c r="B23" s="1320"/>
      <c r="C23" s="1320"/>
      <c r="D23" s="1320"/>
      <c r="E23" s="1320"/>
      <c r="F23" s="1320"/>
      <c r="G23" s="1320"/>
      <c r="H23" s="1320"/>
      <c r="I23" s="1320"/>
      <c r="J23" s="1320"/>
      <c r="K23" s="1320"/>
      <c r="L23" s="1320"/>
      <c r="M23" s="1320"/>
      <c r="N23" s="1320"/>
      <c r="O23" s="1320"/>
      <c r="P23" s="1320"/>
      <c r="Q23" s="1320"/>
      <c r="R23" s="1320"/>
      <c r="S23" s="1320"/>
      <c r="T23" s="1320"/>
      <c r="U23" s="1320"/>
      <c r="V23" s="1320"/>
      <c r="W23" s="1320"/>
      <c r="X23" s="1320"/>
      <c r="Y23" s="1320"/>
      <c r="Z23" s="1320"/>
      <c r="AA23" s="1320"/>
      <c r="AB23" s="1320"/>
      <c r="AC23" s="1320"/>
      <c r="AD23" s="1320"/>
      <c r="AE23" s="1320"/>
      <c r="AF23" s="1320"/>
      <c r="AG23" s="1320"/>
      <c r="AH23" s="1320"/>
      <c r="AI23" s="1320"/>
      <c r="AJ23" s="1320"/>
      <c r="AK23" s="1320"/>
      <c r="AL23" s="1320"/>
      <c r="AM23" s="1320"/>
      <c r="AN23" s="1320"/>
      <c r="AO23" s="1320"/>
      <c r="AP23" s="1320"/>
      <c r="AQ23" s="1320"/>
      <c r="AR23" s="1320"/>
      <c r="AS23" s="1320"/>
      <c r="AT23" s="1320"/>
      <c r="AU23" s="1320"/>
      <c r="AV23" s="1320"/>
      <c r="AW23" s="1320"/>
      <c r="AX23" s="1320"/>
      <c r="AY23" s="1320"/>
      <c r="AZ23" s="1320"/>
      <c r="BA23" s="1320"/>
      <c r="BB23" s="1320"/>
      <c r="BC23" s="1320"/>
      <c r="BD23" s="1320"/>
      <c r="BE23" s="1320"/>
      <c r="BF23" s="1320"/>
      <c r="BG23" s="1320"/>
      <c r="BH23" s="1320"/>
      <c r="BJ23" s="947" t="s">
        <v>1091</v>
      </c>
    </row>
    <row r="24" spans="1:62" ht="15" customHeight="1">
      <c r="A24" s="1320"/>
      <c r="B24" s="1320"/>
      <c r="C24" s="1320"/>
      <c r="D24" s="1320"/>
      <c r="E24" s="1320"/>
      <c r="F24" s="1320"/>
      <c r="G24" s="1320"/>
      <c r="H24" s="1320"/>
      <c r="I24" s="1320"/>
      <c r="J24" s="1320"/>
      <c r="K24" s="1320"/>
      <c r="L24" s="1320"/>
      <c r="M24" s="1320"/>
      <c r="N24" s="1320"/>
      <c r="O24" s="1320"/>
      <c r="P24" s="1320"/>
      <c r="Q24" s="1320"/>
      <c r="R24" s="1320"/>
      <c r="S24" s="1320"/>
      <c r="T24" s="1320"/>
      <c r="U24" s="1320"/>
      <c r="V24" s="1320"/>
      <c r="W24" s="1320"/>
      <c r="X24" s="1320"/>
      <c r="Y24" s="1320"/>
      <c r="Z24" s="1320"/>
      <c r="AA24" s="1320"/>
      <c r="AB24" s="1320"/>
      <c r="AC24" s="1320"/>
      <c r="AD24" s="1320"/>
      <c r="AE24" s="1320"/>
      <c r="AF24" s="1320"/>
      <c r="AG24" s="1320"/>
      <c r="AH24" s="1320"/>
      <c r="AI24" s="1320"/>
      <c r="AJ24" s="1320"/>
      <c r="AK24" s="1320"/>
      <c r="AL24" s="1320"/>
      <c r="AM24" s="1320"/>
      <c r="AN24" s="1320"/>
      <c r="AO24" s="1320"/>
      <c r="AP24" s="1320"/>
      <c r="AQ24" s="1320"/>
      <c r="AR24" s="1320"/>
      <c r="AS24" s="1320"/>
      <c r="AT24" s="1320"/>
      <c r="AU24" s="1320"/>
      <c r="AV24" s="1320"/>
      <c r="AW24" s="1320"/>
      <c r="AX24" s="1320"/>
      <c r="AY24" s="1320"/>
      <c r="AZ24" s="1320"/>
      <c r="BA24" s="1320"/>
      <c r="BB24" s="1320"/>
      <c r="BC24" s="1320"/>
      <c r="BD24" s="1320"/>
      <c r="BE24" s="1320"/>
      <c r="BF24" s="1320"/>
      <c r="BG24" s="1320"/>
      <c r="BH24" s="1320"/>
      <c r="BJ24" s="945" t="s">
        <v>1092</v>
      </c>
    </row>
    <row r="25" spans="1:62" ht="15" customHeight="1">
      <c r="A25" s="1320"/>
      <c r="B25" s="1320"/>
      <c r="C25" s="1320"/>
      <c r="D25" s="1320"/>
      <c r="E25" s="1320"/>
      <c r="F25" s="1320"/>
      <c r="G25" s="1320"/>
      <c r="H25" s="1320"/>
      <c r="I25" s="1320"/>
      <c r="J25" s="1320"/>
      <c r="K25" s="1320"/>
      <c r="L25" s="1320"/>
      <c r="M25" s="1320"/>
      <c r="N25" s="1320"/>
      <c r="O25" s="1320"/>
      <c r="P25" s="1320"/>
      <c r="Q25" s="1320"/>
      <c r="R25" s="1320"/>
      <c r="S25" s="1320"/>
      <c r="T25" s="1320"/>
      <c r="U25" s="1320"/>
      <c r="V25" s="1320"/>
      <c r="W25" s="1320"/>
      <c r="X25" s="1320"/>
      <c r="Y25" s="1320"/>
      <c r="Z25" s="1320"/>
      <c r="AA25" s="1320"/>
      <c r="AB25" s="1320"/>
      <c r="AC25" s="1320"/>
      <c r="AD25" s="1320"/>
      <c r="AE25" s="1320"/>
      <c r="AF25" s="1320"/>
      <c r="AG25" s="1320"/>
      <c r="AH25" s="1320"/>
      <c r="AI25" s="1320"/>
      <c r="AJ25" s="1320"/>
      <c r="AK25" s="1320"/>
      <c r="AL25" s="1320"/>
      <c r="AM25" s="1320"/>
      <c r="AN25" s="1320"/>
      <c r="AO25" s="1320"/>
      <c r="AP25" s="1320"/>
      <c r="AQ25" s="1320"/>
      <c r="AR25" s="1320"/>
      <c r="AS25" s="1320"/>
      <c r="AT25" s="1320"/>
      <c r="AU25" s="1320"/>
      <c r="AV25" s="1320"/>
      <c r="AW25" s="1320"/>
      <c r="AX25" s="1320"/>
      <c r="AY25" s="1320"/>
      <c r="AZ25" s="1320"/>
      <c r="BA25" s="1320"/>
      <c r="BB25" s="1320"/>
      <c r="BC25" s="1320"/>
      <c r="BD25" s="1320"/>
      <c r="BE25" s="1320"/>
      <c r="BF25" s="1320"/>
      <c r="BG25" s="1320"/>
      <c r="BH25" s="1320"/>
      <c r="BJ25" s="1324" t="str">
        <f>IF('B-1実施計画書'!Y1="","",IF('B-1実施計画書'!Y1="令和8年度",BJ23,BJ22))&amp;"）第５条に基づく交付申請書及び添付書類を速やかに提出してください。
　なお、交付申請に当たっては、別途送付する「補助事業の手引き」をご確認の上、作成してください。"</f>
        <v>）第５条に基づく交付申請書及び添付書類を速やかに提出してください。
　なお、交付申請に当たっては、別途送付する「補助事業の手引き」をご確認の上、作成してください。</v>
      </c>
    </row>
    <row r="26" spans="1:62" ht="15" customHeight="1">
      <c r="A26" s="1289" t="s">
        <v>1093</v>
      </c>
      <c r="B26" s="1289"/>
      <c r="C26" s="1289"/>
      <c r="D26" s="1289"/>
      <c r="E26" s="1289"/>
      <c r="F26" s="1289"/>
      <c r="G26" s="1289"/>
      <c r="H26" s="1289"/>
      <c r="I26" s="1289"/>
      <c r="J26" s="1289"/>
      <c r="K26" s="1289"/>
      <c r="L26" s="1289"/>
      <c r="M26" s="1289"/>
      <c r="N26" s="1289"/>
      <c r="O26" s="1289"/>
      <c r="P26" s="1289"/>
      <c r="Q26" s="1289"/>
      <c r="R26" s="1289"/>
      <c r="S26" s="1289"/>
      <c r="T26" s="1289"/>
      <c r="U26" s="1289"/>
      <c r="V26" s="1289"/>
      <c r="W26" s="1289"/>
      <c r="X26" s="1289"/>
      <c r="Y26" s="1289"/>
      <c r="Z26" s="1289"/>
      <c r="AA26" s="1289"/>
      <c r="AB26" s="1289"/>
      <c r="AC26" s="1289"/>
      <c r="AD26" s="1289"/>
      <c r="AE26" s="1289"/>
      <c r="AF26" s="1289"/>
      <c r="AG26" s="1289"/>
      <c r="AH26" s="1289"/>
      <c r="AI26" s="1289"/>
      <c r="AJ26" s="1289"/>
      <c r="AK26" s="1289"/>
      <c r="AL26" s="1289"/>
      <c r="AM26" s="1289"/>
      <c r="AN26" s="1289"/>
      <c r="AO26" s="1289"/>
      <c r="AP26" s="1289"/>
      <c r="AQ26" s="1289"/>
      <c r="AR26" s="1289"/>
      <c r="AS26" s="1289"/>
      <c r="AT26" s="1289"/>
      <c r="AU26" s="1289"/>
      <c r="AV26" s="1289"/>
      <c r="AW26" s="1289"/>
      <c r="AX26" s="1289"/>
      <c r="AY26" s="1289"/>
      <c r="AZ26" s="1289"/>
      <c r="BA26" s="1289"/>
      <c r="BB26" s="1289"/>
      <c r="BC26" s="1289"/>
      <c r="BD26" s="1289"/>
      <c r="BE26" s="1289"/>
      <c r="BF26" s="1289"/>
      <c r="BG26" s="1289"/>
      <c r="BH26" s="1289"/>
      <c r="BJ26" s="1325"/>
    </row>
    <row r="27" spans="1:62" ht="15" customHeight="1">
      <c r="BJ27" s="1325"/>
    </row>
    <row r="28" spans="1:62" ht="15" customHeight="1">
      <c r="A28" s="1327" t="s">
        <v>1094</v>
      </c>
      <c r="B28" s="1327"/>
      <c r="C28" s="1327"/>
      <c r="D28" s="1327"/>
      <c r="E28" s="1327"/>
      <c r="F28" s="1327"/>
      <c r="G28" s="1327"/>
      <c r="H28" s="1327"/>
      <c r="I28" s="1327"/>
      <c r="J28" s="1327"/>
      <c r="K28" s="1327"/>
      <c r="L28" s="1327"/>
      <c r="M28" s="1327"/>
      <c r="N28" s="1327"/>
      <c r="O28" s="1327"/>
      <c r="P28" s="1327"/>
      <c r="Q28" s="1327"/>
      <c r="R28" s="1327"/>
      <c r="S28" s="1327"/>
      <c r="T28" s="1327"/>
      <c r="U28" s="1327"/>
      <c r="V28" s="1327"/>
      <c r="W28" s="1327"/>
      <c r="X28" s="1327"/>
      <c r="Y28" s="1327"/>
      <c r="Z28" s="1327"/>
      <c r="AA28" s="1327"/>
      <c r="AB28" s="1327"/>
      <c r="AC28" s="1327"/>
      <c r="AD28" s="1327"/>
      <c r="AE28" s="1327"/>
      <c r="AF28" s="1327"/>
      <c r="AG28" s="1327"/>
      <c r="AH28" s="1327"/>
      <c r="AI28" s="1327"/>
      <c r="AJ28" s="1327"/>
      <c r="AK28" s="1327"/>
      <c r="AL28" s="1327"/>
      <c r="AM28" s="1327"/>
      <c r="AN28" s="1327"/>
      <c r="AO28" s="1327"/>
      <c r="AP28" s="1327"/>
      <c r="AQ28" s="1327"/>
      <c r="AR28" s="1327"/>
      <c r="AS28" s="1327"/>
      <c r="AT28" s="1327"/>
      <c r="AU28" s="1327"/>
      <c r="AV28" s="1327"/>
      <c r="AW28" s="1327"/>
      <c r="AX28" s="1327"/>
      <c r="AY28" s="1327"/>
      <c r="AZ28" s="1327"/>
      <c r="BA28" s="1327"/>
      <c r="BB28" s="1327"/>
      <c r="BC28" s="1327"/>
      <c r="BD28" s="1327"/>
      <c r="BE28" s="1327"/>
      <c r="BF28" s="1327"/>
      <c r="BG28" s="1327"/>
      <c r="BH28" s="1327"/>
      <c r="BJ28" s="1326"/>
    </row>
    <row r="29" spans="1:62" ht="15" customHeight="1">
      <c r="A29" s="930"/>
      <c r="B29" s="1311">
        <f>'A-0応募申請書'!D18</f>
        <v>0</v>
      </c>
      <c r="C29" s="1311"/>
      <c r="D29" s="1311"/>
      <c r="E29" s="1311"/>
      <c r="F29" s="1311"/>
      <c r="G29" s="1311"/>
      <c r="H29" s="1311"/>
      <c r="I29" s="1311"/>
      <c r="J29" s="1311"/>
      <c r="K29" s="1311"/>
      <c r="L29" s="1311"/>
      <c r="M29" s="1311"/>
      <c r="N29" s="1311"/>
      <c r="O29" s="1311"/>
      <c r="P29" s="1311"/>
      <c r="Q29" s="1311"/>
      <c r="R29" s="1311"/>
      <c r="S29" s="1311"/>
      <c r="T29" s="1311"/>
      <c r="U29" s="1311"/>
      <c r="V29" s="1311"/>
      <c r="W29" s="1311"/>
      <c r="X29" s="1311"/>
      <c r="Y29" s="1311"/>
      <c r="Z29" s="1311"/>
      <c r="AA29" s="1311"/>
      <c r="AB29" s="1311"/>
      <c r="AC29" s="1311"/>
      <c r="AD29" s="1311"/>
      <c r="AE29" s="1311"/>
      <c r="AF29" s="1311"/>
      <c r="AG29" s="1311"/>
      <c r="AH29" s="1311"/>
      <c r="AI29" s="1311"/>
      <c r="AJ29" s="1311"/>
      <c r="AK29" s="1311"/>
      <c r="AL29" s="1311"/>
      <c r="AM29" s="1311"/>
      <c r="AN29" s="1311"/>
      <c r="AO29" s="1311"/>
      <c r="AP29" s="1311"/>
      <c r="AQ29" s="1311"/>
      <c r="AR29" s="1311"/>
      <c r="AS29" s="1311"/>
      <c r="AT29" s="1311"/>
      <c r="AU29" s="1311"/>
      <c r="AV29" s="1311"/>
      <c r="AW29" s="1311"/>
      <c r="AX29" s="1311"/>
      <c r="AY29" s="1311"/>
      <c r="AZ29" s="1311"/>
      <c r="BA29" s="1311"/>
      <c r="BB29" s="1311"/>
      <c r="BC29" s="1311"/>
      <c r="BD29" s="1311"/>
      <c r="BE29" s="1311"/>
      <c r="BF29" s="1311"/>
      <c r="BG29" s="1311"/>
    </row>
    <row r="30" spans="1:62" ht="15" customHeight="1">
      <c r="B30" s="1311"/>
      <c r="C30" s="1311"/>
      <c r="D30" s="1311"/>
      <c r="E30" s="1311"/>
      <c r="F30" s="1311"/>
      <c r="G30" s="1311"/>
      <c r="H30" s="1311"/>
      <c r="I30" s="1311"/>
      <c r="J30" s="1311"/>
      <c r="K30" s="1311"/>
      <c r="L30" s="1311"/>
      <c r="M30" s="1311"/>
      <c r="N30" s="1311"/>
      <c r="O30" s="1311"/>
      <c r="P30" s="1311"/>
      <c r="Q30" s="1311"/>
      <c r="R30" s="1311"/>
      <c r="S30" s="1311"/>
      <c r="T30" s="1311"/>
      <c r="U30" s="1311"/>
      <c r="V30" s="1311"/>
      <c r="W30" s="1311"/>
      <c r="X30" s="1311"/>
      <c r="Y30" s="1311"/>
      <c r="Z30" s="1311"/>
      <c r="AA30" s="1311"/>
      <c r="AB30" s="1311"/>
      <c r="AC30" s="1311"/>
      <c r="AD30" s="1311"/>
      <c r="AE30" s="1311"/>
      <c r="AF30" s="1311"/>
      <c r="AG30" s="1311"/>
      <c r="AH30" s="1311"/>
      <c r="AI30" s="1311"/>
      <c r="AJ30" s="1311"/>
      <c r="AK30" s="1311"/>
      <c r="AL30" s="1311"/>
      <c r="AM30" s="1311"/>
      <c r="AN30" s="1311"/>
      <c r="AO30" s="1311"/>
      <c r="AP30" s="1311"/>
      <c r="AQ30" s="1311"/>
      <c r="AR30" s="1311"/>
      <c r="AS30" s="1311"/>
      <c r="AT30" s="1311"/>
      <c r="AU30" s="1311"/>
      <c r="AV30" s="1311"/>
      <c r="AW30" s="1311"/>
      <c r="AX30" s="1311"/>
      <c r="AY30" s="1311"/>
      <c r="AZ30" s="1311"/>
      <c r="BA30" s="1311"/>
      <c r="BB30" s="1311"/>
      <c r="BC30" s="1311"/>
      <c r="BD30" s="1311"/>
      <c r="BE30" s="1311"/>
      <c r="BF30" s="1311"/>
      <c r="BG30" s="1311"/>
      <c r="BJ30" s="1312" t="s">
        <v>1095</v>
      </c>
    </row>
    <row r="31" spans="1:62" ht="15" customHeight="1">
      <c r="BJ31" s="1313"/>
    </row>
    <row r="32" spans="1:62" ht="15" customHeight="1">
      <c r="A32" s="1303" t="s">
        <v>1096</v>
      </c>
      <c r="B32" s="1303"/>
      <c r="C32" s="1303"/>
      <c r="D32" s="1303"/>
      <c r="E32" s="1303"/>
      <c r="F32" s="1303"/>
      <c r="G32" s="1303"/>
      <c r="H32" s="1303"/>
      <c r="I32" s="1303"/>
      <c r="J32" s="1303"/>
      <c r="K32" s="1303"/>
      <c r="L32" s="1303"/>
      <c r="M32" s="1303"/>
      <c r="N32" s="1303"/>
      <c r="O32" s="1303"/>
      <c r="P32" s="1303"/>
      <c r="Q32" s="1303"/>
      <c r="R32" s="1303"/>
      <c r="S32" s="1303"/>
      <c r="T32" s="1303"/>
      <c r="U32" s="1303"/>
      <c r="V32" s="1303"/>
      <c r="W32" s="1303"/>
      <c r="X32" s="1303"/>
      <c r="Y32" s="1303"/>
      <c r="Z32" s="1303"/>
      <c r="AA32" s="1303"/>
      <c r="AB32" s="1303"/>
      <c r="AC32" s="1303"/>
      <c r="AD32" s="1303"/>
      <c r="AE32" s="1303"/>
      <c r="AF32" s="1303"/>
      <c r="AG32" s="1303"/>
      <c r="AH32" s="1303"/>
      <c r="AI32" s="1303"/>
      <c r="AJ32" s="1303"/>
      <c r="AK32" s="1303"/>
      <c r="AL32" s="1303"/>
      <c r="AM32" s="1303"/>
      <c r="AN32" s="1303"/>
      <c r="AO32" s="1303"/>
      <c r="AP32" s="1303"/>
      <c r="AQ32" s="1303"/>
      <c r="AR32" s="1303"/>
      <c r="AS32" s="1303"/>
      <c r="AT32" s="1303"/>
      <c r="AU32" s="1303"/>
      <c r="AV32" s="1303"/>
      <c r="AW32" s="1303"/>
      <c r="AX32" s="1303"/>
      <c r="AY32" s="1303"/>
      <c r="AZ32" s="1303"/>
      <c r="BA32" s="1303"/>
      <c r="BB32" s="1303"/>
      <c r="BC32" s="1303"/>
      <c r="BD32" s="1303"/>
      <c r="BE32" s="1303"/>
      <c r="BF32" s="1303"/>
      <c r="BG32" s="1303"/>
      <c r="BH32" s="1303"/>
    </row>
    <row r="33" spans="1:62" ht="15" customHeight="1">
      <c r="A33" s="950"/>
      <c r="B33" s="930"/>
      <c r="C33" s="1300" t="str">
        <f>IF('[9]B-1実施計画書'!Q103="","","（"&amp;'[9]B-1実施計画書'!Q103&amp;"）")</f>
        <v>（単年度事業）</v>
      </c>
      <c r="D33" s="1300"/>
      <c r="E33" s="1300"/>
      <c r="F33" s="1300"/>
      <c r="G33" s="1300"/>
      <c r="H33" s="1300"/>
      <c r="I33" s="1300"/>
      <c r="J33" s="1300"/>
      <c r="K33" s="1300"/>
      <c r="L33" s="1300"/>
      <c r="M33" s="1300"/>
      <c r="N33" s="1300"/>
      <c r="O33" s="1300"/>
      <c r="P33" s="1305">
        <f>'B-1実施計画書'!U55</f>
        <v>46113</v>
      </c>
      <c r="Q33" s="1306"/>
      <c r="R33" s="1306"/>
      <c r="S33" s="1306"/>
      <c r="T33" s="1306"/>
      <c r="U33" s="1306"/>
      <c r="V33" s="1306"/>
      <c r="W33" s="1306"/>
      <c r="X33" s="1306"/>
      <c r="Y33" s="1306"/>
      <c r="Z33" s="1307"/>
      <c r="AA33" s="1305">
        <f>'B-1実施計画書'!AJ55</f>
        <v>46478</v>
      </c>
      <c r="AB33" s="1308"/>
      <c r="AC33" s="1308"/>
      <c r="AD33" s="1308"/>
      <c r="AE33" s="1308"/>
      <c r="AF33" s="1308"/>
      <c r="AG33" s="1308"/>
      <c r="AH33" s="1308"/>
      <c r="AI33" s="1308"/>
      <c r="AJ33" s="1308"/>
      <c r="AK33" s="1309"/>
      <c r="AL33" s="1310" t="str">
        <f>'B-1実施計画書'!BN55</f>
        <v>備考</v>
      </c>
      <c r="AM33" s="1308"/>
      <c r="AN33" s="1308"/>
      <c r="AO33" s="1308"/>
      <c r="AP33" s="1308"/>
      <c r="AQ33" s="1308"/>
      <c r="AR33" s="1308"/>
      <c r="AS33" s="1308"/>
      <c r="AT33" s="1308"/>
      <c r="AU33" s="1308"/>
      <c r="AV33" s="1309"/>
      <c r="BH33" s="930"/>
      <c r="BJ33" s="1297" t="s">
        <v>1097</v>
      </c>
    </row>
    <row r="34" spans="1:62" ht="15" customHeight="1">
      <c r="A34" s="950"/>
      <c r="B34" s="930"/>
      <c r="C34" s="1300" t="s">
        <v>1098</v>
      </c>
      <c r="D34" s="1300"/>
      <c r="E34" s="1300"/>
      <c r="F34" s="1300"/>
      <c r="G34" s="1300"/>
      <c r="H34" s="1300"/>
      <c r="I34" s="1300"/>
      <c r="J34" s="1300"/>
      <c r="K34" s="1300"/>
      <c r="L34" s="1300"/>
      <c r="M34" s="1300"/>
      <c r="N34" s="1300"/>
      <c r="O34" s="1300"/>
      <c r="P34" s="1301">
        <f>'B-1実施計画書'!U56</f>
        <v>0</v>
      </c>
      <c r="Q34" s="1301"/>
      <c r="R34" s="1301"/>
      <c r="S34" s="1301"/>
      <c r="T34" s="1301"/>
      <c r="U34" s="1301"/>
      <c r="V34" s="1301"/>
      <c r="W34" s="1301"/>
      <c r="X34" s="1301"/>
      <c r="Y34" s="1301"/>
      <c r="Z34" s="1301"/>
      <c r="AA34" s="1301">
        <f>'B-1実施計画書'!AJ56</f>
        <v>0</v>
      </c>
      <c r="AB34" s="1301"/>
      <c r="AC34" s="1301"/>
      <c r="AD34" s="1301"/>
      <c r="AE34" s="1301"/>
      <c r="AF34" s="1301"/>
      <c r="AG34" s="1301"/>
      <c r="AH34" s="1301"/>
      <c r="AI34" s="1301"/>
      <c r="AJ34" s="1301"/>
      <c r="AK34" s="1301"/>
      <c r="AL34" s="1301">
        <f>'B-1実施計画書'!BN56</f>
        <v>0</v>
      </c>
      <c r="AM34" s="1301"/>
      <c r="AN34" s="1301"/>
      <c r="AO34" s="1301"/>
      <c r="AP34" s="1301"/>
      <c r="AQ34" s="1301"/>
      <c r="AR34" s="1301"/>
      <c r="AS34" s="1301"/>
      <c r="AT34" s="1301"/>
      <c r="AU34" s="1301"/>
      <c r="AV34" s="1301"/>
      <c r="BH34" s="930"/>
      <c r="BJ34" s="1298"/>
    </row>
    <row r="35" spans="1:62" ht="15" customHeight="1">
      <c r="A35" s="950"/>
      <c r="B35" s="930"/>
      <c r="C35" s="1300" t="s">
        <v>1099</v>
      </c>
      <c r="D35" s="1300"/>
      <c r="E35" s="1300"/>
      <c r="F35" s="1300"/>
      <c r="G35" s="1300"/>
      <c r="H35" s="1300"/>
      <c r="I35" s="1300"/>
      <c r="J35" s="1300"/>
      <c r="K35" s="1300"/>
      <c r="L35" s="1300"/>
      <c r="M35" s="1300"/>
      <c r="N35" s="1300"/>
      <c r="O35" s="1300"/>
      <c r="P35" s="1301">
        <f>'B-1実施計画書'!U57</f>
        <v>0</v>
      </c>
      <c r="Q35" s="1301"/>
      <c r="R35" s="1301"/>
      <c r="S35" s="1301"/>
      <c r="T35" s="1301"/>
      <c r="U35" s="1301"/>
      <c r="V35" s="1301"/>
      <c r="W35" s="1301"/>
      <c r="X35" s="1301"/>
      <c r="Y35" s="1301"/>
      <c r="Z35" s="1301"/>
      <c r="AA35" s="1301">
        <f>'B-1実施計画書'!AJ57</f>
        <v>0</v>
      </c>
      <c r="AB35" s="1301"/>
      <c r="AC35" s="1301"/>
      <c r="AD35" s="1301"/>
      <c r="AE35" s="1301"/>
      <c r="AF35" s="1301"/>
      <c r="AG35" s="1301"/>
      <c r="AH35" s="1301"/>
      <c r="AI35" s="1301"/>
      <c r="AJ35" s="1301"/>
      <c r="AK35" s="1301"/>
      <c r="AL35" s="1301">
        <f>'B-1実施計画書'!BN57</f>
        <v>0</v>
      </c>
      <c r="AM35" s="1301"/>
      <c r="AN35" s="1301"/>
      <c r="AO35" s="1301"/>
      <c r="AP35" s="1301"/>
      <c r="AQ35" s="1301"/>
      <c r="AR35" s="1301"/>
      <c r="AS35" s="1301"/>
      <c r="AT35" s="1301"/>
      <c r="AU35" s="1301"/>
      <c r="AV35" s="1301"/>
      <c r="BH35" s="930"/>
      <c r="BJ35" s="1298"/>
    </row>
    <row r="36" spans="1:62" ht="15" customHeight="1">
      <c r="BJ36" s="1298"/>
    </row>
    <row r="37" spans="1:62" ht="15" customHeight="1">
      <c r="C37" s="1300" t="s">
        <v>1100</v>
      </c>
      <c r="D37" s="1300"/>
      <c r="E37" s="1300"/>
      <c r="F37" s="1300"/>
      <c r="G37" s="1300"/>
      <c r="H37" s="1300"/>
      <c r="I37" s="1300"/>
      <c r="J37" s="1300"/>
      <c r="K37" s="1300"/>
      <c r="L37" s="1300"/>
      <c r="M37" s="1300"/>
      <c r="N37" s="1300"/>
      <c r="O37" s="1300"/>
      <c r="P37" s="1302">
        <v>0.5</v>
      </c>
      <c r="Q37" s="1302"/>
      <c r="R37" s="1302"/>
      <c r="S37" s="1302"/>
      <c r="T37" s="1302"/>
      <c r="U37" s="1302"/>
      <c r="V37" s="1302"/>
      <c r="W37" s="1302"/>
      <c r="X37" s="1302"/>
      <c r="Y37" s="1302"/>
      <c r="Z37" s="1302"/>
      <c r="AA37" s="951"/>
      <c r="AB37" s="952"/>
      <c r="AC37" s="952"/>
      <c r="AD37" s="952"/>
      <c r="AE37" s="952"/>
      <c r="AF37" s="952"/>
      <c r="AG37" s="952"/>
      <c r="AH37" s="952"/>
      <c r="AI37" s="952"/>
      <c r="AJ37" s="952"/>
      <c r="AK37" s="952"/>
      <c r="AL37" s="952"/>
      <c r="AM37" s="952"/>
      <c r="AN37" s="952"/>
      <c r="AO37" s="952"/>
      <c r="AP37" s="952"/>
      <c r="AQ37" s="952"/>
      <c r="AR37" s="952"/>
      <c r="AS37" s="952"/>
      <c r="AT37" s="952"/>
      <c r="AU37" s="952"/>
      <c r="AV37" s="952"/>
      <c r="AW37" s="952"/>
      <c r="AX37" s="952"/>
      <c r="AY37" s="952"/>
      <c r="AZ37" s="952"/>
      <c r="BA37" s="952"/>
      <c r="BB37" s="952"/>
      <c r="BC37" s="952"/>
      <c r="BD37" s="952"/>
      <c r="BE37" s="952"/>
      <c r="BF37" s="952"/>
      <c r="BG37" s="952"/>
      <c r="BJ37" s="1299"/>
    </row>
    <row r="38" spans="1:62" ht="15" customHeight="1"/>
    <row r="39" spans="1:62" ht="15" customHeight="1">
      <c r="A39" s="1303" t="s">
        <v>1101</v>
      </c>
      <c r="B39" s="1303"/>
      <c r="C39" s="1303"/>
      <c r="D39" s="1303"/>
      <c r="E39" s="1303"/>
      <c r="F39" s="1303"/>
      <c r="G39" s="1303"/>
      <c r="H39" s="1303"/>
      <c r="I39" s="1303"/>
      <c r="J39" s="1303"/>
      <c r="K39" s="1303"/>
      <c r="L39" s="1303"/>
      <c r="M39" s="1303"/>
      <c r="N39" s="1303"/>
      <c r="O39" s="1303"/>
      <c r="P39" s="1303"/>
      <c r="Q39" s="1303"/>
      <c r="R39" s="1303"/>
      <c r="S39" s="1303"/>
      <c r="T39" s="1303"/>
      <c r="U39" s="1303"/>
      <c r="V39" s="1303"/>
      <c r="W39" s="1303"/>
      <c r="X39" s="1303"/>
      <c r="Y39" s="1303"/>
      <c r="Z39" s="1303"/>
      <c r="AA39" s="1303"/>
      <c r="AB39" s="1303"/>
      <c r="AC39" s="1303"/>
      <c r="AD39" s="1303"/>
      <c r="AE39" s="1303"/>
      <c r="AF39" s="1303"/>
      <c r="AG39" s="1303"/>
      <c r="AH39" s="1303"/>
      <c r="AI39" s="1303"/>
      <c r="AJ39" s="1303"/>
      <c r="AK39" s="1303"/>
      <c r="AL39" s="1303"/>
      <c r="AM39" s="1303"/>
      <c r="AN39" s="1303"/>
      <c r="AO39" s="1303"/>
      <c r="AP39" s="1303"/>
      <c r="AQ39" s="1303"/>
      <c r="AR39" s="1303"/>
      <c r="AS39" s="1303"/>
      <c r="AT39" s="1303"/>
      <c r="AU39" s="1303"/>
      <c r="AV39" s="1303"/>
      <c r="AW39" s="1303"/>
      <c r="AX39" s="1303"/>
      <c r="AY39" s="1303"/>
      <c r="AZ39" s="1303"/>
      <c r="BA39" s="1303"/>
      <c r="BB39" s="1303"/>
      <c r="BC39" s="1303"/>
      <c r="BD39" s="1303"/>
      <c r="BE39" s="1303"/>
      <c r="BF39" s="1303"/>
      <c r="BG39" s="1303"/>
      <c r="BH39" s="1303"/>
    </row>
    <row r="40" spans="1:62" ht="15" customHeight="1">
      <c r="A40" s="1304" t="s">
        <v>1102</v>
      </c>
      <c r="B40" s="1304"/>
      <c r="C40" s="1304"/>
      <c r="D40" s="1304"/>
      <c r="E40" s="1304"/>
      <c r="F40" s="1304"/>
      <c r="G40" s="1304"/>
      <c r="H40" s="1304"/>
      <c r="I40" s="1304"/>
      <c r="J40" s="1304"/>
      <c r="K40" s="1304"/>
      <c r="L40" s="1304"/>
      <c r="M40" s="1304"/>
      <c r="N40" s="1304"/>
      <c r="O40" s="1304"/>
      <c r="P40" s="1304"/>
      <c r="Q40" s="1304"/>
      <c r="R40" s="1304"/>
      <c r="S40" s="1304"/>
      <c r="T40" s="1304"/>
      <c r="U40" s="1304"/>
      <c r="V40" s="1304"/>
      <c r="W40" s="1304"/>
      <c r="X40" s="1304"/>
      <c r="Y40" s="1304"/>
      <c r="Z40" s="1304"/>
      <c r="AA40" s="1304"/>
      <c r="AB40" s="1304"/>
      <c r="AC40" s="1304"/>
      <c r="AD40" s="1304"/>
      <c r="AE40" s="1304"/>
      <c r="AF40" s="1304"/>
      <c r="AG40" s="1304"/>
      <c r="AH40" s="1304"/>
      <c r="AI40" s="1304"/>
      <c r="AJ40" s="1304"/>
      <c r="AK40" s="1304"/>
      <c r="AL40" s="1304"/>
      <c r="AM40" s="1304"/>
      <c r="AN40" s="1304"/>
      <c r="AO40" s="1304"/>
      <c r="AP40" s="1304"/>
      <c r="AQ40" s="1304"/>
      <c r="AR40" s="1304"/>
      <c r="AS40" s="1304"/>
      <c r="AT40" s="1304"/>
      <c r="AU40" s="1304"/>
      <c r="AV40" s="1304"/>
      <c r="AW40" s="1304"/>
      <c r="AX40" s="1304"/>
      <c r="AY40" s="1304"/>
      <c r="AZ40" s="1304"/>
      <c r="BA40" s="1304"/>
      <c r="BB40" s="1304"/>
      <c r="BC40" s="1304"/>
      <c r="BD40" s="1304"/>
      <c r="BE40" s="1304"/>
      <c r="BF40" s="1304"/>
      <c r="BG40" s="1304"/>
      <c r="BH40" s="1304"/>
      <c r="BJ40" s="939" t="s">
        <v>1103</v>
      </c>
    </row>
    <row r="41" spans="1:62" ht="15" customHeight="1">
      <c r="A41" s="1296" t="s">
        <v>1104</v>
      </c>
      <c r="B41" s="1296"/>
      <c r="C41" s="1296"/>
      <c r="D41" s="1296"/>
      <c r="E41" s="1296"/>
      <c r="F41" s="1296"/>
      <c r="G41" s="1296"/>
      <c r="H41" s="1296"/>
      <c r="I41" s="1296"/>
      <c r="J41" s="1296"/>
      <c r="K41" s="1296"/>
      <c r="L41" s="1296"/>
      <c r="M41" s="1296"/>
      <c r="N41" s="1296"/>
      <c r="O41" s="1296"/>
      <c r="P41" s="1296"/>
      <c r="Q41" s="1296"/>
      <c r="R41" s="1296"/>
      <c r="S41" s="1296"/>
      <c r="T41" s="1296"/>
      <c r="U41" s="1296"/>
      <c r="V41" s="1296"/>
      <c r="W41" s="1296"/>
      <c r="X41" s="1296"/>
      <c r="Y41" s="1296"/>
      <c r="Z41" s="1296"/>
      <c r="AA41" s="1296"/>
      <c r="AB41" s="1296"/>
      <c r="AC41" s="1296"/>
      <c r="AD41" s="1296"/>
      <c r="AE41" s="1296"/>
      <c r="AF41" s="1296"/>
      <c r="AG41" s="1296"/>
      <c r="AH41" s="1296"/>
      <c r="AI41" s="1296"/>
      <c r="AJ41" s="1296"/>
      <c r="AK41" s="1296"/>
      <c r="AL41" s="1296"/>
      <c r="AM41" s="1296"/>
      <c r="AN41" s="1296"/>
      <c r="AO41" s="1296"/>
      <c r="AP41" s="1296"/>
      <c r="AQ41" s="1296"/>
      <c r="AR41" s="1296"/>
      <c r="AS41" s="1296"/>
      <c r="AT41" s="1296"/>
      <c r="AU41" s="1296"/>
      <c r="AV41" s="1296"/>
      <c r="AW41" s="1296"/>
      <c r="AX41" s="1296"/>
      <c r="AY41" s="1296"/>
      <c r="AZ41" s="1296"/>
      <c r="BA41" s="1296"/>
      <c r="BB41" s="1296"/>
      <c r="BC41" s="1296"/>
      <c r="BD41" s="1296"/>
      <c r="BE41" s="1296"/>
      <c r="BF41" s="1296"/>
      <c r="BG41" s="1296"/>
      <c r="BH41" s="1296"/>
      <c r="BJ41" s="941"/>
    </row>
    <row r="42" spans="1:62" ht="15" customHeight="1">
      <c r="BJ42" s="934"/>
    </row>
    <row r="43" spans="1:62" ht="15" customHeight="1">
      <c r="A43" s="1279" t="s">
        <v>1105</v>
      </c>
      <c r="B43" s="1279"/>
      <c r="C43" s="1279"/>
      <c r="D43" s="1279"/>
      <c r="E43" s="1279"/>
      <c r="F43" s="1279"/>
      <c r="G43" s="1279"/>
      <c r="H43" s="1279"/>
      <c r="I43" s="1279"/>
      <c r="J43" s="1279"/>
      <c r="K43" s="1279"/>
      <c r="L43" s="1279"/>
      <c r="M43" s="1279"/>
      <c r="N43" s="1279"/>
      <c r="O43" s="1279"/>
      <c r="P43" s="1279"/>
      <c r="Q43" s="1279"/>
      <c r="R43" s="1279"/>
      <c r="S43" s="1279"/>
      <c r="T43" s="1279"/>
      <c r="U43" s="1279"/>
      <c r="V43" s="1279"/>
      <c r="W43" s="1279"/>
      <c r="X43" s="1279"/>
      <c r="Y43" s="1279"/>
      <c r="Z43" s="1279"/>
      <c r="AA43" s="1279"/>
      <c r="AB43" s="1279"/>
      <c r="AC43" s="1279"/>
      <c r="AD43" s="1279"/>
      <c r="AE43" s="1279"/>
      <c r="AF43" s="1279"/>
      <c r="AG43" s="1279"/>
      <c r="AH43" s="1279"/>
      <c r="AI43" s="1279"/>
      <c r="AJ43" s="1279"/>
      <c r="AK43" s="1279"/>
      <c r="AL43" s="1279"/>
      <c r="AM43" s="1279"/>
      <c r="AN43" s="1279"/>
      <c r="AO43" s="1279"/>
      <c r="AP43" s="1279"/>
      <c r="AQ43" s="1279"/>
      <c r="AR43" s="1279"/>
      <c r="AS43" s="1279"/>
      <c r="AT43" s="1279"/>
      <c r="AU43" s="1279"/>
      <c r="AV43" s="1279"/>
      <c r="AW43" s="1279"/>
      <c r="AX43" s="1279"/>
      <c r="AY43" s="1279"/>
      <c r="AZ43" s="1279"/>
      <c r="BA43" s="1279"/>
      <c r="BB43" s="1279"/>
      <c r="BC43" s="1279"/>
      <c r="BD43" s="1279"/>
      <c r="BE43" s="1279"/>
      <c r="BF43" s="1279"/>
      <c r="BG43" s="1279"/>
      <c r="BH43" s="1279"/>
    </row>
    <row r="44" spans="1:62" ht="15" customHeight="1">
      <c r="A44" s="1292" t="s">
        <v>1280</v>
      </c>
      <c r="B44" s="1278"/>
      <c r="C44" s="1278"/>
      <c r="D44" s="1278"/>
      <c r="E44" s="1278"/>
      <c r="F44" s="1278"/>
      <c r="G44" s="1278"/>
      <c r="H44" s="1278"/>
      <c r="I44" s="1278"/>
      <c r="J44" s="1278"/>
      <c r="K44" s="1278"/>
      <c r="L44" s="1278"/>
      <c r="M44" s="1278"/>
      <c r="N44" s="1278"/>
      <c r="O44" s="1278"/>
      <c r="P44" s="1278"/>
      <c r="Q44" s="1278"/>
      <c r="R44" s="1278"/>
      <c r="S44" s="1278"/>
      <c r="T44" s="1278"/>
      <c r="U44" s="1278"/>
      <c r="V44" s="1278"/>
      <c r="W44" s="1278"/>
      <c r="X44" s="1278"/>
      <c r="Y44" s="1278"/>
      <c r="Z44" s="1278"/>
      <c r="AA44" s="1278"/>
      <c r="AB44" s="1278"/>
      <c r="AC44" s="1278"/>
      <c r="AD44" s="1278"/>
      <c r="AE44" s="1278"/>
      <c r="AF44" s="1278"/>
      <c r="AG44" s="1278"/>
      <c r="AH44" s="1278"/>
      <c r="AI44" s="1278"/>
      <c r="AJ44" s="1278"/>
      <c r="AK44" s="1278"/>
      <c r="AL44" s="1278"/>
      <c r="AM44" s="1278"/>
      <c r="AN44" s="1278"/>
      <c r="AO44" s="1278"/>
      <c r="AP44" s="1278"/>
      <c r="AQ44" s="1278"/>
      <c r="AR44" s="1278"/>
      <c r="AS44" s="1278"/>
      <c r="AT44" s="1278"/>
      <c r="AU44" s="1278"/>
      <c r="AV44" s="1278"/>
      <c r="AW44" s="1278"/>
      <c r="AX44" s="1278"/>
      <c r="AY44" s="1278"/>
      <c r="AZ44" s="1278"/>
      <c r="BA44" s="1278"/>
      <c r="BB44" s="1278"/>
      <c r="BC44" s="1278"/>
      <c r="BD44" s="1278"/>
      <c r="BE44" s="1278"/>
      <c r="BF44" s="1278"/>
      <c r="BG44" s="1278"/>
      <c r="BH44" s="1278"/>
    </row>
    <row r="45" spans="1:62" ht="15" customHeight="1">
      <c r="A45" s="1278" t="s">
        <v>1115</v>
      </c>
      <c r="B45" s="1278"/>
      <c r="C45" s="1278"/>
      <c r="D45" s="1278"/>
      <c r="E45" s="1278"/>
      <c r="F45" s="1278"/>
      <c r="G45" s="1278"/>
      <c r="H45" s="1278"/>
      <c r="I45" s="1278"/>
      <c r="J45" s="1278"/>
      <c r="K45" s="1278"/>
      <c r="L45" s="1278"/>
      <c r="M45" s="1278"/>
      <c r="N45" s="1278"/>
      <c r="O45" s="1278"/>
      <c r="P45" s="1278"/>
      <c r="Q45" s="1278"/>
      <c r="R45" s="1278"/>
      <c r="S45" s="1278"/>
      <c r="T45" s="1278"/>
      <c r="U45" s="1278"/>
      <c r="V45" s="1278"/>
      <c r="W45" s="1278"/>
      <c r="X45" s="1278"/>
      <c r="Y45" s="1278"/>
      <c r="Z45" s="1278"/>
      <c r="AA45" s="1278"/>
      <c r="AB45" s="1278"/>
      <c r="AC45" s="1278"/>
      <c r="AD45" s="1278"/>
      <c r="AE45" s="1278"/>
      <c r="AF45" s="1278"/>
      <c r="AG45" s="1278"/>
      <c r="AH45" s="1278"/>
      <c r="AI45" s="1278"/>
      <c r="AJ45" s="1278"/>
      <c r="AK45" s="1278"/>
      <c r="AL45" s="1278"/>
      <c r="AM45" s="1278"/>
      <c r="AN45" s="1278"/>
      <c r="AO45" s="1278"/>
      <c r="AP45" s="1278"/>
      <c r="AQ45" s="1278"/>
      <c r="AR45" s="1278"/>
      <c r="AS45" s="1278"/>
      <c r="AT45" s="1278"/>
      <c r="AU45" s="1278"/>
      <c r="AV45" s="1278"/>
      <c r="AW45" s="1278"/>
      <c r="AX45" s="1278"/>
      <c r="AY45" s="1278"/>
      <c r="AZ45" s="1278"/>
      <c r="BA45" s="1278"/>
      <c r="BB45" s="1278"/>
      <c r="BC45" s="1278"/>
      <c r="BD45" s="1278"/>
      <c r="BE45" s="1278"/>
      <c r="BF45" s="1278"/>
      <c r="BG45" s="1278"/>
      <c r="BH45" s="1278"/>
    </row>
    <row r="46" spans="1:62" ht="15" customHeight="1">
      <c r="A46" s="1278" t="s">
        <v>1106</v>
      </c>
      <c r="B46" s="1278"/>
      <c r="C46" s="1278"/>
      <c r="D46" s="1278"/>
      <c r="E46" s="1278"/>
      <c r="F46" s="1278"/>
      <c r="G46" s="1278"/>
      <c r="H46" s="1278"/>
      <c r="I46" s="1278"/>
      <c r="J46" s="1278"/>
      <c r="K46" s="1278"/>
      <c r="L46" s="1278"/>
      <c r="M46" s="1278"/>
      <c r="N46" s="1278"/>
      <c r="O46" s="1278"/>
      <c r="P46" s="1278"/>
      <c r="Q46" s="1278"/>
      <c r="R46" s="1278"/>
      <c r="S46" s="1278"/>
      <c r="T46" s="1278"/>
      <c r="U46" s="1278"/>
      <c r="V46" s="1278"/>
      <c r="W46" s="1278"/>
      <c r="X46" s="1278"/>
      <c r="Y46" s="1278"/>
      <c r="Z46" s="1278"/>
      <c r="AA46" s="1278"/>
      <c r="AB46" s="1278"/>
      <c r="AC46" s="1278"/>
      <c r="AD46" s="1278"/>
      <c r="AE46" s="1278"/>
      <c r="AF46" s="1278"/>
      <c r="AG46" s="1278"/>
      <c r="AH46" s="1278"/>
      <c r="AI46" s="1278"/>
      <c r="AJ46" s="1278"/>
      <c r="AK46" s="1278"/>
      <c r="AL46" s="1278"/>
      <c r="AM46" s="1278"/>
      <c r="AN46" s="1278"/>
      <c r="AO46" s="1278"/>
      <c r="AP46" s="1278"/>
      <c r="AQ46" s="1278"/>
      <c r="AR46" s="1278"/>
      <c r="AS46" s="1278"/>
      <c r="AT46" s="1278"/>
      <c r="AU46" s="1278"/>
      <c r="AV46" s="1278"/>
      <c r="AW46" s="1278"/>
      <c r="AX46" s="1278"/>
      <c r="AY46" s="1278"/>
      <c r="AZ46" s="1278"/>
      <c r="BA46" s="1278"/>
      <c r="BB46" s="1278"/>
      <c r="BC46" s="1278"/>
      <c r="BD46" s="1278"/>
      <c r="BE46" s="1278"/>
      <c r="BF46" s="1278"/>
      <c r="BG46" s="1278"/>
      <c r="BH46" s="1278"/>
      <c r="BJ46" s="953"/>
    </row>
    <row r="47" spans="1:62" ht="15" customHeight="1">
      <c r="B47" s="930"/>
      <c r="C47" s="930"/>
      <c r="D47" s="930"/>
      <c r="E47" s="930"/>
      <c r="F47" s="930"/>
      <c r="G47" s="930"/>
      <c r="H47" s="930"/>
      <c r="I47" s="930"/>
      <c r="J47" s="930"/>
      <c r="K47" s="930"/>
      <c r="L47" s="1279" t="s">
        <v>1107</v>
      </c>
      <c r="M47" s="1279"/>
      <c r="N47" s="1279"/>
      <c r="O47" s="1279"/>
      <c r="P47" s="1279"/>
      <c r="Q47" s="1279"/>
      <c r="R47" s="1279"/>
      <c r="S47" s="1279"/>
      <c r="T47" s="1279"/>
      <c r="U47" s="1279"/>
      <c r="V47" s="1279"/>
      <c r="W47" s="1279"/>
      <c r="X47" s="1279"/>
      <c r="Y47" s="1279"/>
      <c r="Z47" s="1279"/>
      <c r="AA47" s="1279"/>
      <c r="AB47" s="1279"/>
      <c r="AC47" s="1279"/>
      <c r="AD47" s="1279"/>
      <c r="AE47" s="1279"/>
      <c r="AF47" s="1279"/>
      <c r="AG47" s="1279"/>
      <c r="AH47" s="1279"/>
      <c r="AI47" s="1279"/>
      <c r="AJ47" s="1279"/>
      <c r="AK47" s="1279"/>
      <c r="AL47" s="1279"/>
      <c r="AM47" s="1279"/>
      <c r="AN47" s="1279"/>
      <c r="AO47" s="1279"/>
      <c r="AP47" s="1279"/>
      <c r="AQ47" s="1279"/>
      <c r="AR47" s="1279"/>
      <c r="AS47" s="1279"/>
      <c r="AT47" s="1279"/>
      <c r="AU47" s="1279"/>
      <c r="AV47" s="1279"/>
      <c r="AW47" s="1279"/>
      <c r="AX47" s="1279"/>
      <c r="AY47" s="1279"/>
      <c r="AZ47" s="1279"/>
      <c r="BA47" s="1279"/>
      <c r="BB47" s="1279"/>
      <c r="BC47" s="1279"/>
      <c r="BD47" s="1279"/>
      <c r="BE47" s="1279"/>
      <c r="BF47" s="1279"/>
      <c r="BG47" s="1279"/>
      <c r="BH47" s="1279"/>
      <c r="BJ47" s="954" t="s">
        <v>1108</v>
      </c>
    </row>
    <row r="48" spans="1:62" ht="15" customHeight="1" thickBot="1">
      <c r="A48" s="930"/>
      <c r="AD48" s="930"/>
      <c r="AE48" s="930"/>
      <c r="AF48" s="930"/>
      <c r="AG48" s="930"/>
      <c r="AH48" s="930"/>
      <c r="AI48" s="930"/>
      <c r="AJ48" s="930"/>
      <c r="AK48" s="930"/>
      <c r="AL48" s="930"/>
      <c r="AM48" s="930"/>
      <c r="AN48" s="930"/>
      <c r="AO48" s="930"/>
      <c r="AP48" s="930"/>
      <c r="AQ48" s="930"/>
      <c r="AR48" s="930"/>
      <c r="AS48" s="930"/>
      <c r="AT48" s="930"/>
      <c r="AU48" s="930"/>
      <c r="AV48" s="930"/>
      <c r="AW48" s="930"/>
      <c r="AX48" s="930"/>
      <c r="AY48" s="930"/>
      <c r="BF48" s="930"/>
      <c r="BG48" s="930"/>
      <c r="BH48" s="930"/>
    </row>
    <row r="49" spans="1:62" ht="15" customHeight="1">
      <c r="A49" s="930"/>
      <c r="B49" s="930"/>
      <c r="C49" s="930"/>
      <c r="D49" s="930"/>
      <c r="E49" s="930"/>
      <c r="F49" s="930"/>
      <c r="G49" s="930"/>
      <c r="H49" s="930"/>
      <c r="I49" s="930"/>
      <c r="J49" s="930"/>
      <c r="K49" s="930"/>
      <c r="L49" s="930"/>
      <c r="M49" s="930"/>
      <c r="N49" s="930"/>
      <c r="O49" s="930"/>
      <c r="P49" s="930"/>
      <c r="Q49" s="930"/>
      <c r="R49" s="930"/>
      <c r="S49" s="930"/>
      <c r="T49" s="930"/>
      <c r="U49" s="930"/>
      <c r="V49" s="930"/>
      <c r="W49" s="930"/>
      <c r="X49" s="930"/>
      <c r="Y49" s="930"/>
      <c r="Z49" s="930"/>
      <c r="AA49" s="930"/>
      <c r="AB49" s="930"/>
      <c r="AC49" s="930"/>
      <c r="AD49" s="930"/>
      <c r="AE49" s="930"/>
      <c r="AF49" s="930"/>
      <c r="AG49" s="930"/>
      <c r="AH49" s="930"/>
      <c r="AI49" s="930"/>
      <c r="AJ49" s="930"/>
      <c r="AK49" s="930"/>
      <c r="AL49" s="1290" t="str">
        <f>AL2</f>
        <v>環技業（xx電）第26xxxxxx号</v>
      </c>
      <c r="AM49" s="1290"/>
      <c r="AN49" s="1290"/>
      <c r="AO49" s="1290"/>
      <c r="AP49" s="1290"/>
      <c r="AQ49" s="1290"/>
      <c r="AR49" s="1290"/>
      <c r="AS49" s="1290"/>
      <c r="AT49" s="1290"/>
      <c r="AU49" s="1290"/>
      <c r="AV49" s="1290"/>
      <c r="AW49" s="1290"/>
      <c r="AX49" s="1290"/>
      <c r="AY49" s="1290"/>
      <c r="AZ49" s="1290"/>
      <c r="BA49" s="1290"/>
      <c r="BB49" s="1290"/>
      <c r="BC49" s="1290"/>
      <c r="BD49" s="1290"/>
      <c r="BE49" s="1290"/>
      <c r="BF49" s="1290"/>
      <c r="BG49" s="1290"/>
      <c r="BH49" s="1290"/>
      <c r="BJ49" s="1280" t="s">
        <v>1109</v>
      </c>
    </row>
    <row r="50" spans="1:62" ht="15" customHeight="1">
      <c r="A50" s="930"/>
      <c r="B50" s="930"/>
      <c r="AA50" s="930"/>
      <c r="AB50" s="930"/>
      <c r="AC50" s="930"/>
      <c r="AD50" s="930"/>
      <c r="AE50" s="930"/>
      <c r="AF50" s="930"/>
      <c r="AG50" s="930"/>
      <c r="AH50" s="930"/>
      <c r="AI50" s="930"/>
      <c r="AJ50" s="930"/>
      <c r="AK50" s="930"/>
      <c r="AL50" s="1283">
        <f>AL3</f>
        <v>46023</v>
      </c>
      <c r="AM50" s="1283"/>
      <c r="AN50" s="1283"/>
      <c r="AO50" s="1283"/>
      <c r="AP50" s="1283"/>
      <c r="AQ50" s="1283"/>
      <c r="AR50" s="1283"/>
      <c r="AS50" s="1283"/>
      <c r="AT50" s="1283"/>
      <c r="AU50" s="1283"/>
      <c r="AV50" s="1283"/>
      <c r="AW50" s="1283"/>
      <c r="AX50" s="1283"/>
      <c r="AY50" s="1283"/>
      <c r="AZ50" s="1283"/>
      <c r="BA50" s="1283"/>
      <c r="BB50" s="1283"/>
      <c r="BC50" s="1283"/>
      <c r="BD50" s="1283"/>
      <c r="BE50" s="1283"/>
      <c r="BF50" s="1283"/>
      <c r="BG50" s="1283"/>
      <c r="BH50" s="1283"/>
      <c r="BJ50" s="1281"/>
    </row>
    <row r="51" spans="1:62" ht="15" customHeight="1">
      <c r="A51" s="930"/>
      <c r="B51" s="930"/>
      <c r="C51" s="1284" t="str">
        <f>B4</f>
        <v/>
      </c>
      <c r="D51" s="1284"/>
      <c r="E51" s="1284"/>
      <c r="F51" s="1284"/>
      <c r="G51" s="1284"/>
      <c r="H51" s="1284"/>
      <c r="I51" s="1284"/>
      <c r="J51" s="1284"/>
      <c r="K51" s="1284"/>
      <c r="L51" s="1284"/>
      <c r="M51" s="1284"/>
      <c r="N51" s="1284"/>
      <c r="O51" s="1284"/>
      <c r="P51" s="1284"/>
      <c r="Q51" s="1284"/>
      <c r="R51" s="1284"/>
      <c r="S51" s="1284"/>
      <c r="T51" s="1284"/>
      <c r="U51" s="1284"/>
      <c r="V51" s="1284"/>
      <c r="W51" s="1284"/>
      <c r="X51" s="1284"/>
      <c r="Y51" s="1284"/>
      <c r="Z51" s="1284"/>
      <c r="AA51" s="1284"/>
      <c r="AB51" s="1284"/>
      <c r="AC51" s="1284"/>
      <c r="AD51" s="1284"/>
      <c r="AE51" s="1284"/>
      <c r="AF51" s="1284"/>
      <c r="AG51" s="1284"/>
      <c r="AH51" s="1284"/>
      <c r="AI51" s="1284"/>
      <c r="AJ51" s="1284"/>
      <c r="AK51" s="1284"/>
      <c r="AL51" s="930"/>
      <c r="AM51" s="930"/>
      <c r="AN51" s="930"/>
      <c r="AO51" s="936"/>
      <c r="AP51" s="936"/>
      <c r="AQ51" s="936"/>
      <c r="AR51" s="936"/>
      <c r="AS51" s="937"/>
      <c r="AT51" s="937"/>
      <c r="AU51" s="937"/>
      <c r="AV51" s="937"/>
      <c r="AW51" s="937"/>
      <c r="AX51" s="937"/>
      <c r="AY51" s="937"/>
      <c r="AZ51" s="937"/>
      <c r="BA51" s="937"/>
      <c r="BB51" s="937"/>
      <c r="BC51" s="937"/>
      <c r="BD51" s="937"/>
      <c r="BE51" s="937"/>
      <c r="BF51" s="937"/>
      <c r="BG51" s="937"/>
      <c r="BH51" s="937"/>
      <c r="BJ51" s="1281"/>
    </row>
    <row r="52" spans="1:62" ht="15" customHeight="1">
      <c r="A52" s="930"/>
      <c r="B52" s="930"/>
      <c r="C52" s="1285" t="str">
        <f>B5</f>
        <v/>
      </c>
      <c r="D52" s="1285"/>
      <c r="E52" s="1285"/>
      <c r="F52" s="1285"/>
      <c r="G52" s="1285"/>
      <c r="H52" s="1285"/>
      <c r="I52" s="1285"/>
      <c r="J52" s="1285"/>
      <c r="K52" s="1285"/>
      <c r="L52" s="1285"/>
      <c r="M52" s="1285"/>
      <c r="N52" s="1285"/>
      <c r="O52" s="1285"/>
      <c r="P52" s="1285"/>
      <c r="Q52" s="1285"/>
      <c r="R52" s="1285"/>
      <c r="S52" s="1285"/>
      <c r="T52" s="1285"/>
      <c r="U52" s="1285"/>
      <c r="V52" s="1285"/>
      <c r="W52" s="1285"/>
      <c r="X52" s="1285"/>
      <c r="Y52" s="1285"/>
      <c r="Z52" s="1285"/>
      <c r="AA52" s="1285"/>
      <c r="AB52" s="1285"/>
      <c r="AC52" s="1285"/>
      <c r="AD52" s="1285"/>
      <c r="AE52" s="1285"/>
      <c r="AF52" s="1285"/>
      <c r="AG52" s="1285"/>
      <c r="AH52" s="1285"/>
      <c r="AI52" s="1285"/>
      <c r="AJ52" s="1285"/>
      <c r="AK52" s="1285"/>
      <c r="AL52" s="930"/>
      <c r="AM52" s="930"/>
      <c r="AN52" s="930"/>
      <c r="AO52" s="936"/>
      <c r="AP52" s="936"/>
      <c r="AQ52" s="936"/>
      <c r="AR52" s="936"/>
      <c r="AS52" s="937"/>
      <c r="AT52" s="937"/>
      <c r="AU52" s="937"/>
      <c r="AV52" s="937"/>
      <c r="AW52" s="937"/>
      <c r="AX52" s="937"/>
      <c r="AY52" s="937"/>
      <c r="AZ52" s="937"/>
      <c r="BA52" s="937"/>
      <c r="BB52" s="937"/>
      <c r="BC52" s="937"/>
      <c r="BD52" s="937"/>
      <c r="BE52" s="937"/>
      <c r="BF52" s="937"/>
      <c r="BG52" s="937"/>
      <c r="BH52" s="937"/>
      <c r="BJ52" s="1281"/>
    </row>
    <row r="53" spans="1:62" ht="15" customHeight="1">
      <c r="A53" s="930"/>
      <c r="B53" s="930"/>
      <c r="C53" s="930"/>
      <c r="D53" s="930"/>
      <c r="E53" s="930"/>
      <c r="F53" s="930"/>
      <c r="G53" s="930"/>
      <c r="H53" s="930"/>
      <c r="I53" s="930"/>
      <c r="J53" s="930"/>
      <c r="K53" s="930"/>
      <c r="L53" s="930"/>
      <c r="M53" s="930"/>
      <c r="N53" s="930"/>
      <c r="O53" s="930"/>
      <c r="P53" s="930"/>
      <c r="Q53" s="930"/>
      <c r="R53" s="930"/>
      <c r="S53" s="930"/>
      <c r="T53" s="930"/>
      <c r="U53" s="930"/>
      <c r="V53" s="930"/>
      <c r="W53" s="930"/>
      <c r="X53" s="930"/>
      <c r="Y53" s="930"/>
      <c r="Z53" s="930"/>
      <c r="AA53" s="930"/>
      <c r="AB53" s="930"/>
      <c r="AC53" s="930"/>
      <c r="AD53" s="930"/>
      <c r="AE53" s="930"/>
      <c r="AF53" s="930"/>
      <c r="AG53" s="930"/>
      <c r="AH53" s="930"/>
      <c r="AI53" s="930"/>
      <c r="AJ53" s="930"/>
      <c r="AK53" s="930"/>
      <c r="AL53" s="930"/>
      <c r="AM53" s="930"/>
      <c r="AN53" s="930"/>
      <c r="AO53" s="930"/>
      <c r="AP53" s="936"/>
      <c r="AQ53" s="936"/>
      <c r="AR53" s="936"/>
      <c r="AS53" s="937"/>
      <c r="AT53" s="937"/>
      <c r="AU53" s="937"/>
      <c r="AV53" s="937"/>
      <c r="AW53" s="937"/>
      <c r="AX53" s="937"/>
      <c r="AY53" s="937"/>
      <c r="AZ53" s="937"/>
      <c r="BA53" s="937"/>
      <c r="BB53" s="937"/>
      <c r="BC53" s="937"/>
      <c r="BD53" s="937"/>
      <c r="BE53" s="937"/>
      <c r="BF53" s="937"/>
      <c r="BG53" s="937"/>
      <c r="BH53" s="937"/>
      <c r="BJ53" s="1281"/>
    </row>
    <row r="54" spans="1:62" ht="15" customHeight="1">
      <c r="A54" s="930"/>
      <c r="B54" s="930"/>
      <c r="C54" s="930"/>
      <c r="D54" s="930"/>
      <c r="E54" s="930"/>
      <c r="F54" s="930"/>
      <c r="G54" s="930"/>
      <c r="H54" s="930"/>
      <c r="I54" s="930"/>
      <c r="J54" s="930"/>
      <c r="K54" s="930"/>
      <c r="L54" s="930"/>
      <c r="M54" s="930"/>
      <c r="N54" s="930"/>
      <c r="O54" s="930"/>
      <c r="P54" s="930"/>
      <c r="Q54" s="930"/>
      <c r="R54" s="930"/>
      <c r="S54" s="930"/>
      <c r="T54" s="930"/>
      <c r="U54" s="930"/>
      <c r="V54" s="930"/>
      <c r="W54" s="930"/>
      <c r="X54" s="930"/>
      <c r="Y54" s="930"/>
      <c r="Z54" s="930"/>
      <c r="AA54" s="930"/>
      <c r="AB54" s="930"/>
      <c r="AC54" s="930"/>
      <c r="AD54" s="930"/>
      <c r="AE54" s="930"/>
      <c r="AF54" s="930"/>
      <c r="AI54" s="1286" t="s">
        <v>1110</v>
      </c>
      <c r="AJ54" s="1286"/>
      <c r="AK54" s="1286"/>
      <c r="AL54" s="1286"/>
      <c r="AM54" s="1286"/>
      <c r="AN54" s="1286"/>
      <c r="AO54" s="1286"/>
      <c r="AP54" s="1286"/>
      <c r="AQ54" s="1286"/>
      <c r="AR54" s="1286"/>
      <c r="AS54" s="1286"/>
      <c r="AT54" s="1286"/>
      <c r="AU54" s="1286"/>
      <c r="AV54" s="1286"/>
      <c r="AW54" s="1286"/>
      <c r="AX54" s="1286"/>
      <c r="AY54" s="1286"/>
      <c r="AZ54" s="1286"/>
      <c r="BA54" s="1286"/>
      <c r="BB54" s="1286"/>
      <c r="BC54" s="1286"/>
      <c r="BD54" s="1286"/>
      <c r="BE54" s="1286"/>
      <c r="BF54" s="1286"/>
      <c r="BG54" s="1286"/>
      <c r="BH54" s="1286"/>
      <c r="BJ54" s="1281"/>
    </row>
    <row r="55" spans="1:62" ht="15" customHeight="1">
      <c r="A55" s="930"/>
      <c r="B55" s="930"/>
      <c r="C55" s="930"/>
      <c r="D55" s="930"/>
      <c r="E55" s="930"/>
      <c r="F55" s="930"/>
      <c r="G55" s="930"/>
      <c r="H55" s="930"/>
      <c r="I55" s="930"/>
      <c r="J55" s="930"/>
      <c r="K55" s="930"/>
      <c r="L55" s="930"/>
      <c r="M55" s="930"/>
      <c r="N55" s="930"/>
      <c r="O55" s="930"/>
      <c r="P55" s="930"/>
      <c r="Q55" s="930"/>
      <c r="R55" s="930"/>
      <c r="S55" s="930"/>
      <c r="T55" s="930"/>
      <c r="U55" s="930"/>
      <c r="V55" s="930"/>
      <c r="W55" s="930"/>
      <c r="X55" s="930"/>
      <c r="Y55" s="930"/>
      <c r="Z55" s="930"/>
      <c r="AA55" s="930"/>
      <c r="AB55" s="930"/>
      <c r="AC55" s="930"/>
      <c r="AD55" s="930"/>
      <c r="AE55" s="930"/>
      <c r="AF55" s="930"/>
      <c r="AI55" s="1286" t="s">
        <v>1111</v>
      </c>
      <c r="AJ55" s="1286"/>
      <c r="AK55" s="1286"/>
      <c r="AL55" s="1286"/>
      <c r="AM55" s="1286"/>
      <c r="AN55" s="1286"/>
      <c r="AO55" s="1286"/>
      <c r="AP55" s="1286"/>
      <c r="AQ55" s="1286"/>
      <c r="AR55" s="1286"/>
      <c r="AS55" s="1286"/>
      <c r="AT55" s="1286"/>
      <c r="AU55" s="1286"/>
      <c r="AV55" s="1286"/>
      <c r="AW55" s="1286"/>
      <c r="AX55" s="1286"/>
      <c r="AY55" s="1286"/>
      <c r="AZ55" s="1286"/>
      <c r="BA55" s="1286"/>
      <c r="BB55" s="1286"/>
      <c r="BC55" s="1286"/>
      <c r="BD55" s="1286"/>
      <c r="BE55" s="1286"/>
      <c r="BF55" s="1286"/>
      <c r="BG55" s="1286"/>
      <c r="BH55" s="1286"/>
      <c r="BJ55" s="1281"/>
    </row>
    <row r="56" spans="1:62" ht="15" customHeight="1">
      <c r="A56" s="930"/>
      <c r="AQ56" s="936"/>
      <c r="AR56" s="936"/>
      <c r="AS56" s="937"/>
      <c r="AT56" s="937"/>
      <c r="AU56" s="937"/>
      <c r="AV56" s="937"/>
      <c r="AW56" s="937"/>
      <c r="AX56" s="937"/>
      <c r="AY56" s="937"/>
      <c r="AZ56" s="937"/>
      <c r="BA56" s="937"/>
      <c r="BB56" s="937"/>
      <c r="BC56" s="937"/>
      <c r="BD56" s="937"/>
      <c r="BE56" s="937"/>
      <c r="BF56" s="937"/>
      <c r="BG56" s="937"/>
      <c r="BH56" s="937"/>
      <c r="BJ56" s="1281"/>
    </row>
    <row r="57" spans="1:62" ht="15" customHeight="1">
      <c r="A57" s="1293" t="str">
        <f>A10</f>
        <v>二酸化炭素排出抑制対策事業費等補助金
（民間企業等による再エネの導入及び地域共生加速化事業）
設置場所の特性に応じた再エネ導入・価格低減促進事業のうち</v>
      </c>
      <c r="B57" s="1293"/>
      <c r="C57" s="1293"/>
      <c r="D57" s="1293"/>
      <c r="E57" s="1293"/>
      <c r="F57" s="1293"/>
      <c r="G57" s="1293"/>
      <c r="H57" s="1293"/>
      <c r="I57" s="1293"/>
      <c r="J57" s="1293"/>
      <c r="K57" s="1293"/>
      <c r="L57" s="1293"/>
      <c r="M57" s="1293"/>
      <c r="N57" s="1293"/>
      <c r="O57" s="1293"/>
      <c r="P57" s="1293"/>
      <c r="Q57" s="1293"/>
      <c r="R57" s="1293"/>
      <c r="S57" s="1293"/>
      <c r="T57" s="1293"/>
      <c r="U57" s="1293"/>
      <c r="V57" s="1293"/>
      <c r="W57" s="1293"/>
      <c r="X57" s="1293"/>
      <c r="Y57" s="1293"/>
      <c r="Z57" s="1293"/>
      <c r="AA57" s="1293"/>
      <c r="AB57" s="1293"/>
      <c r="AC57" s="1293"/>
      <c r="AD57" s="1293"/>
      <c r="AE57" s="1293"/>
      <c r="AF57" s="1293"/>
      <c r="AG57" s="1293"/>
      <c r="AH57" s="1293"/>
      <c r="AI57" s="1293"/>
      <c r="AJ57" s="1293"/>
      <c r="AK57" s="1293"/>
      <c r="AL57" s="1293"/>
      <c r="AM57" s="1293"/>
      <c r="AN57" s="1293"/>
      <c r="AO57" s="1293"/>
      <c r="AP57" s="1293"/>
      <c r="AQ57" s="1293"/>
      <c r="AR57" s="1293"/>
      <c r="AS57" s="1293"/>
      <c r="AT57" s="1293"/>
      <c r="AU57" s="1293"/>
      <c r="AV57" s="1293"/>
      <c r="AW57" s="1293"/>
      <c r="AX57" s="1293"/>
      <c r="AY57" s="1293"/>
      <c r="AZ57" s="1293"/>
      <c r="BA57" s="1293"/>
      <c r="BB57" s="1293"/>
      <c r="BC57" s="1293"/>
      <c r="BD57" s="1293"/>
      <c r="BE57" s="1293"/>
      <c r="BF57" s="1293"/>
      <c r="BG57" s="1293"/>
      <c r="BH57" s="1293"/>
      <c r="BJ57" s="1281"/>
    </row>
    <row r="58" spans="1:62" ht="15" customHeight="1">
      <c r="A58" s="1293"/>
      <c r="B58" s="1293"/>
      <c r="C58" s="1293"/>
      <c r="D58" s="1293"/>
      <c r="E58" s="1293"/>
      <c r="F58" s="1293"/>
      <c r="G58" s="1293"/>
      <c r="H58" s="1293"/>
      <c r="I58" s="1293"/>
      <c r="J58" s="1293"/>
      <c r="K58" s="1293"/>
      <c r="L58" s="1293"/>
      <c r="M58" s="1293"/>
      <c r="N58" s="1293"/>
      <c r="O58" s="1293"/>
      <c r="P58" s="1293"/>
      <c r="Q58" s="1293"/>
      <c r="R58" s="1293"/>
      <c r="S58" s="1293"/>
      <c r="T58" s="1293"/>
      <c r="U58" s="1293"/>
      <c r="V58" s="1293"/>
      <c r="W58" s="1293"/>
      <c r="X58" s="1293"/>
      <c r="Y58" s="1293"/>
      <c r="Z58" s="1293"/>
      <c r="AA58" s="1293"/>
      <c r="AB58" s="1293"/>
      <c r="AC58" s="1293"/>
      <c r="AD58" s="1293"/>
      <c r="AE58" s="1293"/>
      <c r="AF58" s="1293"/>
      <c r="AG58" s="1293"/>
      <c r="AH58" s="1293"/>
      <c r="AI58" s="1293"/>
      <c r="AJ58" s="1293"/>
      <c r="AK58" s="1293"/>
      <c r="AL58" s="1293"/>
      <c r="AM58" s="1293"/>
      <c r="AN58" s="1293"/>
      <c r="AO58" s="1293"/>
      <c r="AP58" s="1293"/>
      <c r="AQ58" s="1293"/>
      <c r="AR58" s="1293"/>
      <c r="AS58" s="1293"/>
      <c r="AT58" s="1293"/>
      <c r="AU58" s="1293"/>
      <c r="AV58" s="1293"/>
      <c r="AW58" s="1293"/>
      <c r="AX58" s="1293"/>
      <c r="AY58" s="1293"/>
      <c r="AZ58" s="1293"/>
      <c r="BA58" s="1293"/>
      <c r="BB58" s="1293"/>
      <c r="BC58" s="1293"/>
      <c r="BD58" s="1293"/>
      <c r="BE58" s="1293"/>
      <c r="BF58" s="1293"/>
      <c r="BG58" s="1293"/>
      <c r="BH58" s="1293"/>
      <c r="BJ58" s="1281"/>
    </row>
    <row r="59" spans="1:62" ht="15" customHeight="1">
      <c r="A59" s="1293"/>
      <c r="B59" s="1293"/>
      <c r="C59" s="1293"/>
      <c r="D59" s="1293"/>
      <c r="E59" s="1293"/>
      <c r="F59" s="1293"/>
      <c r="G59" s="1293"/>
      <c r="H59" s="1293"/>
      <c r="I59" s="1293"/>
      <c r="J59" s="1293"/>
      <c r="K59" s="1293"/>
      <c r="L59" s="1293"/>
      <c r="M59" s="1293"/>
      <c r="N59" s="1293"/>
      <c r="O59" s="1293"/>
      <c r="P59" s="1293"/>
      <c r="Q59" s="1293"/>
      <c r="R59" s="1293"/>
      <c r="S59" s="1293"/>
      <c r="T59" s="1293"/>
      <c r="U59" s="1293"/>
      <c r="V59" s="1293"/>
      <c r="W59" s="1293"/>
      <c r="X59" s="1293"/>
      <c r="Y59" s="1293"/>
      <c r="Z59" s="1293"/>
      <c r="AA59" s="1293"/>
      <c r="AB59" s="1293"/>
      <c r="AC59" s="1293"/>
      <c r="AD59" s="1293"/>
      <c r="AE59" s="1293"/>
      <c r="AF59" s="1293"/>
      <c r="AG59" s="1293"/>
      <c r="AH59" s="1293"/>
      <c r="AI59" s="1293"/>
      <c r="AJ59" s="1293"/>
      <c r="AK59" s="1293"/>
      <c r="AL59" s="1293"/>
      <c r="AM59" s="1293"/>
      <c r="AN59" s="1293"/>
      <c r="AO59" s="1293"/>
      <c r="AP59" s="1293"/>
      <c r="AQ59" s="1293"/>
      <c r="AR59" s="1293"/>
      <c r="AS59" s="1293"/>
      <c r="AT59" s="1293"/>
      <c r="AU59" s="1293"/>
      <c r="AV59" s="1293"/>
      <c r="AW59" s="1293"/>
      <c r="AX59" s="1293"/>
      <c r="AY59" s="1293"/>
      <c r="AZ59" s="1293"/>
      <c r="BA59" s="1293"/>
      <c r="BB59" s="1293"/>
      <c r="BC59" s="1293"/>
      <c r="BD59" s="1293"/>
      <c r="BE59" s="1293"/>
      <c r="BF59" s="1293"/>
      <c r="BG59" s="1293"/>
      <c r="BH59" s="1293"/>
      <c r="BJ59" s="1281"/>
    </row>
    <row r="60" spans="1:62" ht="15.95" customHeight="1">
      <c r="A60" s="1294" t="str">
        <f>A13</f>
        <v>地域共生型太陽光発電設備導入事業</v>
      </c>
      <c r="B60" s="1295"/>
      <c r="C60" s="1295"/>
      <c r="D60" s="1295"/>
      <c r="E60" s="1295"/>
      <c r="F60" s="1295"/>
      <c r="G60" s="1295"/>
      <c r="H60" s="1295"/>
      <c r="I60" s="1295"/>
      <c r="J60" s="1295"/>
      <c r="K60" s="1295"/>
      <c r="L60" s="1295"/>
      <c r="M60" s="1295"/>
      <c r="N60" s="1295"/>
      <c r="O60" s="1295"/>
      <c r="P60" s="1295"/>
      <c r="Q60" s="1295"/>
      <c r="R60" s="1295"/>
      <c r="S60" s="1295"/>
      <c r="T60" s="1295"/>
      <c r="U60" s="1295"/>
      <c r="V60" s="1295"/>
      <c r="W60" s="1295"/>
      <c r="X60" s="1295"/>
      <c r="Y60" s="1295"/>
      <c r="Z60" s="1295"/>
      <c r="AA60" s="1295"/>
      <c r="AB60" s="1295"/>
      <c r="AC60" s="1295"/>
      <c r="AD60" s="1295"/>
      <c r="AE60" s="1295"/>
      <c r="AF60" s="1295"/>
      <c r="AG60" s="1295"/>
      <c r="AH60" s="1295"/>
      <c r="AI60" s="1295"/>
      <c r="AJ60" s="1295"/>
      <c r="AK60" s="1295"/>
      <c r="AL60" s="1295"/>
      <c r="AM60" s="1295"/>
      <c r="AN60" s="1295"/>
      <c r="AO60" s="1295"/>
      <c r="AP60" s="1295"/>
      <c r="AQ60" s="1295"/>
      <c r="AR60" s="1295"/>
      <c r="AS60" s="1295"/>
      <c r="AT60" s="1295"/>
      <c r="AU60" s="1295"/>
      <c r="AV60" s="1295"/>
      <c r="AW60" s="1295"/>
      <c r="AX60" s="1295"/>
      <c r="AY60" s="1295"/>
      <c r="AZ60" s="1295"/>
      <c r="BA60" s="1295"/>
      <c r="BB60" s="1295"/>
      <c r="BC60" s="1295"/>
      <c r="BD60" s="1295"/>
      <c r="BE60" s="1295"/>
      <c r="BF60" s="1295"/>
      <c r="BG60" s="1295"/>
      <c r="BH60" s="1295"/>
      <c r="BJ60" s="1281"/>
    </row>
    <row r="61" spans="1:62" ht="15.95" customHeight="1">
      <c r="A61" s="1287" t="s">
        <v>1112</v>
      </c>
      <c r="B61" s="1287"/>
      <c r="C61" s="1287"/>
      <c r="D61" s="1287"/>
      <c r="E61" s="1287"/>
      <c r="F61" s="1287"/>
      <c r="G61" s="1287"/>
      <c r="H61" s="1287"/>
      <c r="I61" s="1287"/>
      <c r="J61" s="1287"/>
      <c r="K61" s="1287"/>
      <c r="L61" s="1287"/>
      <c r="M61" s="1287"/>
      <c r="N61" s="1287"/>
      <c r="O61" s="1287"/>
      <c r="P61" s="1287"/>
      <c r="Q61" s="1287"/>
      <c r="R61" s="1287"/>
      <c r="S61" s="1287"/>
      <c r="T61" s="1287"/>
      <c r="U61" s="1287"/>
      <c r="V61" s="1287"/>
      <c r="W61" s="1287"/>
      <c r="X61" s="1287"/>
      <c r="Y61" s="1287"/>
      <c r="Z61" s="1287"/>
      <c r="AA61" s="1287"/>
      <c r="AB61" s="1287"/>
      <c r="AC61" s="1287"/>
      <c r="AD61" s="1287"/>
      <c r="AE61" s="1287"/>
      <c r="AF61" s="1287"/>
      <c r="AG61" s="1287"/>
      <c r="AH61" s="1287"/>
      <c r="AI61" s="1287"/>
      <c r="AJ61" s="1287"/>
      <c r="AK61" s="1287"/>
      <c r="AL61" s="1287"/>
      <c r="AM61" s="1287"/>
      <c r="AN61" s="1287"/>
      <c r="AO61" s="1287"/>
      <c r="AP61" s="1287"/>
      <c r="AQ61" s="1287"/>
      <c r="AR61" s="1287"/>
      <c r="AS61" s="1287"/>
      <c r="AT61" s="1287"/>
      <c r="AU61" s="1287"/>
      <c r="AV61" s="1287"/>
      <c r="AW61" s="1287"/>
      <c r="AX61" s="1287"/>
      <c r="AY61" s="1287"/>
      <c r="AZ61" s="1287"/>
      <c r="BA61" s="1287"/>
      <c r="BB61" s="1287"/>
      <c r="BC61" s="1287"/>
      <c r="BD61" s="1287"/>
      <c r="BE61" s="1287"/>
      <c r="BF61" s="1287"/>
      <c r="BG61" s="1287"/>
      <c r="BH61" s="1287"/>
      <c r="BJ61" s="1281"/>
    </row>
    <row r="62" spans="1:62" ht="15.95" customHeight="1">
      <c r="A62" s="930"/>
      <c r="B62" s="930"/>
      <c r="C62" s="930"/>
      <c r="D62" s="930"/>
      <c r="E62" s="930"/>
      <c r="F62" s="930"/>
      <c r="G62" s="930"/>
      <c r="H62" s="930"/>
      <c r="I62" s="930"/>
      <c r="J62" s="930"/>
      <c r="K62" s="930"/>
      <c r="L62" s="930"/>
      <c r="M62" s="930"/>
      <c r="N62" s="930"/>
      <c r="O62" s="930"/>
      <c r="P62" s="930"/>
      <c r="Q62" s="930"/>
      <c r="R62" s="930"/>
      <c r="S62" s="930"/>
      <c r="T62" s="930"/>
      <c r="U62" s="930"/>
      <c r="V62" s="930"/>
      <c r="W62" s="930"/>
      <c r="X62" s="930"/>
      <c r="Y62" s="930"/>
      <c r="Z62" s="930"/>
      <c r="AA62" s="930"/>
      <c r="AB62" s="930"/>
      <c r="AC62" s="930"/>
      <c r="AD62" s="930"/>
      <c r="AE62" s="930"/>
      <c r="AF62" s="930"/>
      <c r="AG62" s="930"/>
      <c r="AH62" s="930"/>
      <c r="AI62" s="930"/>
      <c r="AJ62" s="930"/>
      <c r="AK62" s="930"/>
      <c r="AL62" s="930"/>
      <c r="AM62" s="930"/>
      <c r="AN62" s="930"/>
      <c r="AO62" s="930"/>
      <c r="AP62" s="930"/>
      <c r="AQ62" s="930"/>
      <c r="AR62" s="930"/>
      <c r="AS62" s="930"/>
      <c r="AT62" s="930"/>
      <c r="AU62" s="930"/>
      <c r="AV62" s="930"/>
      <c r="AW62" s="930"/>
      <c r="AX62" s="930"/>
      <c r="AY62" s="930"/>
      <c r="AZ62" s="930"/>
      <c r="BA62" s="930"/>
      <c r="BB62" s="930"/>
      <c r="BC62" s="930"/>
      <c r="BD62" s="930"/>
      <c r="BE62" s="930"/>
      <c r="BF62" s="930"/>
      <c r="BG62" s="930"/>
      <c r="BH62" s="930"/>
      <c r="BJ62" s="1281"/>
    </row>
    <row r="63" spans="1:62" ht="15.95" customHeight="1">
      <c r="A63" s="1288" t="str">
        <f>"　貴団体より応募申請のありました"&amp;CLEAN(A57)&amp;"に係る公募については、審査の結果、下記のとおり不採択となりましたのでお知らせします。"</f>
        <v>　貴団体より応募申請のありました二酸化炭素排出抑制対策事業費等補助金（民間企業等による再エネの導入及び地域共生加速化事業）設置場所の特性に応じた再エネ導入・価格低減促進事業のうちに係る公募については、審査の結果、下記のとおり不採択となりましたのでお知らせします。</v>
      </c>
      <c r="B63" s="1288"/>
      <c r="C63" s="1288"/>
      <c r="D63" s="1288"/>
      <c r="E63" s="1288"/>
      <c r="F63" s="1288"/>
      <c r="G63" s="1288"/>
      <c r="H63" s="1288"/>
      <c r="I63" s="1288"/>
      <c r="J63" s="1288"/>
      <c r="K63" s="1288"/>
      <c r="L63" s="1288"/>
      <c r="M63" s="1288"/>
      <c r="N63" s="1288"/>
      <c r="O63" s="1288"/>
      <c r="P63" s="1288"/>
      <c r="Q63" s="1288"/>
      <c r="R63" s="1288"/>
      <c r="S63" s="1288"/>
      <c r="T63" s="1288"/>
      <c r="U63" s="1288"/>
      <c r="V63" s="1288"/>
      <c r="W63" s="1288"/>
      <c r="X63" s="1288"/>
      <c r="Y63" s="1288"/>
      <c r="Z63" s="1288"/>
      <c r="AA63" s="1288"/>
      <c r="AB63" s="1288"/>
      <c r="AC63" s="1288"/>
      <c r="AD63" s="1288"/>
      <c r="AE63" s="1288"/>
      <c r="AF63" s="1288"/>
      <c r="AG63" s="1288"/>
      <c r="AH63" s="1288"/>
      <c r="AI63" s="1288"/>
      <c r="AJ63" s="1288"/>
      <c r="AK63" s="1288"/>
      <c r="AL63" s="1288"/>
      <c r="AM63" s="1288"/>
      <c r="AN63" s="1288"/>
      <c r="AO63" s="1288"/>
      <c r="AP63" s="1288"/>
      <c r="AQ63" s="1288"/>
      <c r="AR63" s="1288"/>
      <c r="AS63" s="1288"/>
      <c r="AT63" s="1288"/>
      <c r="AU63" s="1288"/>
      <c r="AV63" s="1288"/>
      <c r="AW63" s="1288"/>
      <c r="AX63" s="1288"/>
      <c r="AY63" s="1288"/>
      <c r="AZ63" s="1288"/>
      <c r="BA63" s="1288"/>
      <c r="BB63" s="1288"/>
      <c r="BC63" s="1288"/>
      <c r="BD63" s="1288"/>
      <c r="BE63" s="1288"/>
      <c r="BF63" s="1288"/>
      <c r="BG63" s="1288"/>
      <c r="BH63" s="1288"/>
      <c r="BJ63" s="1281"/>
    </row>
    <row r="64" spans="1:62" ht="15.95" customHeight="1">
      <c r="A64" s="1288"/>
      <c r="B64" s="1288"/>
      <c r="C64" s="1288"/>
      <c r="D64" s="1288"/>
      <c r="E64" s="1288"/>
      <c r="F64" s="1288"/>
      <c r="G64" s="1288"/>
      <c r="H64" s="1288"/>
      <c r="I64" s="1288"/>
      <c r="J64" s="1288"/>
      <c r="K64" s="1288"/>
      <c r="L64" s="1288"/>
      <c r="M64" s="1288"/>
      <c r="N64" s="1288"/>
      <c r="O64" s="1288"/>
      <c r="P64" s="1288"/>
      <c r="Q64" s="1288"/>
      <c r="R64" s="1288"/>
      <c r="S64" s="1288"/>
      <c r="T64" s="1288"/>
      <c r="U64" s="1288"/>
      <c r="V64" s="1288"/>
      <c r="W64" s="1288"/>
      <c r="X64" s="1288"/>
      <c r="Y64" s="1288"/>
      <c r="Z64" s="1288"/>
      <c r="AA64" s="1288"/>
      <c r="AB64" s="1288"/>
      <c r="AC64" s="1288"/>
      <c r="AD64" s="1288"/>
      <c r="AE64" s="1288"/>
      <c r="AF64" s="1288"/>
      <c r="AG64" s="1288"/>
      <c r="AH64" s="1288"/>
      <c r="AI64" s="1288"/>
      <c r="AJ64" s="1288"/>
      <c r="AK64" s="1288"/>
      <c r="AL64" s="1288"/>
      <c r="AM64" s="1288"/>
      <c r="AN64" s="1288"/>
      <c r="AO64" s="1288"/>
      <c r="AP64" s="1288"/>
      <c r="AQ64" s="1288"/>
      <c r="AR64" s="1288"/>
      <c r="AS64" s="1288"/>
      <c r="AT64" s="1288"/>
      <c r="AU64" s="1288"/>
      <c r="AV64" s="1288"/>
      <c r="AW64" s="1288"/>
      <c r="AX64" s="1288"/>
      <c r="AY64" s="1288"/>
      <c r="AZ64" s="1288"/>
      <c r="BA64" s="1288"/>
      <c r="BB64" s="1288"/>
      <c r="BC64" s="1288"/>
      <c r="BD64" s="1288"/>
      <c r="BE64" s="1288"/>
      <c r="BF64" s="1288"/>
      <c r="BG64" s="1288"/>
      <c r="BH64" s="1288"/>
      <c r="BJ64" s="1281"/>
    </row>
    <row r="65" spans="1:62" ht="15.95" customHeight="1">
      <c r="A65" s="1288"/>
      <c r="B65" s="1288"/>
      <c r="C65" s="1288"/>
      <c r="D65" s="1288"/>
      <c r="E65" s="1288"/>
      <c r="F65" s="1288"/>
      <c r="G65" s="1288"/>
      <c r="H65" s="1288"/>
      <c r="I65" s="1288"/>
      <c r="J65" s="1288"/>
      <c r="K65" s="1288"/>
      <c r="L65" s="1288"/>
      <c r="M65" s="1288"/>
      <c r="N65" s="1288"/>
      <c r="O65" s="1288"/>
      <c r="P65" s="1288"/>
      <c r="Q65" s="1288"/>
      <c r="R65" s="1288"/>
      <c r="S65" s="1288"/>
      <c r="T65" s="1288"/>
      <c r="U65" s="1288"/>
      <c r="V65" s="1288"/>
      <c r="W65" s="1288"/>
      <c r="X65" s="1288"/>
      <c r="Y65" s="1288"/>
      <c r="Z65" s="1288"/>
      <c r="AA65" s="1288"/>
      <c r="AB65" s="1288"/>
      <c r="AC65" s="1288"/>
      <c r="AD65" s="1288"/>
      <c r="AE65" s="1288"/>
      <c r="AF65" s="1288"/>
      <c r="AG65" s="1288"/>
      <c r="AH65" s="1288"/>
      <c r="AI65" s="1288"/>
      <c r="AJ65" s="1288"/>
      <c r="AK65" s="1288"/>
      <c r="AL65" s="1288"/>
      <c r="AM65" s="1288"/>
      <c r="AN65" s="1288"/>
      <c r="AO65" s="1288"/>
      <c r="AP65" s="1288"/>
      <c r="AQ65" s="1288"/>
      <c r="AR65" s="1288"/>
      <c r="AS65" s="1288"/>
      <c r="AT65" s="1288"/>
      <c r="AU65" s="1288"/>
      <c r="AV65" s="1288"/>
      <c r="AW65" s="1288"/>
      <c r="AX65" s="1288"/>
      <c r="AY65" s="1288"/>
      <c r="AZ65" s="1288"/>
      <c r="BA65" s="1288"/>
      <c r="BB65" s="1288"/>
      <c r="BC65" s="1288"/>
      <c r="BD65" s="1288"/>
      <c r="BE65" s="1288"/>
      <c r="BF65" s="1288"/>
      <c r="BG65" s="1288"/>
      <c r="BH65" s="1288"/>
      <c r="BJ65" s="1281"/>
    </row>
    <row r="66" spans="1:62" ht="15.95" customHeight="1">
      <c r="A66" s="1288"/>
      <c r="B66" s="1288"/>
      <c r="C66" s="1288"/>
      <c r="D66" s="1288"/>
      <c r="E66" s="1288"/>
      <c r="F66" s="1288"/>
      <c r="G66" s="1288"/>
      <c r="H66" s="1288"/>
      <c r="I66" s="1288"/>
      <c r="J66" s="1288"/>
      <c r="K66" s="1288"/>
      <c r="L66" s="1288"/>
      <c r="M66" s="1288"/>
      <c r="N66" s="1288"/>
      <c r="O66" s="1288"/>
      <c r="P66" s="1288"/>
      <c r="Q66" s="1288"/>
      <c r="R66" s="1288"/>
      <c r="S66" s="1288"/>
      <c r="T66" s="1288"/>
      <c r="U66" s="1288"/>
      <c r="V66" s="1288"/>
      <c r="W66" s="1288"/>
      <c r="X66" s="1288"/>
      <c r="Y66" s="1288"/>
      <c r="Z66" s="1288"/>
      <c r="AA66" s="1288"/>
      <c r="AB66" s="1288"/>
      <c r="AC66" s="1288"/>
      <c r="AD66" s="1288"/>
      <c r="AE66" s="1288"/>
      <c r="AF66" s="1288"/>
      <c r="AG66" s="1288"/>
      <c r="AH66" s="1288"/>
      <c r="AI66" s="1288"/>
      <c r="AJ66" s="1288"/>
      <c r="AK66" s="1288"/>
      <c r="AL66" s="1288"/>
      <c r="AM66" s="1288"/>
      <c r="AN66" s="1288"/>
      <c r="AO66" s="1288"/>
      <c r="AP66" s="1288"/>
      <c r="AQ66" s="1288"/>
      <c r="AR66" s="1288"/>
      <c r="AS66" s="1288"/>
      <c r="AT66" s="1288"/>
      <c r="AU66" s="1288"/>
      <c r="AV66" s="1288"/>
      <c r="AW66" s="1288"/>
      <c r="AX66" s="1288"/>
      <c r="AY66" s="1288"/>
      <c r="AZ66" s="1288"/>
      <c r="BA66" s="1288"/>
      <c r="BB66" s="1288"/>
      <c r="BC66" s="1288"/>
      <c r="BD66" s="1288"/>
      <c r="BE66" s="1288"/>
      <c r="BF66" s="1288"/>
      <c r="BG66" s="1288"/>
      <c r="BH66" s="1288"/>
      <c r="BJ66" s="1281"/>
    </row>
    <row r="67" spans="1:62" ht="15.95" customHeight="1">
      <c r="A67" s="955"/>
      <c r="B67" s="955"/>
      <c r="C67" s="955"/>
      <c r="D67" s="955"/>
      <c r="E67" s="955"/>
      <c r="F67" s="955"/>
      <c r="G67" s="955"/>
      <c r="H67" s="955"/>
      <c r="I67" s="955"/>
      <c r="J67" s="955"/>
      <c r="K67" s="955"/>
      <c r="L67" s="955"/>
      <c r="M67" s="955"/>
      <c r="N67" s="955"/>
      <c r="O67" s="955"/>
      <c r="P67" s="955"/>
      <c r="Q67" s="955"/>
      <c r="R67" s="955"/>
      <c r="S67" s="955"/>
      <c r="T67" s="955"/>
      <c r="U67" s="955"/>
      <c r="V67" s="955"/>
      <c r="W67" s="955"/>
      <c r="X67" s="955"/>
      <c r="Y67" s="955"/>
      <c r="Z67" s="955"/>
      <c r="AA67" s="955"/>
      <c r="AB67" s="955"/>
      <c r="AC67" s="955"/>
      <c r="AD67" s="955"/>
      <c r="AE67" s="955"/>
      <c r="AF67" s="955"/>
      <c r="AG67" s="955"/>
      <c r="AH67" s="955"/>
      <c r="AI67" s="955"/>
      <c r="AJ67" s="955"/>
      <c r="AK67" s="955"/>
      <c r="AL67" s="955"/>
      <c r="AM67" s="955"/>
      <c r="AN67" s="955"/>
      <c r="AO67" s="955"/>
      <c r="AP67" s="955"/>
      <c r="AQ67" s="955"/>
      <c r="AR67" s="955"/>
      <c r="AS67" s="955"/>
      <c r="AT67" s="955"/>
      <c r="AU67" s="955"/>
      <c r="AV67" s="955"/>
      <c r="AW67" s="955"/>
      <c r="AX67" s="955"/>
      <c r="AY67" s="955"/>
      <c r="AZ67" s="955"/>
      <c r="BA67" s="955"/>
      <c r="BB67" s="955"/>
      <c r="BC67" s="955"/>
      <c r="BD67" s="955"/>
      <c r="BE67" s="955"/>
      <c r="BF67" s="955"/>
      <c r="BG67" s="955"/>
      <c r="BH67" s="955"/>
      <c r="BJ67" s="1281"/>
    </row>
    <row r="68" spans="1:62" ht="15.95" customHeight="1">
      <c r="A68" s="1289" t="s">
        <v>1093</v>
      </c>
      <c r="B68" s="1289"/>
      <c r="C68" s="1289"/>
      <c r="D68" s="1289"/>
      <c r="E68" s="1289"/>
      <c r="F68" s="1289"/>
      <c r="G68" s="1289"/>
      <c r="H68" s="1289"/>
      <c r="I68" s="1289"/>
      <c r="J68" s="1289"/>
      <c r="K68" s="1289"/>
      <c r="L68" s="1289"/>
      <c r="M68" s="1289"/>
      <c r="N68" s="1289"/>
      <c r="O68" s="1289"/>
      <c r="P68" s="1289"/>
      <c r="Q68" s="1289"/>
      <c r="R68" s="1289"/>
      <c r="S68" s="1289"/>
      <c r="T68" s="1289"/>
      <c r="U68" s="1289"/>
      <c r="V68" s="1289"/>
      <c r="W68" s="1289"/>
      <c r="X68" s="1289"/>
      <c r="Y68" s="1289"/>
      <c r="Z68" s="1289"/>
      <c r="AA68" s="1289"/>
      <c r="AB68" s="1289"/>
      <c r="AC68" s="1289"/>
      <c r="AD68" s="1289"/>
      <c r="AE68" s="1289"/>
      <c r="AF68" s="1289"/>
      <c r="AG68" s="1289"/>
      <c r="AH68" s="1289"/>
      <c r="AI68" s="1289"/>
      <c r="AJ68" s="1289"/>
      <c r="AK68" s="1289"/>
      <c r="AL68" s="1289"/>
      <c r="AM68" s="1289"/>
      <c r="AN68" s="1289"/>
      <c r="AO68" s="1289"/>
      <c r="AP68" s="1289"/>
      <c r="AQ68" s="1289"/>
      <c r="AR68" s="1289"/>
      <c r="AS68" s="1289"/>
      <c r="AT68" s="1289"/>
      <c r="AU68" s="1289"/>
      <c r="AV68" s="1289"/>
      <c r="AW68" s="1289"/>
      <c r="AX68" s="1289"/>
      <c r="AY68" s="1289"/>
      <c r="AZ68" s="1289"/>
      <c r="BA68" s="1289"/>
      <c r="BB68" s="1289"/>
      <c r="BC68" s="1289"/>
      <c r="BD68" s="1289"/>
      <c r="BE68" s="1289"/>
      <c r="BF68" s="1289"/>
      <c r="BG68" s="1289"/>
      <c r="BH68" s="1289"/>
      <c r="BJ68" s="1281"/>
    </row>
    <row r="69" spans="1:62" ht="15.95" customHeight="1">
      <c r="A69" s="948"/>
      <c r="B69" s="948"/>
      <c r="C69" s="948"/>
      <c r="D69" s="948"/>
      <c r="E69" s="948"/>
      <c r="F69" s="948"/>
      <c r="G69" s="948"/>
      <c r="H69" s="948"/>
      <c r="I69" s="948"/>
      <c r="J69" s="948"/>
      <c r="K69" s="948"/>
      <c r="L69" s="948"/>
      <c r="M69" s="948"/>
      <c r="N69" s="948"/>
      <c r="O69" s="948"/>
      <c r="P69" s="948"/>
      <c r="Q69" s="948"/>
      <c r="R69" s="948"/>
      <c r="S69" s="948"/>
      <c r="T69" s="948"/>
      <c r="U69" s="948"/>
      <c r="V69" s="948"/>
      <c r="W69" s="948"/>
      <c r="X69" s="948"/>
      <c r="Y69" s="948"/>
      <c r="Z69" s="948"/>
      <c r="AA69" s="948"/>
      <c r="AB69" s="948"/>
      <c r="AC69" s="948"/>
      <c r="AD69" s="948"/>
      <c r="AE69" s="948"/>
      <c r="AF69" s="948"/>
      <c r="AG69" s="948"/>
      <c r="AH69" s="948"/>
      <c r="AI69" s="948"/>
      <c r="AJ69" s="948"/>
      <c r="AK69" s="948"/>
      <c r="AL69" s="948"/>
      <c r="AM69" s="948"/>
      <c r="AN69" s="948"/>
      <c r="AO69" s="948"/>
      <c r="AP69" s="948"/>
      <c r="AQ69" s="948"/>
      <c r="AR69" s="948"/>
      <c r="AS69" s="948"/>
      <c r="AT69" s="948"/>
      <c r="AU69" s="948"/>
      <c r="AV69" s="948"/>
      <c r="AW69" s="948"/>
      <c r="AX69" s="948"/>
      <c r="AY69" s="948"/>
      <c r="AZ69" s="948"/>
      <c r="BA69" s="948"/>
      <c r="BB69" s="948"/>
      <c r="BC69" s="948"/>
      <c r="BD69" s="948"/>
      <c r="BE69" s="948"/>
      <c r="BF69" s="948"/>
      <c r="BG69" s="948"/>
      <c r="BH69" s="948"/>
      <c r="BJ69" s="1281"/>
    </row>
    <row r="70" spans="1:62" ht="15.95" customHeight="1">
      <c r="A70" s="949" t="s">
        <v>1113</v>
      </c>
      <c r="B70" s="930"/>
      <c r="C70" s="930"/>
      <c r="D70" s="955"/>
      <c r="E70" s="955"/>
      <c r="F70" s="955"/>
      <c r="G70" s="930"/>
      <c r="H70" s="930"/>
      <c r="I70" s="930"/>
      <c r="J70" s="930"/>
      <c r="K70" s="930"/>
      <c r="L70" s="930"/>
      <c r="M70" s="930"/>
      <c r="N70" s="930"/>
      <c r="O70" s="930"/>
      <c r="P70" s="930"/>
      <c r="Q70" s="930"/>
      <c r="R70" s="930"/>
      <c r="T70" s="956"/>
      <c r="U70" s="956"/>
      <c r="V70" s="956"/>
      <c r="W70" s="956"/>
      <c r="X70" s="956"/>
      <c r="Y70" s="956"/>
      <c r="Z70" s="956"/>
      <c r="AA70" s="956"/>
      <c r="AB70" s="956"/>
      <c r="AC70" s="956"/>
      <c r="AD70" s="956"/>
      <c r="AE70" s="956"/>
      <c r="AF70" s="956"/>
      <c r="AG70" s="956"/>
      <c r="AH70" s="956"/>
      <c r="AI70" s="956"/>
      <c r="AJ70" s="956"/>
      <c r="AK70" s="956"/>
      <c r="AL70" s="956"/>
      <c r="AM70" s="956"/>
      <c r="AN70" s="956"/>
      <c r="AO70" s="956"/>
      <c r="AP70" s="956"/>
      <c r="AQ70" s="956"/>
      <c r="AR70" s="956"/>
      <c r="AS70" s="956"/>
      <c r="AT70" s="956"/>
      <c r="AU70" s="956"/>
      <c r="AV70" s="956"/>
      <c r="AW70" s="956"/>
      <c r="AX70" s="956"/>
      <c r="AY70" s="956"/>
      <c r="AZ70" s="956"/>
      <c r="BA70" s="956"/>
      <c r="BB70" s="956"/>
      <c r="BC70" s="956"/>
      <c r="BD70" s="956"/>
      <c r="BE70" s="956"/>
      <c r="BF70" s="956"/>
      <c r="BG70" s="956"/>
      <c r="BH70" s="930"/>
      <c r="BJ70" s="1281"/>
    </row>
    <row r="71" spans="1:62" ht="15.95" customHeight="1">
      <c r="A71" s="949"/>
      <c r="B71" s="930"/>
      <c r="C71" s="1291">
        <f>B29</f>
        <v>0</v>
      </c>
      <c r="D71" s="1291"/>
      <c r="E71" s="1291"/>
      <c r="F71" s="1291"/>
      <c r="G71" s="1291"/>
      <c r="H71" s="1291"/>
      <c r="I71" s="1291"/>
      <c r="J71" s="1291"/>
      <c r="K71" s="1291"/>
      <c r="L71" s="1291"/>
      <c r="M71" s="1291"/>
      <c r="N71" s="1291"/>
      <c r="O71" s="1291"/>
      <c r="P71" s="1291"/>
      <c r="Q71" s="1291"/>
      <c r="R71" s="1291"/>
      <c r="S71" s="1291"/>
      <c r="T71" s="1291"/>
      <c r="U71" s="1291"/>
      <c r="V71" s="1291"/>
      <c r="W71" s="1291"/>
      <c r="X71" s="1291"/>
      <c r="Y71" s="1291"/>
      <c r="Z71" s="1291"/>
      <c r="AA71" s="1291"/>
      <c r="AB71" s="1291"/>
      <c r="AC71" s="1291"/>
      <c r="AD71" s="1291"/>
      <c r="AE71" s="1291"/>
      <c r="AF71" s="1291"/>
      <c r="AG71" s="1291"/>
      <c r="AH71" s="1291"/>
      <c r="AI71" s="1291"/>
      <c r="AJ71" s="1291"/>
      <c r="AK71" s="1291"/>
      <c r="AL71" s="1291"/>
      <c r="AM71" s="1291"/>
      <c r="AN71" s="1291"/>
      <c r="AO71" s="1291"/>
      <c r="AP71" s="1291"/>
      <c r="AQ71" s="1291"/>
      <c r="AR71" s="1291"/>
      <c r="AS71" s="1291"/>
      <c r="AT71" s="1291"/>
      <c r="AU71" s="1291"/>
      <c r="AV71" s="1291"/>
      <c r="AW71" s="1291"/>
      <c r="AX71" s="1291"/>
      <c r="AY71" s="1291"/>
      <c r="AZ71" s="1291"/>
      <c r="BA71" s="1291"/>
      <c r="BB71" s="1291"/>
      <c r="BC71" s="1291"/>
      <c r="BD71" s="1291"/>
      <c r="BE71" s="1291"/>
      <c r="BF71" s="1291"/>
      <c r="BG71" s="1291"/>
      <c r="BH71" s="1291"/>
      <c r="BJ71" s="1281"/>
    </row>
    <row r="72" spans="1:62" ht="15.95" customHeight="1">
      <c r="A72" s="930"/>
      <c r="B72" s="930"/>
      <c r="C72" s="1291"/>
      <c r="D72" s="1291"/>
      <c r="E72" s="1291"/>
      <c r="F72" s="1291"/>
      <c r="G72" s="1291"/>
      <c r="H72" s="1291"/>
      <c r="I72" s="1291"/>
      <c r="J72" s="1291"/>
      <c r="K72" s="1291"/>
      <c r="L72" s="1291"/>
      <c r="M72" s="1291"/>
      <c r="N72" s="1291"/>
      <c r="O72" s="1291"/>
      <c r="P72" s="1291"/>
      <c r="Q72" s="1291"/>
      <c r="R72" s="1291"/>
      <c r="S72" s="1291"/>
      <c r="T72" s="1291"/>
      <c r="U72" s="1291"/>
      <c r="V72" s="1291"/>
      <c r="W72" s="1291"/>
      <c r="X72" s="1291"/>
      <c r="Y72" s="1291"/>
      <c r="Z72" s="1291"/>
      <c r="AA72" s="1291"/>
      <c r="AB72" s="1291"/>
      <c r="AC72" s="1291"/>
      <c r="AD72" s="1291"/>
      <c r="AE72" s="1291"/>
      <c r="AF72" s="1291"/>
      <c r="AG72" s="1291"/>
      <c r="AH72" s="1291"/>
      <c r="AI72" s="1291"/>
      <c r="AJ72" s="1291"/>
      <c r="AK72" s="1291"/>
      <c r="AL72" s="1291"/>
      <c r="AM72" s="1291"/>
      <c r="AN72" s="1291"/>
      <c r="AO72" s="1291"/>
      <c r="AP72" s="1291"/>
      <c r="AQ72" s="1291"/>
      <c r="AR72" s="1291"/>
      <c r="AS72" s="1291"/>
      <c r="AT72" s="1291"/>
      <c r="AU72" s="1291"/>
      <c r="AV72" s="1291"/>
      <c r="AW72" s="1291"/>
      <c r="AX72" s="1291"/>
      <c r="AY72" s="1291"/>
      <c r="AZ72" s="1291"/>
      <c r="BA72" s="1291"/>
      <c r="BB72" s="1291"/>
      <c r="BC72" s="1291"/>
      <c r="BD72" s="1291"/>
      <c r="BE72" s="1291"/>
      <c r="BF72" s="1291"/>
      <c r="BG72" s="1291"/>
      <c r="BH72" s="1291"/>
      <c r="BJ72" s="1281"/>
    </row>
    <row r="73" spans="1:62" ht="15.95" customHeight="1">
      <c r="BJ73" s="1281"/>
    </row>
    <row r="74" spans="1:62" ht="15.95" customHeight="1">
      <c r="A74" s="1279" t="s">
        <v>1114</v>
      </c>
      <c r="B74" s="1279"/>
      <c r="C74" s="1279"/>
      <c r="D74" s="1279"/>
      <c r="E74" s="1279"/>
      <c r="F74" s="1279"/>
      <c r="G74" s="1279"/>
      <c r="H74" s="1279"/>
      <c r="I74" s="1279"/>
      <c r="J74" s="1279"/>
      <c r="K74" s="1279"/>
      <c r="L74" s="1279"/>
      <c r="M74" s="1279"/>
      <c r="N74" s="1279"/>
      <c r="O74" s="1279"/>
      <c r="P74" s="1279"/>
      <c r="Q74" s="1279"/>
      <c r="R74" s="1279"/>
      <c r="S74" s="1279"/>
      <c r="T74" s="1279"/>
      <c r="U74" s="1279"/>
      <c r="V74" s="1279"/>
      <c r="W74" s="1279"/>
      <c r="X74" s="1279"/>
      <c r="Y74" s="1279"/>
      <c r="Z74" s="1279"/>
      <c r="AA74" s="1279"/>
      <c r="AB74" s="1279"/>
      <c r="AC74" s="1279"/>
      <c r="AD74" s="1279"/>
      <c r="AE74" s="1279"/>
      <c r="AF74" s="1279"/>
      <c r="AG74" s="1279"/>
      <c r="AH74" s="1279"/>
      <c r="AI74" s="1279"/>
      <c r="AJ74" s="1279"/>
      <c r="AK74" s="1279"/>
      <c r="AL74" s="1279"/>
      <c r="AM74" s="1279"/>
      <c r="AN74" s="1279"/>
      <c r="AO74" s="1279"/>
      <c r="AP74" s="1279"/>
      <c r="AQ74" s="1279"/>
      <c r="AR74" s="1279"/>
      <c r="AS74" s="1279"/>
      <c r="AT74" s="1279"/>
      <c r="AU74" s="1279"/>
      <c r="AV74" s="1279"/>
      <c r="AW74" s="1279"/>
      <c r="AX74" s="1279"/>
      <c r="AY74" s="1279"/>
      <c r="AZ74" s="1279"/>
      <c r="BA74" s="1279"/>
      <c r="BB74" s="1279"/>
      <c r="BC74" s="1279"/>
      <c r="BD74" s="1279"/>
      <c r="BE74" s="1279"/>
      <c r="BF74" s="1279"/>
      <c r="BG74" s="1279"/>
      <c r="BH74" s="1279"/>
      <c r="BJ74" s="1281"/>
    </row>
    <row r="75" spans="1:62" ht="15.95" customHeight="1">
      <c r="A75" s="1278" t="str">
        <f>A44</f>
        <v>（１） 責任者：ＧＸ担当部長　下村　善嗣</v>
      </c>
      <c r="B75" s="1278"/>
      <c r="C75" s="1278"/>
      <c r="D75" s="1278"/>
      <c r="E75" s="1278"/>
      <c r="F75" s="1278"/>
      <c r="G75" s="1278"/>
      <c r="H75" s="1278"/>
      <c r="I75" s="1278"/>
      <c r="J75" s="1278"/>
      <c r="K75" s="1278"/>
      <c r="L75" s="1278"/>
      <c r="M75" s="1278"/>
      <c r="N75" s="1278"/>
      <c r="O75" s="1278"/>
      <c r="P75" s="1278"/>
      <c r="Q75" s="1278"/>
      <c r="R75" s="1278"/>
      <c r="S75" s="1278"/>
      <c r="T75" s="1278"/>
      <c r="U75" s="1278"/>
      <c r="V75" s="1278"/>
      <c r="W75" s="1278"/>
      <c r="X75" s="1278"/>
      <c r="Y75" s="1278"/>
      <c r="Z75" s="1278"/>
      <c r="AA75" s="1278"/>
      <c r="AB75" s="1278"/>
      <c r="AC75" s="1278"/>
      <c r="AD75" s="1278"/>
      <c r="AE75" s="1278"/>
      <c r="AF75" s="1278"/>
      <c r="AG75" s="1278"/>
      <c r="AH75" s="1278"/>
      <c r="AI75" s="1278"/>
      <c r="AJ75" s="1278"/>
      <c r="AK75" s="1278"/>
      <c r="AL75" s="1278"/>
      <c r="AM75" s="1278"/>
      <c r="AN75" s="1278"/>
      <c r="AO75" s="1278"/>
      <c r="AP75" s="1278"/>
      <c r="AQ75" s="1278"/>
      <c r="AR75" s="1278"/>
      <c r="AS75" s="1278"/>
      <c r="AT75" s="1278"/>
      <c r="AU75" s="1278"/>
      <c r="AV75" s="1278"/>
      <c r="AW75" s="1278"/>
      <c r="AX75" s="1278"/>
      <c r="AY75" s="1278"/>
      <c r="AZ75" s="1278"/>
      <c r="BA75" s="1278"/>
      <c r="BB75" s="1278"/>
      <c r="BC75" s="1278"/>
      <c r="BD75" s="1278"/>
      <c r="BE75" s="1278"/>
      <c r="BF75" s="1278"/>
      <c r="BG75" s="1278"/>
      <c r="BH75" s="1278"/>
      <c r="BJ75" s="1281"/>
    </row>
    <row r="76" spans="1:62" ht="15.95" customHeight="1">
      <c r="A76" s="1278" t="str">
        <f>A45</f>
        <v>（２） 担当者：業務部　　業務第3グループ　副主任　樋口　浩明</v>
      </c>
      <c r="B76" s="1278"/>
      <c r="C76" s="1278"/>
      <c r="D76" s="1278"/>
      <c r="E76" s="1278"/>
      <c r="F76" s="1278"/>
      <c r="G76" s="1278"/>
      <c r="H76" s="1278"/>
      <c r="I76" s="1278"/>
      <c r="J76" s="1278"/>
      <c r="K76" s="1278"/>
      <c r="L76" s="1278"/>
      <c r="M76" s="1278"/>
      <c r="N76" s="1278"/>
      <c r="O76" s="1278"/>
      <c r="P76" s="1278"/>
      <c r="Q76" s="1278"/>
      <c r="R76" s="1278"/>
      <c r="S76" s="1278"/>
      <c r="T76" s="1278"/>
      <c r="U76" s="1278"/>
      <c r="V76" s="1278"/>
      <c r="W76" s="1278"/>
      <c r="X76" s="1278"/>
      <c r="Y76" s="1278"/>
      <c r="Z76" s="1278"/>
      <c r="AA76" s="1278"/>
      <c r="AB76" s="1278"/>
      <c r="AC76" s="1278"/>
      <c r="AD76" s="1278"/>
      <c r="AE76" s="1278"/>
      <c r="AF76" s="1278"/>
      <c r="AG76" s="1278"/>
      <c r="AH76" s="1278"/>
      <c r="AI76" s="1278"/>
      <c r="AJ76" s="1278"/>
      <c r="AK76" s="1278"/>
      <c r="AL76" s="1278"/>
      <c r="AM76" s="1278"/>
      <c r="AN76" s="1278"/>
      <c r="AO76" s="1278"/>
      <c r="AP76" s="1278"/>
      <c r="AQ76" s="1278"/>
      <c r="AR76" s="1278"/>
      <c r="AS76" s="1278"/>
      <c r="AT76" s="1278"/>
      <c r="AU76" s="1278"/>
      <c r="AV76" s="1278"/>
      <c r="AW76" s="1278"/>
      <c r="AX76" s="1278"/>
      <c r="AY76" s="1278"/>
      <c r="AZ76" s="1278"/>
      <c r="BA76" s="1278"/>
      <c r="BB76" s="1278"/>
      <c r="BC76" s="1278"/>
      <c r="BD76" s="1278"/>
      <c r="BE76" s="1278"/>
      <c r="BF76" s="1278"/>
      <c r="BG76" s="1278"/>
      <c r="BH76" s="1278"/>
      <c r="BJ76" s="1281"/>
    </row>
    <row r="77" spans="1:62" ht="15.95" customHeight="1">
      <c r="A77" s="1278" t="str">
        <f>A46</f>
        <v>（３） 連絡先：電話番号　06－6353－2303</v>
      </c>
      <c r="B77" s="1278"/>
      <c r="C77" s="1278"/>
      <c r="D77" s="1278"/>
      <c r="E77" s="1278"/>
      <c r="F77" s="1278"/>
      <c r="G77" s="1278"/>
      <c r="H77" s="1278"/>
      <c r="I77" s="1278"/>
      <c r="J77" s="1278"/>
      <c r="K77" s="1278"/>
      <c r="L77" s="1278"/>
      <c r="M77" s="1278"/>
      <c r="N77" s="1278"/>
      <c r="O77" s="1278"/>
      <c r="P77" s="1278"/>
      <c r="Q77" s="1278"/>
      <c r="R77" s="1278"/>
      <c r="S77" s="1278"/>
      <c r="T77" s="1278"/>
      <c r="U77" s="1278"/>
      <c r="V77" s="1278"/>
      <c r="W77" s="1278"/>
      <c r="X77" s="1278"/>
      <c r="Y77" s="1278"/>
      <c r="Z77" s="1278"/>
      <c r="AA77" s="1278"/>
      <c r="AB77" s="1278"/>
      <c r="AC77" s="1278"/>
      <c r="AD77" s="1278"/>
      <c r="AE77" s="1278"/>
      <c r="AF77" s="1278"/>
      <c r="AG77" s="1278"/>
      <c r="AH77" s="1278"/>
      <c r="AI77" s="1278"/>
      <c r="AJ77" s="1278"/>
      <c r="AK77" s="1278"/>
      <c r="AL77" s="1278"/>
      <c r="AM77" s="1278"/>
      <c r="AN77" s="1278"/>
      <c r="AO77" s="1278"/>
      <c r="AP77" s="1278"/>
      <c r="AQ77" s="1278"/>
      <c r="AR77" s="1278"/>
      <c r="AS77" s="1278"/>
      <c r="AT77" s="1278"/>
      <c r="AU77" s="1278"/>
      <c r="AV77" s="1278"/>
      <c r="AW77" s="1278"/>
      <c r="AX77" s="1278"/>
      <c r="AY77" s="1278"/>
      <c r="AZ77" s="1278"/>
      <c r="BA77" s="1278"/>
      <c r="BB77" s="1278"/>
      <c r="BC77" s="1278"/>
      <c r="BD77" s="1278"/>
      <c r="BE77" s="1278"/>
      <c r="BF77" s="1278"/>
      <c r="BG77" s="1278"/>
      <c r="BH77" s="1278"/>
      <c r="BJ77" s="1281"/>
    </row>
    <row r="78" spans="1:62" ht="15.95" customHeight="1">
      <c r="B78" s="930"/>
      <c r="C78" s="930"/>
      <c r="D78" s="930"/>
      <c r="E78" s="930"/>
      <c r="F78" s="930"/>
      <c r="G78" s="930"/>
      <c r="H78" s="930"/>
      <c r="I78" s="930"/>
      <c r="J78" s="930"/>
      <c r="K78" s="930"/>
      <c r="L78" s="1279" t="s">
        <v>1107</v>
      </c>
      <c r="M78" s="1279"/>
      <c r="N78" s="1279"/>
      <c r="O78" s="1279"/>
      <c r="P78" s="1279"/>
      <c r="Q78" s="1279"/>
      <c r="R78" s="1279"/>
      <c r="S78" s="1279"/>
      <c r="T78" s="1279"/>
      <c r="U78" s="1279"/>
      <c r="V78" s="1279"/>
      <c r="W78" s="1279"/>
      <c r="X78" s="1279"/>
      <c r="Y78" s="1279"/>
      <c r="Z78" s="1279"/>
      <c r="AA78" s="1279"/>
      <c r="AB78" s="1279"/>
      <c r="AC78" s="1279"/>
      <c r="AD78" s="1279"/>
      <c r="AE78" s="1279"/>
      <c r="AF78" s="1279"/>
      <c r="AG78" s="1279"/>
      <c r="AH78" s="1279"/>
      <c r="AI78" s="1279"/>
      <c r="AJ78" s="1279"/>
      <c r="AK78" s="1279"/>
      <c r="AL78" s="1279"/>
      <c r="AM78" s="1279"/>
      <c r="AN78" s="1279"/>
      <c r="AO78" s="1279"/>
      <c r="AP78" s="1279"/>
      <c r="AQ78" s="1279"/>
      <c r="AR78" s="1279"/>
      <c r="AS78" s="1279"/>
      <c r="AT78" s="1279"/>
      <c r="AU78" s="1279"/>
      <c r="AV78" s="1279"/>
      <c r="AW78" s="1279"/>
      <c r="AX78" s="1279"/>
      <c r="AY78" s="1279"/>
      <c r="AZ78" s="1279"/>
      <c r="BA78" s="1279"/>
      <c r="BB78" s="1279"/>
      <c r="BC78" s="1279"/>
      <c r="BD78" s="1279"/>
      <c r="BE78" s="1279"/>
      <c r="BF78" s="1279"/>
      <c r="BG78" s="1279"/>
      <c r="BH78" s="1279"/>
      <c r="BJ78" s="1281"/>
    </row>
    <row r="79" spans="1:62" ht="15.95" customHeight="1" thickBot="1">
      <c r="BJ79" s="1282"/>
    </row>
  </sheetData>
  <mergeCells count="62">
    <mergeCell ref="AL1:AT1"/>
    <mergeCell ref="AU1:BH1"/>
    <mergeCell ref="AL2:BH2"/>
    <mergeCell ref="AL3:BH3"/>
    <mergeCell ref="B4:AJ4"/>
    <mergeCell ref="B29:BG30"/>
    <mergeCell ref="BJ30:BJ31"/>
    <mergeCell ref="BJ5:BJ6"/>
    <mergeCell ref="AI7:BH7"/>
    <mergeCell ref="AI8:BH8"/>
    <mergeCell ref="BJ10:BJ13"/>
    <mergeCell ref="A14:BH14"/>
    <mergeCell ref="B5:AJ5"/>
    <mergeCell ref="A16:BH25"/>
    <mergeCell ref="BJ16:BJ20"/>
    <mergeCell ref="BJ25:BJ28"/>
    <mergeCell ref="A26:BH26"/>
    <mergeCell ref="A28:BH28"/>
    <mergeCell ref="A10:BH12"/>
    <mergeCell ref="A13:BH13"/>
    <mergeCell ref="A32:BH32"/>
    <mergeCell ref="C33:O33"/>
    <mergeCell ref="P33:Z33"/>
    <mergeCell ref="AA33:AK33"/>
    <mergeCell ref="AL33:AV33"/>
    <mergeCell ref="A57:BH59"/>
    <mergeCell ref="A60:BH60"/>
    <mergeCell ref="A41:BH41"/>
    <mergeCell ref="BJ33:BJ37"/>
    <mergeCell ref="C34:O34"/>
    <mergeCell ref="P34:Z34"/>
    <mergeCell ref="AA34:AK34"/>
    <mergeCell ref="AL34:AV34"/>
    <mergeCell ref="C35:O35"/>
    <mergeCell ref="P35:Z35"/>
    <mergeCell ref="AA35:AK35"/>
    <mergeCell ref="AL35:AV35"/>
    <mergeCell ref="C37:O37"/>
    <mergeCell ref="P37:Z37"/>
    <mergeCell ref="A39:BH39"/>
    <mergeCell ref="A40:BH40"/>
    <mergeCell ref="A43:BH43"/>
    <mergeCell ref="A44:BH44"/>
    <mergeCell ref="A45:BH45"/>
    <mergeCell ref="A46:BH46"/>
    <mergeCell ref="L47:BH47"/>
    <mergeCell ref="A77:BH77"/>
    <mergeCell ref="L78:BH78"/>
    <mergeCell ref="BJ49:BJ79"/>
    <mergeCell ref="AL50:BH50"/>
    <mergeCell ref="C51:AK51"/>
    <mergeCell ref="C52:AK52"/>
    <mergeCell ref="AI54:BH54"/>
    <mergeCell ref="AI55:BH55"/>
    <mergeCell ref="A61:BH61"/>
    <mergeCell ref="A63:BH66"/>
    <mergeCell ref="A68:BH68"/>
    <mergeCell ref="AL49:BH49"/>
    <mergeCell ref="C71:BH72"/>
    <mergeCell ref="A74:BH74"/>
    <mergeCell ref="A75:BH75"/>
    <mergeCell ref="A76:BH76"/>
  </mergeCells>
  <phoneticPr fontId="11"/>
  <conditionalFormatting sqref="B4:AJ4">
    <cfRule type="expression" dxfId="147" priority="3">
      <formula>$B$4=""</formula>
    </cfRule>
  </conditionalFormatting>
  <conditionalFormatting sqref="B5:AJ5">
    <cfRule type="expression" dxfId="146" priority="2">
      <formula>$B$5=""</formula>
    </cfRule>
  </conditionalFormatting>
  <conditionalFormatting sqref="C33:O33">
    <cfRule type="expression" dxfId="145" priority="1">
      <formula>$C$33=""</formula>
    </cfRule>
  </conditionalFormatting>
  <conditionalFormatting sqref="P37">
    <cfRule type="expression" dxfId="144" priority="4">
      <formula>$P$37=""</formula>
    </cfRule>
  </conditionalFormatting>
  <printOptions horizontalCentered="1"/>
  <pageMargins left="0.70866141732283472" right="0.70866141732283472" top="0.74803149606299213" bottom="0.74803149606299213" header="0.31496062992125984" footer="0.31496062992125984"/>
  <pageSetup paperSize="9" fitToHeight="0" orientation="portrait" r:id="rId1"/>
  <colBreaks count="1" manualBreakCount="1">
    <brk id="60"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8A12E-0B0E-4DF3-A14E-3E835808E898}">
  <sheetPr>
    <pageSetUpPr fitToPage="1"/>
  </sheetPr>
  <dimension ref="A1:FO104"/>
  <sheetViews>
    <sheetView workbookViewId="0">
      <selection activeCell="B1" sqref="B1:AQ1"/>
    </sheetView>
  </sheetViews>
  <sheetFormatPr defaultColWidth="1.125" defaultRowHeight="18.75"/>
  <cols>
    <col min="1" max="163" width="1.125" style="57"/>
    <col min="164" max="164" width="1.125" style="57" customWidth="1"/>
    <col min="165" max="165" width="6.625" style="57" customWidth="1"/>
    <col min="166" max="195" width="8.625" style="57" customWidth="1"/>
    <col min="196" max="196" width="14.75" style="57" customWidth="1"/>
    <col min="197" max="197" width="16.125" style="57" customWidth="1"/>
    <col min="198" max="16384" width="1.125" style="57"/>
  </cols>
  <sheetData>
    <row r="1" spans="2:171" s="258" customFormat="1" ht="18" customHeight="1" thickBot="1">
      <c r="B1" s="1575" t="str">
        <f>"４．応募案件の概要"&amp;IF('A-0応募申請書'!AH11="水面等","（水面等）","（営農地）")</f>
        <v>４．応募案件の概要（営農地）</v>
      </c>
      <c r="C1" s="1575"/>
      <c r="D1" s="1575"/>
      <c r="E1" s="1575"/>
      <c r="F1" s="1575"/>
      <c r="G1" s="1575"/>
      <c r="H1" s="1575"/>
      <c r="I1" s="1575"/>
      <c r="J1" s="1575"/>
      <c r="K1" s="1575"/>
      <c r="L1" s="1575"/>
      <c r="M1" s="1575"/>
      <c r="N1" s="1575"/>
      <c r="O1" s="1575"/>
      <c r="P1" s="1575"/>
      <c r="Q1" s="1575"/>
      <c r="R1" s="1575"/>
      <c r="S1" s="1575"/>
      <c r="T1" s="1575"/>
      <c r="U1" s="1575"/>
      <c r="V1" s="1575"/>
      <c r="W1" s="1575"/>
      <c r="X1" s="1575"/>
      <c r="Y1" s="1575"/>
      <c r="Z1" s="1575"/>
      <c r="AA1" s="1575"/>
      <c r="AB1" s="1575"/>
      <c r="AC1" s="1575"/>
      <c r="AD1" s="1575"/>
      <c r="AE1" s="1575"/>
      <c r="AF1" s="1575"/>
      <c r="AG1" s="1575"/>
      <c r="AH1" s="1575"/>
      <c r="AI1" s="1575"/>
      <c r="AJ1" s="1575"/>
      <c r="AK1" s="1575"/>
      <c r="AL1" s="1575"/>
      <c r="AM1" s="1575"/>
      <c r="AN1" s="1575"/>
      <c r="AO1" s="1575"/>
      <c r="AP1" s="1575"/>
      <c r="AQ1" s="1575"/>
      <c r="AT1" s="262">
        <f>'[10]B-1実施計画書'!BA25</f>
        <v>0</v>
      </c>
      <c r="AU1" s="262"/>
      <c r="AV1" s="262"/>
      <c r="AW1" s="262"/>
      <c r="AX1" s="262"/>
      <c r="AY1" s="262"/>
      <c r="AZ1" s="262"/>
      <c r="BA1" s="262"/>
      <c r="BB1" s="262"/>
      <c r="BC1" s="262"/>
      <c r="BD1" s="262"/>
      <c r="BE1" s="262"/>
      <c r="BF1" s="262"/>
      <c r="BG1" s="262"/>
      <c r="BH1" s="262"/>
      <c r="BI1" s="262"/>
      <c r="BJ1" s="262"/>
      <c r="BK1" s="262"/>
      <c r="BL1" s="262"/>
      <c r="BM1" s="262"/>
      <c r="BN1" s="262"/>
      <c r="BO1" s="262"/>
      <c r="BP1" s="262"/>
      <c r="BQ1" s="262"/>
      <c r="BR1" s="262"/>
      <c r="BS1" s="262"/>
      <c r="BT1" s="262"/>
      <c r="BU1" s="262"/>
      <c r="BV1" s="262"/>
      <c r="BW1" s="262"/>
      <c r="BX1" s="262"/>
      <c r="BY1" s="262"/>
      <c r="BZ1" s="262"/>
      <c r="CA1" s="262"/>
      <c r="CB1" s="262"/>
      <c r="CC1" s="262"/>
      <c r="CD1" s="262"/>
      <c r="CE1" s="262"/>
      <c r="CF1" s="262"/>
      <c r="CG1" s="262"/>
      <c r="CH1" s="262"/>
      <c r="CI1" s="262"/>
      <c r="CJ1" s="262"/>
      <c r="CK1" s="262"/>
      <c r="CL1" s="262"/>
      <c r="CM1" s="262"/>
      <c r="CN1" s="262"/>
      <c r="CO1" s="262"/>
      <c r="CP1" s="262"/>
      <c r="CQ1" s="263"/>
      <c r="CR1" s="263"/>
      <c r="CS1" s="263"/>
      <c r="CT1" s="259"/>
      <c r="CU1" s="259"/>
      <c r="CV1" s="259"/>
      <c r="CW1" s="259"/>
      <c r="CX1" s="259"/>
      <c r="CY1" s="259"/>
      <c r="CZ1" s="259"/>
      <c r="DA1" s="259"/>
      <c r="DB1" s="259"/>
      <c r="DC1" s="259"/>
      <c r="DD1" s="259"/>
      <c r="DE1" s="259"/>
      <c r="DF1" s="259"/>
      <c r="DG1" s="259"/>
      <c r="DH1" s="259"/>
      <c r="DI1" s="259"/>
      <c r="DJ1" s="259"/>
      <c r="DK1" s="259"/>
      <c r="DL1" s="259"/>
      <c r="DM1" s="259"/>
      <c r="DN1" s="259"/>
      <c r="DO1" s="259"/>
      <c r="DP1" s="259"/>
      <c r="DQ1" s="259"/>
      <c r="DR1" s="259"/>
      <c r="DS1" s="259"/>
      <c r="DT1" s="259"/>
      <c r="DU1" s="259"/>
      <c r="DV1" s="259"/>
      <c r="DW1" s="259"/>
      <c r="DX1" s="259"/>
      <c r="DY1" s="259"/>
      <c r="DZ1" s="259"/>
      <c r="EA1" s="259"/>
      <c r="EB1" s="259"/>
      <c r="EC1" s="259"/>
      <c r="ED1" s="259"/>
      <c r="EE1" s="259"/>
      <c r="EF1" s="259"/>
      <c r="EG1" s="259"/>
      <c r="EH1" s="259"/>
      <c r="EI1" s="259"/>
      <c r="EJ1" s="264"/>
      <c r="EK1" s="265"/>
      <c r="EL1" s="264"/>
      <c r="EM1" s="266"/>
      <c r="EN1" s="266"/>
      <c r="EO1" s="266"/>
      <c r="EP1" s="267"/>
      <c r="EQ1" s="267"/>
      <c r="ER1" s="267"/>
      <c r="ES1" s="267"/>
      <c r="ET1" s="267"/>
      <c r="EU1" s="267"/>
      <c r="EV1" s="267"/>
      <c r="EW1" s="267"/>
      <c r="EX1" s="267"/>
      <c r="EY1" s="267"/>
      <c r="EZ1" s="267"/>
      <c r="FA1" s="267"/>
      <c r="FB1" s="267"/>
      <c r="FC1" s="267"/>
      <c r="FD1" s="267"/>
      <c r="FE1" s="268"/>
      <c r="FF1" s="268"/>
      <c r="FG1" s="268"/>
    </row>
    <row r="2" spans="2:171" ht="18" customHeight="1" thickBot="1">
      <c r="B2" s="1579" t="s">
        <v>658</v>
      </c>
      <c r="C2" s="1580"/>
      <c r="D2" s="1580"/>
      <c r="E2" s="1581"/>
      <c r="F2" s="1582"/>
      <c r="G2" s="1583"/>
      <c r="H2" s="1583"/>
      <c r="I2" s="1583"/>
      <c r="J2" s="1583"/>
      <c r="K2" s="1583"/>
      <c r="L2" s="1583"/>
      <c r="M2" s="1583"/>
      <c r="N2" s="1583"/>
      <c r="O2" s="1583"/>
      <c r="P2" s="1584"/>
      <c r="Q2" s="1436">
        <f>'A-0応募申請書'!D18</f>
        <v>0</v>
      </c>
      <c r="R2" s="1437"/>
      <c r="S2" s="1437"/>
      <c r="T2" s="1437"/>
      <c r="U2" s="1437"/>
      <c r="V2" s="1437"/>
      <c r="W2" s="1437"/>
      <c r="X2" s="1437"/>
      <c r="Y2" s="1437"/>
      <c r="Z2" s="1437"/>
      <c r="AA2" s="1437"/>
      <c r="AB2" s="1437"/>
      <c r="AC2" s="1437"/>
      <c r="AD2" s="1437"/>
      <c r="AE2" s="1437"/>
      <c r="AF2" s="1437"/>
      <c r="AG2" s="1437"/>
      <c r="AH2" s="1437"/>
      <c r="AI2" s="1437"/>
      <c r="AJ2" s="1437"/>
      <c r="AK2" s="1437"/>
      <c r="AL2" s="1437"/>
      <c r="AM2" s="1437"/>
      <c r="AN2" s="1437"/>
      <c r="AO2" s="1437"/>
      <c r="AP2" s="1437"/>
      <c r="AQ2" s="1437"/>
      <c r="AR2" s="1437"/>
      <c r="AS2" s="1437"/>
      <c r="AT2" s="1437"/>
      <c r="AU2" s="1437"/>
      <c r="AV2" s="1437"/>
      <c r="AW2" s="1437"/>
      <c r="AX2" s="1437"/>
      <c r="AY2" s="1437"/>
      <c r="AZ2" s="1437"/>
      <c r="BA2" s="1437"/>
      <c r="BB2" s="1437"/>
      <c r="BC2" s="1437"/>
      <c r="BD2" s="1437"/>
      <c r="BE2" s="1437"/>
      <c r="BF2" s="1437"/>
      <c r="BG2" s="1437"/>
      <c r="BH2" s="1437"/>
      <c r="BI2" s="1437"/>
      <c r="BJ2" s="1437"/>
      <c r="BK2" s="1437"/>
      <c r="BL2" s="1437"/>
      <c r="BM2" s="1437"/>
      <c r="BN2" s="1437"/>
      <c r="BO2" s="1437"/>
      <c r="BP2" s="1437"/>
      <c r="BQ2" s="1437"/>
      <c r="BR2" s="1437"/>
      <c r="BS2" s="1437"/>
      <c r="BT2" s="1437"/>
      <c r="BU2" s="1437"/>
      <c r="BV2" s="1437"/>
      <c r="BW2" s="1437"/>
      <c r="BX2" s="1437"/>
      <c r="BY2" s="1437"/>
      <c r="BZ2" s="1437"/>
      <c r="CA2" s="1437"/>
      <c r="CB2" s="1437"/>
      <c r="CC2" s="1437"/>
      <c r="CD2" s="1437"/>
      <c r="CE2" s="1437"/>
      <c r="CF2" s="1437"/>
      <c r="CG2" s="1437"/>
      <c r="CH2" s="1437"/>
      <c r="CI2" s="1437"/>
      <c r="CJ2" s="1437"/>
      <c r="CK2" s="1437"/>
      <c r="CL2" s="1437"/>
      <c r="CM2" s="1437"/>
      <c r="CN2" s="1437"/>
      <c r="CO2" s="1437"/>
      <c r="CP2" s="1437"/>
      <c r="CQ2" s="1437"/>
      <c r="CR2" s="1437"/>
      <c r="CS2" s="1437"/>
      <c r="CT2" s="1437"/>
      <c r="CU2" s="1438"/>
      <c r="CV2" s="1404" t="s">
        <v>665</v>
      </c>
      <c r="CW2" s="1405"/>
      <c r="CX2" s="1405"/>
      <c r="CY2" s="1405"/>
      <c r="CZ2" s="1405"/>
      <c r="DA2" s="1405"/>
      <c r="DB2" s="1405"/>
      <c r="DC2" s="1405"/>
      <c r="DD2" s="1405"/>
      <c r="DE2" s="1405"/>
      <c r="DF2" s="1405"/>
      <c r="DG2" s="1405"/>
      <c r="DH2" s="1405"/>
      <c r="DI2" s="1405"/>
      <c r="DJ2" s="1405"/>
      <c r="DK2" s="1405"/>
      <c r="DL2" s="1406"/>
      <c r="DM2" s="1401">
        <f>'B-1実施計画書'!V153</f>
        <v>0</v>
      </c>
      <c r="DN2" s="1402"/>
      <c r="DO2" s="1402"/>
      <c r="DP2" s="1402"/>
      <c r="DQ2" s="1402"/>
      <c r="DR2" s="1402"/>
      <c r="DS2" s="1402"/>
      <c r="DT2" s="1402"/>
      <c r="DU2" s="1402"/>
      <c r="DV2" s="1402"/>
      <c r="DW2" s="1402"/>
      <c r="DX2" s="1402"/>
      <c r="DY2" s="1402"/>
      <c r="DZ2" s="1402"/>
      <c r="EA2" s="1402"/>
      <c r="EB2" s="1402"/>
      <c r="EC2" s="1402"/>
      <c r="ED2" s="1402"/>
      <c r="EE2" s="1402"/>
      <c r="EF2" s="1402"/>
      <c r="EG2" s="1402"/>
      <c r="EH2" s="1402"/>
      <c r="EI2" s="1402"/>
      <c r="EJ2" s="1402"/>
      <c r="EK2" s="1402"/>
      <c r="EL2" s="1402"/>
      <c r="EM2" s="1402"/>
      <c r="EN2" s="1402"/>
      <c r="EO2" s="1402"/>
      <c r="EP2" s="1402"/>
      <c r="EQ2" s="1402"/>
      <c r="ER2" s="1402"/>
      <c r="ES2" s="1402"/>
      <c r="ET2" s="1402"/>
      <c r="EU2" s="1402"/>
      <c r="EV2" s="1402"/>
      <c r="EW2" s="1402"/>
      <c r="EX2" s="1402"/>
      <c r="EY2" s="1402"/>
      <c r="EZ2" s="1402"/>
      <c r="FA2" s="1402"/>
      <c r="FB2" s="1402"/>
      <c r="FC2" s="1402"/>
      <c r="FD2" s="1402"/>
      <c r="FE2" s="1402"/>
      <c r="FF2" s="1402"/>
      <c r="FG2" s="1403"/>
      <c r="FJ2" s="1414" t="s">
        <v>659</v>
      </c>
      <c r="FK2" s="1414"/>
      <c r="FL2" s="1414"/>
      <c r="FM2" s="1414"/>
      <c r="FN2" s="1414"/>
      <c r="FO2" s="1414"/>
    </row>
    <row r="3" spans="2:171" s="58" customFormat="1" ht="18" customHeight="1" thickBot="1">
      <c r="B3" s="1585" t="s">
        <v>242</v>
      </c>
      <c r="C3" s="1586"/>
      <c r="D3" s="1586"/>
      <c r="E3" s="1586"/>
      <c r="F3" s="1586"/>
      <c r="G3" s="1586"/>
      <c r="H3" s="1586"/>
      <c r="I3" s="1586"/>
      <c r="J3" s="1586"/>
      <c r="K3" s="1586"/>
      <c r="L3" s="1586"/>
      <c r="M3" s="1586"/>
      <c r="N3" s="1586"/>
      <c r="O3" s="1586"/>
      <c r="P3" s="1587"/>
      <c r="Q3" s="1439">
        <f>'A-0応募申請書'!AA22</f>
        <v>0</v>
      </c>
      <c r="R3" s="1440"/>
      <c r="S3" s="1440"/>
      <c r="T3" s="1440"/>
      <c r="U3" s="1440"/>
      <c r="V3" s="1440"/>
      <c r="W3" s="1440"/>
      <c r="X3" s="1440"/>
      <c r="Y3" s="1440"/>
      <c r="Z3" s="1440"/>
      <c r="AA3" s="1440"/>
      <c r="AB3" s="1440"/>
      <c r="AC3" s="1440"/>
      <c r="AD3" s="1440"/>
      <c r="AE3" s="1440"/>
      <c r="AF3" s="1440"/>
      <c r="AG3" s="1440"/>
      <c r="AH3" s="1440"/>
      <c r="AI3" s="1440"/>
      <c r="AJ3" s="1440"/>
      <c r="AK3" s="1440"/>
      <c r="AL3" s="1440"/>
      <c r="AM3" s="1440"/>
      <c r="AN3" s="1440"/>
      <c r="AO3" s="1440"/>
      <c r="AP3" s="1440"/>
      <c r="AQ3" s="1440"/>
      <c r="AR3" s="1440"/>
      <c r="AS3" s="1440"/>
      <c r="AT3" s="1440"/>
      <c r="AU3" s="1440"/>
      <c r="AV3" s="1440"/>
      <c r="AW3" s="1440"/>
      <c r="AX3" s="1440"/>
      <c r="AY3" s="1440"/>
      <c r="AZ3" s="1440"/>
      <c r="BA3" s="1440"/>
      <c r="BB3" s="1440"/>
      <c r="BC3" s="1440"/>
      <c r="BD3" s="1440"/>
      <c r="BE3" s="1440"/>
      <c r="BF3" s="1440"/>
      <c r="BG3" s="1440"/>
      <c r="BH3" s="1440"/>
      <c r="BI3" s="1440"/>
      <c r="BJ3" s="1440"/>
      <c r="BK3" s="1440"/>
      <c r="BL3" s="1440"/>
      <c r="BM3" s="1440"/>
      <c r="BN3" s="1440"/>
      <c r="BO3" s="1440"/>
      <c r="BP3" s="1440"/>
      <c r="BQ3" s="1440"/>
      <c r="BR3" s="1440"/>
      <c r="BS3" s="1440"/>
      <c r="BT3" s="1440"/>
      <c r="BU3" s="1440"/>
      <c r="BV3" s="1440"/>
      <c r="BW3" s="1440"/>
      <c r="BX3" s="1440"/>
      <c r="BY3" s="1440"/>
      <c r="BZ3" s="1440"/>
      <c r="CA3" s="1440"/>
      <c r="CB3" s="1440"/>
      <c r="CC3" s="1440"/>
      <c r="CD3" s="1440"/>
      <c r="CE3" s="1440"/>
      <c r="CF3" s="1440"/>
      <c r="CG3" s="1440"/>
      <c r="CH3" s="1440"/>
      <c r="CI3" s="1440"/>
      <c r="CJ3" s="1440"/>
      <c r="CK3" s="1440"/>
      <c r="CL3" s="1440"/>
      <c r="CM3" s="1440"/>
      <c r="CN3" s="1440"/>
      <c r="CO3" s="1440"/>
      <c r="CP3" s="1440"/>
      <c r="CQ3" s="1440"/>
      <c r="CR3" s="1440"/>
      <c r="CS3" s="1440"/>
      <c r="CT3" s="1440"/>
      <c r="CU3" s="1441"/>
      <c r="CV3" s="1404" t="s">
        <v>664</v>
      </c>
      <c r="CW3" s="1405"/>
      <c r="CX3" s="1405"/>
      <c r="CY3" s="1405"/>
      <c r="CZ3" s="1405"/>
      <c r="DA3" s="1405"/>
      <c r="DB3" s="1405"/>
      <c r="DC3" s="1405"/>
      <c r="DD3" s="1405"/>
      <c r="DE3" s="1405"/>
      <c r="DF3" s="1405"/>
      <c r="DG3" s="1405"/>
      <c r="DH3" s="1405"/>
      <c r="DI3" s="1405"/>
      <c r="DJ3" s="1405"/>
      <c r="DK3" s="1405"/>
      <c r="DL3" s="1406"/>
      <c r="DM3" s="1401">
        <f>'B-1実施計画書'!V154</f>
        <v>0</v>
      </c>
      <c r="DN3" s="1402"/>
      <c r="DO3" s="1402"/>
      <c r="DP3" s="1402"/>
      <c r="DQ3" s="1402"/>
      <c r="DR3" s="1402"/>
      <c r="DS3" s="1402"/>
      <c r="DT3" s="1402"/>
      <c r="DU3" s="1402"/>
      <c r="DV3" s="1402"/>
      <c r="DW3" s="1402"/>
      <c r="DX3" s="1402"/>
      <c r="DY3" s="1402"/>
      <c r="DZ3" s="1402"/>
      <c r="EA3" s="1402"/>
      <c r="EB3" s="1402"/>
      <c r="EC3" s="1402"/>
      <c r="ED3" s="1402"/>
      <c r="EE3" s="1402"/>
      <c r="EF3" s="1402"/>
      <c r="EG3" s="1402"/>
      <c r="EH3" s="1402"/>
      <c r="EI3" s="1402"/>
      <c r="EJ3" s="1402"/>
      <c r="EK3" s="1402"/>
      <c r="EL3" s="1402"/>
      <c r="EM3" s="1402"/>
      <c r="EN3" s="1402"/>
      <c r="EO3" s="1402"/>
      <c r="EP3" s="1402"/>
      <c r="EQ3" s="1402"/>
      <c r="ER3" s="1402"/>
      <c r="ES3" s="1402"/>
      <c r="ET3" s="1402"/>
      <c r="EU3" s="1402"/>
      <c r="EV3" s="1402"/>
      <c r="EW3" s="1402"/>
      <c r="EX3" s="1402"/>
      <c r="EY3" s="1402"/>
      <c r="EZ3" s="1402"/>
      <c r="FA3" s="1402"/>
      <c r="FB3" s="1402"/>
      <c r="FC3" s="1402"/>
      <c r="FD3" s="1402"/>
      <c r="FE3" s="1402"/>
      <c r="FF3" s="1402"/>
      <c r="FG3" s="1403"/>
      <c r="FJ3" s="1414"/>
      <c r="FK3" s="1414"/>
      <c r="FL3" s="1414"/>
      <c r="FM3" s="1414"/>
      <c r="FN3" s="1414"/>
      <c r="FO3" s="1414"/>
    </row>
    <row r="4" spans="2:171" s="58" customFormat="1" ht="18" customHeight="1" thickBot="1">
      <c r="B4" s="1421" t="s">
        <v>243</v>
      </c>
      <c r="C4" s="1422"/>
      <c r="D4" s="1422"/>
      <c r="E4" s="1422"/>
      <c r="F4" s="1422"/>
      <c r="G4" s="1422"/>
      <c r="H4" s="1422"/>
      <c r="I4" s="1422"/>
      <c r="J4" s="1422"/>
      <c r="K4" s="1422"/>
      <c r="L4" s="1422"/>
      <c r="M4" s="1422"/>
      <c r="N4" s="1422"/>
      <c r="O4" s="1422"/>
      <c r="P4" s="1423"/>
      <c r="Q4" s="1445" t="s">
        <v>459</v>
      </c>
      <c r="R4" s="1446"/>
      <c r="S4" s="1402">
        <f>'A-0応募申請書'!AA29</f>
        <v>0</v>
      </c>
      <c r="T4" s="1402"/>
      <c r="U4" s="1402"/>
      <c r="V4" s="1402"/>
      <c r="W4" s="1402"/>
      <c r="X4" s="1402"/>
      <c r="Y4" s="1402"/>
      <c r="Z4" s="1402"/>
      <c r="AA4" s="1402"/>
      <c r="AB4" s="1402"/>
      <c r="AC4" s="1402"/>
      <c r="AD4" s="1402"/>
      <c r="AE4" s="1402"/>
      <c r="AF4" s="1402"/>
      <c r="AG4" s="1402"/>
      <c r="AH4" s="1402"/>
      <c r="AI4" s="1402"/>
      <c r="AJ4" s="1402"/>
      <c r="AK4" s="1402"/>
      <c r="AL4" s="1402"/>
      <c r="AM4" s="1402"/>
      <c r="AN4" s="1402"/>
      <c r="AO4" s="1402"/>
      <c r="AP4" s="1402"/>
      <c r="AQ4" s="1402"/>
      <c r="AR4" s="1402"/>
      <c r="AS4" s="1402"/>
      <c r="AT4" s="1402"/>
      <c r="AU4" s="1402"/>
      <c r="AV4" s="1402"/>
      <c r="AW4" s="1402"/>
      <c r="AX4" s="1402"/>
      <c r="AY4" s="1402"/>
      <c r="AZ4" s="1402"/>
      <c r="BA4" s="1402"/>
      <c r="BB4" s="1402"/>
      <c r="BC4" s="1402"/>
      <c r="BD4" s="1402"/>
      <c r="BE4" s="1402"/>
      <c r="BF4" s="1402"/>
      <c r="BG4" s="1402"/>
      <c r="BH4" s="1402"/>
      <c r="BI4" s="1402"/>
      <c r="BJ4" s="1402"/>
      <c r="BK4" s="1402"/>
      <c r="BL4" s="1402"/>
      <c r="BM4" s="1403"/>
      <c r="BN4" s="1404" t="s">
        <v>244</v>
      </c>
      <c r="BO4" s="1405"/>
      <c r="BP4" s="1405"/>
      <c r="BQ4" s="1405"/>
      <c r="BR4" s="1405"/>
      <c r="BS4" s="1405"/>
      <c r="BT4" s="1405"/>
      <c r="BU4" s="1405"/>
      <c r="BV4" s="1405"/>
      <c r="BW4" s="1405"/>
      <c r="BX4" s="1405"/>
      <c r="BY4" s="1405"/>
      <c r="BZ4" s="1405"/>
      <c r="CA4" s="1405"/>
      <c r="CB4" s="1406"/>
      <c r="CC4" s="1418"/>
      <c r="CD4" s="1419"/>
      <c r="CE4" s="1419"/>
      <c r="CF4" s="1419"/>
      <c r="CG4" s="1419"/>
      <c r="CH4" s="1419"/>
      <c r="CI4" s="1419"/>
      <c r="CJ4" s="1419"/>
      <c r="CK4" s="1419"/>
      <c r="CL4" s="1419"/>
      <c r="CM4" s="1419"/>
      <c r="CN4" s="1419"/>
      <c r="CO4" s="1419"/>
      <c r="CP4" s="1419"/>
      <c r="CQ4" s="1419"/>
      <c r="CR4" s="1419"/>
      <c r="CS4" s="1419"/>
      <c r="CT4" s="1419"/>
      <c r="CU4" s="1419"/>
      <c r="CV4" s="1419"/>
      <c r="CW4" s="1419"/>
      <c r="CX4" s="1419"/>
      <c r="CY4" s="1419"/>
      <c r="CZ4" s="1419"/>
      <c r="DA4" s="1419"/>
      <c r="DB4" s="1419"/>
      <c r="DC4" s="1419"/>
      <c r="DD4" s="1419"/>
      <c r="DE4" s="1419"/>
      <c r="DF4" s="1419"/>
      <c r="DG4" s="1419"/>
      <c r="DH4" s="1419"/>
      <c r="DI4" s="1419"/>
      <c r="DJ4" s="1419"/>
      <c r="DK4" s="1419"/>
      <c r="DL4" s="1419"/>
      <c r="DM4" s="1419"/>
      <c r="DN4" s="1419"/>
      <c r="DO4" s="1419"/>
      <c r="DP4" s="1419"/>
      <c r="DQ4" s="1419"/>
      <c r="DR4" s="1419"/>
      <c r="DS4" s="1419"/>
      <c r="DT4" s="1419"/>
      <c r="DU4" s="1419"/>
      <c r="DV4" s="1419"/>
      <c r="DW4" s="1419"/>
      <c r="DX4" s="1419"/>
      <c r="DY4" s="1420"/>
      <c r="DZ4" s="271"/>
      <c r="EA4" s="269"/>
      <c r="EB4" s="269"/>
      <c r="EC4" s="269"/>
      <c r="ED4" s="269"/>
      <c r="EE4" s="269"/>
      <c r="EF4" s="269"/>
      <c r="EG4" s="269"/>
      <c r="EH4" s="269"/>
      <c r="EI4" s="269"/>
      <c r="EJ4" s="269"/>
      <c r="EK4" s="269"/>
      <c r="EL4" s="269"/>
      <c r="EM4" s="269"/>
      <c r="EN4" s="269"/>
      <c r="EO4" s="269"/>
      <c r="EP4" s="269"/>
      <c r="EQ4" s="269"/>
      <c r="ER4" s="269"/>
      <c r="ES4" s="269"/>
      <c r="ET4" s="269"/>
      <c r="EU4" s="269"/>
      <c r="EV4" s="269"/>
      <c r="EW4" s="269"/>
      <c r="EX4" s="269"/>
      <c r="EY4" s="269"/>
      <c r="EZ4" s="269"/>
      <c r="FA4" s="269"/>
      <c r="FB4" s="269"/>
      <c r="FC4" s="269"/>
      <c r="FD4" s="269"/>
      <c r="FE4" s="269"/>
      <c r="FF4" s="269"/>
      <c r="FG4" s="270"/>
      <c r="FJ4" s="1414"/>
      <c r="FK4" s="1414"/>
      <c r="FL4" s="1414"/>
      <c r="FM4" s="1414"/>
      <c r="FN4" s="1414"/>
      <c r="FO4" s="1414"/>
    </row>
    <row r="5" spans="2:171" ht="18" customHeight="1" thickBot="1">
      <c r="B5" s="1424"/>
      <c r="C5" s="1425"/>
      <c r="D5" s="1425"/>
      <c r="E5" s="1425"/>
      <c r="F5" s="1425"/>
      <c r="G5" s="1425"/>
      <c r="H5" s="1425"/>
      <c r="I5" s="1425"/>
      <c r="J5" s="1425"/>
      <c r="K5" s="1425"/>
      <c r="L5" s="1425"/>
      <c r="M5" s="1425"/>
      <c r="N5" s="1425"/>
      <c r="O5" s="1425"/>
      <c r="P5" s="1426"/>
      <c r="Q5" s="1447" t="s">
        <v>460</v>
      </c>
      <c r="R5" s="1448"/>
      <c r="S5" s="1402">
        <f>'A-0応募申請書'!AA36</f>
        <v>0</v>
      </c>
      <c r="T5" s="1402"/>
      <c r="U5" s="1402"/>
      <c r="V5" s="1402"/>
      <c r="W5" s="1402"/>
      <c r="X5" s="1402"/>
      <c r="Y5" s="1402"/>
      <c r="Z5" s="1402"/>
      <c r="AA5" s="1402"/>
      <c r="AB5" s="1402"/>
      <c r="AC5" s="1402"/>
      <c r="AD5" s="1402"/>
      <c r="AE5" s="1402"/>
      <c r="AF5" s="1402"/>
      <c r="AG5" s="1402"/>
      <c r="AH5" s="1402"/>
      <c r="AI5" s="1402"/>
      <c r="AJ5" s="1402"/>
      <c r="AK5" s="1402"/>
      <c r="AL5" s="1402"/>
      <c r="AM5" s="1402"/>
      <c r="AN5" s="1402"/>
      <c r="AO5" s="1402"/>
      <c r="AP5" s="1402"/>
      <c r="AQ5" s="1402"/>
      <c r="AR5" s="1402"/>
      <c r="AS5" s="1402"/>
      <c r="AT5" s="1402"/>
      <c r="AU5" s="1402"/>
      <c r="AV5" s="1402"/>
      <c r="AW5" s="1402"/>
      <c r="AX5" s="1402"/>
      <c r="AY5" s="1402"/>
      <c r="AZ5" s="1402"/>
      <c r="BA5" s="1402"/>
      <c r="BB5" s="1402"/>
      <c r="BC5" s="1402"/>
      <c r="BD5" s="1402"/>
      <c r="BE5" s="1402"/>
      <c r="BF5" s="1402"/>
      <c r="BG5" s="1402"/>
      <c r="BH5" s="1402"/>
      <c r="BI5" s="1402"/>
      <c r="BJ5" s="1402"/>
      <c r="BK5" s="1402"/>
      <c r="BL5" s="1402"/>
      <c r="BM5" s="1403"/>
      <c r="BN5" s="1415" t="s">
        <v>660</v>
      </c>
      <c r="BO5" s="1416"/>
      <c r="BP5" s="1416"/>
      <c r="BQ5" s="1416"/>
      <c r="BR5" s="1416"/>
      <c r="BS5" s="1416"/>
      <c r="BT5" s="1416"/>
      <c r="BU5" s="1416"/>
      <c r="BV5" s="1416"/>
      <c r="BW5" s="1416"/>
      <c r="BX5" s="1416"/>
      <c r="BY5" s="1416"/>
      <c r="BZ5" s="1416"/>
      <c r="CA5" s="1416"/>
      <c r="CB5" s="1417"/>
      <c r="CC5" s="1452"/>
      <c r="CD5" s="1453"/>
      <c r="CE5" s="1453"/>
      <c r="CF5" s="1454"/>
      <c r="CG5" s="1418"/>
      <c r="CH5" s="1419"/>
      <c r="CI5" s="1419"/>
      <c r="CJ5" s="1419"/>
      <c r="CK5" s="1419"/>
      <c r="CL5" s="1419"/>
      <c r="CM5" s="1419"/>
      <c r="CN5" s="1419"/>
      <c r="CO5" s="1419"/>
      <c r="CP5" s="1419"/>
      <c r="CQ5" s="1419"/>
      <c r="CR5" s="1419"/>
      <c r="CS5" s="1419"/>
      <c r="CT5" s="1419"/>
      <c r="CU5" s="1419"/>
      <c r="CV5" s="1419"/>
      <c r="CW5" s="1419"/>
      <c r="CX5" s="1419"/>
      <c r="CY5" s="1419"/>
      <c r="CZ5" s="1419"/>
      <c r="DA5" s="1419"/>
      <c r="DB5" s="1419"/>
      <c r="DC5" s="1419"/>
      <c r="DD5" s="1419"/>
      <c r="DE5" s="1419"/>
      <c r="DF5" s="1419"/>
      <c r="DG5" s="1419"/>
      <c r="DH5" s="1419"/>
      <c r="DI5" s="1419"/>
      <c r="DJ5" s="1419"/>
      <c r="DK5" s="1419"/>
      <c r="DL5" s="1419"/>
      <c r="DM5" s="1419"/>
      <c r="DN5" s="1419"/>
      <c r="DO5" s="1419"/>
      <c r="DP5" s="1419"/>
      <c r="DQ5" s="1419"/>
      <c r="DR5" s="1419"/>
      <c r="DS5" s="1419"/>
      <c r="DT5" s="1419"/>
      <c r="DU5" s="1419"/>
      <c r="DV5" s="1419"/>
      <c r="DW5" s="1419"/>
      <c r="DX5" s="1419"/>
      <c r="DY5" s="1419"/>
      <c r="DZ5" s="1444" t="s">
        <v>661</v>
      </c>
      <c r="EA5" s="1444"/>
      <c r="EB5" s="1444"/>
      <c r="EC5" s="1444"/>
      <c r="ED5" s="1444"/>
      <c r="EE5" s="1444"/>
      <c r="EF5" s="1444"/>
      <c r="EG5" s="1444"/>
      <c r="EH5" s="1444"/>
      <c r="EI5" s="1444"/>
      <c r="EJ5" s="1444"/>
      <c r="EK5" s="1444"/>
      <c r="EL5" s="1444"/>
      <c r="EM5" s="1444"/>
      <c r="EN5" s="1444"/>
      <c r="EO5" s="1430"/>
      <c r="EP5" s="1431"/>
      <c r="EQ5" s="1431"/>
      <c r="ER5" s="1431"/>
      <c r="ES5" s="1431"/>
      <c r="ET5" s="1431"/>
      <c r="EU5" s="1431"/>
      <c r="EV5" s="1431"/>
      <c r="EW5" s="1431"/>
      <c r="EX5" s="1431"/>
      <c r="EY5" s="1431"/>
      <c r="EZ5" s="1431"/>
      <c r="FA5" s="1432"/>
      <c r="FB5" s="1442" t="str">
        <f>IF('A-0応募申請書'!AH11="水面等","N/㎡","")</f>
        <v/>
      </c>
      <c r="FC5" s="1442"/>
      <c r="FD5" s="1442"/>
      <c r="FE5" s="1442"/>
      <c r="FF5" s="1442"/>
      <c r="FG5" s="1443"/>
      <c r="FJ5" s="1414"/>
      <c r="FK5" s="1414"/>
      <c r="FL5" s="1414"/>
      <c r="FM5" s="1414"/>
      <c r="FN5" s="1414"/>
      <c r="FO5" s="1414"/>
    </row>
    <row r="6" spans="2:171" ht="18" customHeight="1" thickBot="1">
      <c r="B6" s="1427"/>
      <c r="C6" s="1428"/>
      <c r="D6" s="1428"/>
      <c r="E6" s="1428"/>
      <c r="F6" s="1428"/>
      <c r="G6" s="1428"/>
      <c r="H6" s="1428"/>
      <c r="I6" s="1428"/>
      <c r="J6" s="1428"/>
      <c r="K6" s="1428"/>
      <c r="L6" s="1428"/>
      <c r="M6" s="1428"/>
      <c r="N6" s="1428"/>
      <c r="O6" s="1428"/>
      <c r="P6" s="1429"/>
      <c r="Q6" s="1447" t="s">
        <v>461</v>
      </c>
      <c r="R6" s="1448"/>
      <c r="S6" s="1402">
        <f>'A-0応募申請書'!AA43</f>
        <v>0</v>
      </c>
      <c r="T6" s="1402"/>
      <c r="U6" s="1402"/>
      <c r="V6" s="1402"/>
      <c r="W6" s="1402"/>
      <c r="X6" s="1402"/>
      <c r="Y6" s="1402"/>
      <c r="Z6" s="1402"/>
      <c r="AA6" s="1402"/>
      <c r="AB6" s="1402"/>
      <c r="AC6" s="1402"/>
      <c r="AD6" s="1402"/>
      <c r="AE6" s="1402"/>
      <c r="AF6" s="1402"/>
      <c r="AG6" s="1402"/>
      <c r="AH6" s="1402"/>
      <c r="AI6" s="1402"/>
      <c r="AJ6" s="1402"/>
      <c r="AK6" s="1402"/>
      <c r="AL6" s="1402"/>
      <c r="AM6" s="1402"/>
      <c r="AN6" s="1402"/>
      <c r="AO6" s="1402"/>
      <c r="AP6" s="1402"/>
      <c r="AQ6" s="1402"/>
      <c r="AR6" s="1402"/>
      <c r="AS6" s="1402"/>
      <c r="AT6" s="1402"/>
      <c r="AU6" s="1402"/>
      <c r="AV6" s="1402"/>
      <c r="AW6" s="1402"/>
      <c r="AX6" s="1402"/>
      <c r="AY6" s="1402"/>
      <c r="AZ6" s="1402"/>
      <c r="BA6" s="1402"/>
      <c r="BB6" s="1402"/>
      <c r="BC6" s="1402"/>
      <c r="BD6" s="1402"/>
      <c r="BE6" s="1402"/>
      <c r="BF6" s="1402"/>
      <c r="BG6" s="1402"/>
      <c r="BH6" s="1402"/>
      <c r="BI6" s="1402"/>
      <c r="BJ6" s="1402"/>
      <c r="BK6" s="1402"/>
      <c r="BL6" s="1402"/>
      <c r="BM6" s="1403"/>
      <c r="BN6" s="1404" t="s">
        <v>662</v>
      </c>
      <c r="BO6" s="1405"/>
      <c r="BP6" s="1405"/>
      <c r="BQ6" s="1405"/>
      <c r="BR6" s="1405"/>
      <c r="BS6" s="1405"/>
      <c r="BT6" s="1405"/>
      <c r="BU6" s="1405"/>
      <c r="BV6" s="1405"/>
      <c r="BW6" s="1405"/>
      <c r="BX6" s="1405"/>
      <c r="BY6" s="1405"/>
      <c r="BZ6" s="1405"/>
      <c r="CA6" s="1405"/>
      <c r="CB6" s="1406"/>
      <c r="CC6" s="1418"/>
      <c r="CD6" s="1419"/>
      <c r="CE6" s="1419"/>
      <c r="CF6" s="1419"/>
      <c r="CG6" s="1419"/>
      <c r="CH6" s="1419"/>
      <c r="CI6" s="1419"/>
      <c r="CJ6" s="1419"/>
      <c r="CK6" s="1419"/>
      <c r="CL6" s="1419"/>
      <c r="CM6" s="1419"/>
      <c r="CN6" s="1419"/>
      <c r="CO6" s="1419"/>
      <c r="CP6" s="1419"/>
      <c r="CQ6" s="1419"/>
      <c r="CR6" s="1419"/>
      <c r="CS6" s="1419"/>
      <c r="CT6" s="1419"/>
      <c r="CU6" s="1419"/>
      <c r="CV6" s="1419"/>
      <c r="CW6" s="1419"/>
      <c r="CX6" s="1419"/>
      <c r="CY6" s="1419"/>
      <c r="CZ6" s="1419"/>
      <c r="DA6" s="1419"/>
      <c r="DB6" s="1419"/>
      <c r="DC6" s="1419"/>
      <c r="DD6" s="1419"/>
      <c r="DE6" s="1419"/>
      <c r="DF6" s="1419"/>
      <c r="DG6" s="1419"/>
      <c r="DH6" s="1419"/>
      <c r="DI6" s="1419"/>
      <c r="DJ6" s="1419"/>
      <c r="DK6" s="1419"/>
      <c r="DL6" s="1419"/>
      <c r="DM6" s="1419"/>
      <c r="DN6" s="1419"/>
      <c r="DO6" s="1419"/>
      <c r="DP6" s="1419"/>
      <c r="DQ6" s="1419"/>
      <c r="DR6" s="1419"/>
      <c r="DS6" s="1419"/>
      <c r="DT6" s="1419"/>
      <c r="DU6" s="1419"/>
      <c r="DV6" s="1419"/>
      <c r="DW6" s="1419"/>
      <c r="DX6" s="1419"/>
      <c r="DY6" s="1420"/>
      <c r="DZ6" s="1585" t="s">
        <v>673</v>
      </c>
      <c r="EA6" s="1586"/>
      <c r="EB6" s="1586"/>
      <c r="EC6" s="1586"/>
      <c r="ED6" s="1586"/>
      <c r="EE6" s="1586"/>
      <c r="EF6" s="1586"/>
      <c r="EG6" s="1586"/>
      <c r="EH6" s="1586"/>
      <c r="EI6" s="1586"/>
      <c r="EJ6" s="1586"/>
      <c r="EK6" s="1586"/>
      <c r="EL6" s="1586"/>
      <c r="EM6" s="1586"/>
      <c r="EN6" s="1587"/>
      <c r="EO6" s="1433"/>
      <c r="EP6" s="1434"/>
      <c r="EQ6" s="1434"/>
      <c r="ER6" s="1434"/>
      <c r="ES6" s="1434"/>
      <c r="ET6" s="1434"/>
      <c r="EU6" s="1434"/>
      <c r="EV6" s="1434"/>
      <c r="EW6" s="1434"/>
      <c r="EX6" s="1434"/>
      <c r="EY6" s="1434"/>
      <c r="EZ6" s="1434"/>
      <c r="FA6" s="1435"/>
      <c r="FB6" s="1449" t="str">
        <f>IF('A-0応募申請書'!AH11="水面等","N/㎡","")</f>
        <v/>
      </c>
      <c r="FC6" s="1450"/>
      <c r="FD6" s="1450"/>
      <c r="FE6" s="1450"/>
      <c r="FF6" s="1450"/>
      <c r="FG6" s="1451"/>
      <c r="FJ6" s="1414"/>
      <c r="FK6" s="1414"/>
      <c r="FL6" s="1414"/>
      <c r="FM6" s="1414"/>
      <c r="FN6" s="1414"/>
      <c r="FO6" s="1414"/>
    </row>
    <row r="7" spans="2:171" ht="18" customHeight="1" thickBot="1">
      <c r="B7" s="59"/>
      <c r="C7" s="1459" t="s">
        <v>245</v>
      </c>
      <c r="D7" s="1459"/>
      <c r="E7" s="1459"/>
      <c r="F7" s="1459"/>
      <c r="G7" s="1459"/>
      <c r="H7" s="1459"/>
      <c r="I7" s="1459"/>
      <c r="J7" s="1459"/>
      <c r="K7" s="1459"/>
      <c r="L7" s="1459"/>
      <c r="M7" s="1459"/>
      <c r="N7" s="1459"/>
      <c r="O7" s="1459"/>
      <c r="P7" s="1459"/>
      <c r="Q7" s="1459"/>
      <c r="R7" s="1459"/>
      <c r="S7" s="1459"/>
      <c r="T7" s="60"/>
      <c r="U7" s="60"/>
      <c r="V7" s="60"/>
      <c r="W7" s="60"/>
      <c r="X7" s="60"/>
      <c r="Y7" s="60"/>
      <c r="Z7" s="60"/>
      <c r="AA7" s="60"/>
      <c r="AB7" s="60"/>
      <c r="AC7" s="60"/>
      <c r="AD7" s="60"/>
      <c r="AE7" s="60"/>
      <c r="AF7" s="60"/>
      <c r="AG7" s="60"/>
      <c r="AH7" s="60"/>
      <c r="AI7" s="60"/>
      <c r="AJ7" s="60"/>
      <c r="AK7" s="60"/>
      <c r="AL7" s="60"/>
      <c r="AM7" s="60"/>
      <c r="AN7" s="60"/>
      <c r="AO7" s="60"/>
      <c r="AP7" s="60"/>
      <c r="AQ7" s="60"/>
      <c r="AR7" s="60"/>
      <c r="AS7" s="60"/>
      <c r="AT7" s="60"/>
      <c r="AU7" s="60"/>
      <c r="AV7" s="60"/>
      <c r="AW7" s="60"/>
      <c r="AX7" s="60"/>
      <c r="AY7" s="60"/>
      <c r="AZ7" s="60"/>
      <c r="BA7" s="60"/>
      <c r="BB7" s="71"/>
      <c r="BC7" s="71"/>
      <c r="BD7" s="71"/>
      <c r="BE7" s="71"/>
      <c r="BF7" s="71"/>
      <c r="BG7" s="71"/>
      <c r="BH7" s="71"/>
      <c r="BI7" s="71"/>
      <c r="BJ7" s="71"/>
      <c r="BK7" s="71"/>
      <c r="BL7" s="71"/>
      <c r="BM7" s="71"/>
      <c r="BN7" s="71"/>
      <c r="BO7" s="71"/>
      <c r="BP7" s="71"/>
      <c r="BQ7" s="280"/>
      <c r="BR7" s="261"/>
      <c r="BS7" s="261"/>
      <c r="BT7" s="261"/>
      <c r="BU7" s="261"/>
      <c r="BV7" s="261"/>
      <c r="BW7" s="261"/>
      <c r="BX7" s="261"/>
      <c r="BY7" s="261"/>
      <c r="BZ7" s="261"/>
      <c r="CA7" s="71"/>
      <c r="CB7" s="71"/>
      <c r="CC7" s="71"/>
      <c r="CG7" s="1508" t="s">
        <v>247</v>
      </c>
      <c r="CH7" s="1508"/>
      <c r="CI7" s="1508"/>
      <c r="CJ7" s="1508"/>
      <c r="CK7" s="1508"/>
      <c r="CL7" s="1508"/>
      <c r="CM7" s="1508"/>
      <c r="CN7" s="1508"/>
      <c r="CO7" s="1508"/>
      <c r="CP7" s="1508"/>
      <c r="CQ7" s="1508"/>
      <c r="CR7" s="1508"/>
      <c r="CS7" s="1508"/>
      <c r="CT7" s="1508"/>
      <c r="CU7" s="1508"/>
      <c r="CV7" s="1508"/>
      <c r="CW7" s="1508"/>
      <c r="CX7" s="1508"/>
      <c r="CY7" s="276"/>
      <c r="CZ7" s="276"/>
      <c r="DA7" s="276"/>
      <c r="DB7" s="276"/>
      <c r="DC7" s="276"/>
      <c r="DD7" s="276"/>
      <c r="DE7" s="276"/>
      <c r="DF7" s="276"/>
      <c r="DG7" s="276"/>
      <c r="DH7" s="276"/>
      <c r="DI7" s="276"/>
      <c r="DJ7" s="276"/>
      <c r="DK7" s="276"/>
      <c r="DL7" s="276"/>
      <c r="DM7" s="276"/>
      <c r="DN7" s="276"/>
      <c r="DO7" s="276"/>
      <c r="DP7" s="276"/>
      <c r="DQ7" s="276"/>
      <c r="DR7" s="276"/>
      <c r="DS7" s="276"/>
      <c r="DT7" s="276"/>
      <c r="DU7" s="276"/>
      <c r="DV7" s="276"/>
      <c r="DW7" s="276"/>
      <c r="DX7" s="276"/>
      <c r="DY7" s="276"/>
      <c r="DZ7" s="276"/>
      <c r="EA7" s="276"/>
      <c r="EB7" s="276"/>
      <c r="EC7" s="276"/>
      <c r="ED7" s="276"/>
      <c r="EE7" s="276"/>
      <c r="EF7" s="276"/>
      <c r="EG7" s="276"/>
      <c r="EH7" s="276"/>
      <c r="EI7" s="276"/>
      <c r="EJ7" s="276"/>
      <c r="EK7" s="276"/>
      <c r="EL7" s="276"/>
      <c r="EM7" s="276"/>
      <c r="EN7" s="276"/>
      <c r="EO7" s="276"/>
      <c r="EP7" s="276"/>
      <c r="EQ7" s="276"/>
      <c r="ER7" s="276"/>
      <c r="ES7" s="276"/>
      <c r="ET7" s="276"/>
      <c r="EU7" s="276"/>
      <c r="EV7" s="276"/>
      <c r="EW7" s="276"/>
      <c r="EX7" s="276"/>
      <c r="EY7" s="276"/>
      <c r="EZ7" s="276"/>
      <c r="FA7" s="276"/>
      <c r="FB7" s="276"/>
      <c r="FC7" s="276"/>
      <c r="FD7" s="276"/>
      <c r="FE7" s="276"/>
      <c r="FF7" s="276"/>
      <c r="FG7" s="61"/>
    </row>
    <row r="8" spans="2:171" ht="18" customHeight="1">
      <c r="B8" s="59"/>
      <c r="C8" s="71"/>
      <c r="D8" s="1609">
        <f>'B-1実施計画書'!C203</f>
        <v>0</v>
      </c>
      <c r="E8" s="1610"/>
      <c r="F8" s="1610"/>
      <c r="G8" s="1610"/>
      <c r="H8" s="1610"/>
      <c r="I8" s="1610"/>
      <c r="J8" s="1610"/>
      <c r="K8" s="1610"/>
      <c r="L8" s="1610"/>
      <c r="M8" s="1610"/>
      <c r="N8" s="1610"/>
      <c r="O8" s="1610"/>
      <c r="P8" s="1610"/>
      <c r="Q8" s="1610"/>
      <c r="R8" s="1610"/>
      <c r="S8" s="1610"/>
      <c r="T8" s="1610"/>
      <c r="U8" s="1610"/>
      <c r="V8" s="1610"/>
      <c r="W8" s="1610"/>
      <c r="X8" s="1610"/>
      <c r="Y8" s="1610"/>
      <c r="Z8" s="1610"/>
      <c r="AA8" s="1610"/>
      <c r="AB8" s="1610"/>
      <c r="AC8" s="1610"/>
      <c r="AD8" s="1610"/>
      <c r="AE8" s="1610"/>
      <c r="AF8" s="1610"/>
      <c r="AG8" s="1610"/>
      <c r="AH8" s="1610"/>
      <c r="AI8" s="1610"/>
      <c r="AJ8" s="1610"/>
      <c r="AK8" s="1610"/>
      <c r="AL8" s="1610"/>
      <c r="AM8" s="1610"/>
      <c r="AN8" s="1610"/>
      <c r="AO8" s="1610"/>
      <c r="AP8" s="1610"/>
      <c r="AQ8" s="1610"/>
      <c r="AR8" s="1610"/>
      <c r="AS8" s="1610"/>
      <c r="AT8" s="1610"/>
      <c r="AU8" s="1610"/>
      <c r="AV8" s="1610"/>
      <c r="AW8" s="1610"/>
      <c r="AX8" s="1610"/>
      <c r="AY8" s="1610"/>
      <c r="AZ8" s="1610"/>
      <c r="BA8" s="1610"/>
      <c r="BB8" s="1610"/>
      <c r="BC8" s="1610"/>
      <c r="BD8" s="1610"/>
      <c r="BE8" s="1610"/>
      <c r="BF8" s="1610"/>
      <c r="BG8" s="1610"/>
      <c r="BH8" s="1610"/>
      <c r="BI8" s="1610"/>
      <c r="BJ8" s="1610"/>
      <c r="BK8" s="1610"/>
      <c r="BL8" s="1610"/>
      <c r="BM8" s="1610"/>
      <c r="BN8" s="1610"/>
      <c r="BO8" s="1610"/>
      <c r="BP8" s="1610"/>
      <c r="BQ8" s="1610"/>
      <c r="BR8" s="1610"/>
      <c r="BS8" s="1610"/>
      <c r="BT8" s="1610"/>
      <c r="BU8" s="1610"/>
      <c r="BV8" s="1610"/>
      <c r="BW8" s="1610"/>
      <c r="BX8" s="1610"/>
      <c r="BY8" s="1610"/>
      <c r="BZ8" s="1610"/>
      <c r="CA8" s="1610"/>
      <c r="CB8" s="1610"/>
      <c r="CC8" s="1611"/>
      <c r="CG8" s="1509" t="s">
        <v>248</v>
      </c>
      <c r="CH8" s="1510"/>
      <c r="CI8" s="1510"/>
      <c r="CJ8" s="1510"/>
      <c r="CK8" s="1510"/>
      <c r="CL8" s="1510"/>
      <c r="CM8" s="1510"/>
      <c r="CN8" s="1510"/>
      <c r="CO8" s="1511"/>
      <c r="CP8" s="1548" t="str">
        <f>IF('B-1実施計画書'!F182="✓","危険性想定地域でない",IF('B-1実施計画書'!F183="✓","危険性想定地域である",""))</f>
        <v/>
      </c>
      <c r="CQ8" s="1549"/>
      <c r="CR8" s="1549"/>
      <c r="CS8" s="1549"/>
      <c r="CT8" s="1549"/>
      <c r="CU8" s="1549"/>
      <c r="CV8" s="1549"/>
      <c r="CW8" s="1549"/>
      <c r="CX8" s="1549"/>
      <c r="CY8" s="1549"/>
      <c r="CZ8" s="1549"/>
      <c r="DA8" s="1549"/>
      <c r="DB8" s="1549"/>
      <c r="DC8" s="1549"/>
      <c r="DD8" s="1549"/>
      <c r="DE8" s="1550"/>
      <c r="DF8" s="1509" t="s">
        <v>249</v>
      </c>
      <c r="DG8" s="1551"/>
      <c r="DH8" s="1551"/>
      <c r="DI8" s="1551"/>
      <c r="DJ8" s="1552"/>
      <c r="DK8" s="1615">
        <f>'B-1実施計画書'!G185</f>
        <v>0</v>
      </c>
      <c r="DL8" s="1616"/>
      <c r="DM8" s="1616"/>
      <c r="DN8" s="1616"/>
      <c r="DO8" s="1616"/>
      <c r="DP8" s="1616"/>
      <c r="DQ8" s="1616"/>
      <c r="DR8" s="1616"/>
      <c r="DS8" s="1616"/>
      <c r="DT8" s="1616"/>
      <c r="DU8" s="1616"/>
      <c r="DV8" s="1616"/>
      <c r="DW8" s="1616"/>
      <c r="DX8" s="1616"/>
      <c r="DY8" s="1616"/>
      <c r="DZ8" s="1616"/>
      <c r="EA8" s="1616"/>
      <c r="EB8" s="1616"/>
      <c r="EC8" s="1616"/>
      <c r="ED8" s="1616"/>
      <c r="EE8" s="1616"/>
      <c r="EF8" s="1616"/>
      <c r="EG8" s="1616"/>
      <c r="EH8" s="1616"/>
      <c r="EI8" s="1616"/>
      <c r="EJ8" s="1616"/>
      <c r="EK8" s="1616"/>
      <c r="EL8" s="1616"/>
      <c r="EM8" s="1616"/>
      <c r="EN8" s="1616"/>
      <c r="EO8" s="1616"/>
      <c r="EP8" s="1616"/>
      <c r="EQ8" s="1616"/>
      <c r="ER8" s="1616"/>
      <c r="ES8" s="1616"/>
      <c r="ET8" s="1616"/>
      <c r="EU8" s="1616"/>
      <c r="EV8" s="1616"/>
      <c r="EW8" s="1616"/>
      <c r="EX8" s="1616"/>
      <c r="EY8" s="1616"/>
      <c r="EZ8" s="1616"/>
      <c r="FA8" s="1616"/>
      <c r="FB8" s="1616"/>
      <c r="FC8" s="1616"/>
      <c r="FD8" s="1616"/>
      <c r="FE8" s="1616"/>
      <c r="FF8" s="1617"/>
      <c r="FG8" s="61"/>
    </row>
    <row r="9" spans="2:171" ht="18" customHeight="1">
      <c r="B9" s="59"/>
      <c r="C9" s="71"/>
      <c r="D9" s="1612"/>
      <c r="E9" s="1613"/>
      <c r="F9" s="1613"/>
      <c r="G9" s="1613"/>
      <c r="H9" s="1613"/>
      <c r="I9" s="1613"/>
      <c r="J9" s="1613"/>
      <c r="K9" s="1613"/>
      <c r="L9" s="1613"/>
      <c r="M9" s="1613"/>
      <c r="N9" s="1613"/>
      <c r="O9" s="1613"/>
      <c r="P9" s="1613"/>
      <c r="Q9" s="1613"/>
      <c r="R9" s="1613"/>
      <c r="S9" s="1613"/>
      <c r="T9" s="1613"/>
      <c r="U9" s="1613"/>
      <c r="V9" s="1613"/>
      <c r="W9" s="1613"/>
      <c r="X9" s="1613"/>
      <c r="Y9" s="1613"/>
      <c r="Z9" s="1613"/>
      <c r="AA9" s="1613"/>
      <c r="AB9" s="1613"/>
      <c r="AC9" s="1613"/>
      <c r="AD9" s="1613"/>
      <c r="AE9" s="1613"/>
      <c r="AF9" s="1613"/>
      <c r="AG9" s="1613"/>
      <c r="AH9" s="1613"/>
      <c r="AI9" s="1613"/>
      <c r="AJ9" s="1613"/>
      <c r="AK9" s="1613"/>
      <c r="AL9" s="1613"/>
      <c r="AM9" s="1613"/>
      <c r="AN9" s="1613"/>
      <c r="AO9" s="1613"/>
      <c r="AP9" s="1613"/>
      <c r="AQ9" s="1613"/>
      <c r="AR9" s="1613"/>
      <c r="AS9" s="1613"/>
      <c r="AT9" s="1613"/>
      <c r="AU9" s="1613"/>
      <c r="AV9" s="1613"/>
      <c r="AW9" s="1613"/>
      <c r="AX9" s="1613"/>
      <c r="AY9" s="1613"/>
      <c r="AZ9" s="1613"/>
      <c r="BA9" s="1613"/>
      <c r="BB9" s="1613"/>
      <c r="BC9" s="1613"/>
      <c r="BD9" s="1613"/>
      <c r="BE9" s="1613"/>
      <c r="BF9" s="1613"/>
      <c r="BG9" s="1613"/>
      <c r="BH9" s="1613"/>
      <c r="BI9" s="1613"/>
      <c r="BJ9" s="1613"/>
      <c r="BK9" s="1613"/>
      <c r="BL9" s="1613"/>
      <c r="BM9" s="1613"/>
      <c r="BN9" s="1613"/>
      <c r="BO9" s="1613"/>
      <c r="BP9" s="1613"/>
      <c r="BQ9" s="1613"/>
      <c r="BR9" s="1613"/>
      <c r="BS9" s="1613"/>
      <c r="BT9" s="1613"/>
      <c r="BU9" s="1613"/>
      <c r="BV9" s="1613"/>
      <c r="BW9" s="1613"/>
      <c r="BX9" s="1613"/>
      <c r="BY9" s="1613"/>
      <c r="BZ9" s="1613"/>
      <c r="CA9" s="1613"/>
      <c r="CB9" s="1613"/>
      <c r="CC9" s="1614"/>
      <c r="CG9" s="1509" t="s">
        <v>250</v>
      </c>
      <c r="CH9" s="1510"/>
      <c r="CI9" s="1510"/>
      <c r="CJ9" s="1510"/>
      <c r="CK9" s="1510"/>
      <c r="CL9" s="1510"/>
      <c r="CM9" s="1510"/>
      <c r="CN9" s="1510"/>
      <c r="CO9" s="1511"/>
      <c r="CP9" s="1553" t="str">
        <f>IF('B-1実施計画書'!F190="✓","危険性想定地域でない",IF('B-1実施計画書'!F191="✓","最大水深浸"&amp;'B-1実施計画書'!AB192&amp;"m",""))</f>
        <v/>
      </c>
      <c r="CQ9" s="1554"/>
      <c r="CR9" s="1554"/>
      <c r="CS9" s="1554"/>
      <c r="CT9" s="1554"/>
      <c r="CU9" s="1554"/>
      <c r="CV9" s="1554"/>
      <c r="CW9" s="1554"/>
      <c r="CX9" s="1554"/>
      <c r="CY9" s="1554"/>
      <c r="CZ9" s="1554"/>
      <c r="DA9" s="1554"/>
      <c r="DB9" s="1554"/>
      <c r="DC9" s="1554"/>
      <c r="DD9" s="1554"/>
      <c r="DE9" s="1555"/>
      <c r="DF9" s="1509" t="s">
        <v>249</v>
      </c>
      <c r="DG9" s="1551"/>
      <c r="DH9" s="1551"/>
      <c r="DI9" s="1551"/>
      <c r="DJ9" s="1552"/>
      <c r="DK9" s="1615">
        <f>'B-1実施計画書'!H194</f>
        <v>0</v>
      </c>
      <c r="DL9" s="1616"/>
      <c r="DM9" s="1616"/>
      <c r="DN9" s="1616"/>
      <c r="DO9" s="1616"/>
      <c r="DP9" s="1616"/>
      <c r="DQ9" s="1616"/>
      <c r="DR9" s="1616"/>
      <c r="DS9" s="1616"/>
      <c r="DT9" s="1616"/>
      <c r="DU9" s="1616"/>
      <c r="DV9" s="1616"/>
      <c r="DW9" s="1616"/>
      <c r="DX9" s="1616"/>
      <c r="DY9" s="1616"/>
      <c r="DZ9" s="1616"/>
      <c r="EA9" s="1616"/>
      <c r="EB9" s="1616"/>
      <c r="EC9" s="1616"/>
      <c r="ED9" s="1616"/>
      <c r="EE9" s="1616"/>
      <c r="EF9" s="1616"/>
      <c r="EG9" s="1616"/>
      <c r="EH9" s="1616"/>
      <c r="EI9" s="1616"/>
      <c r="EJ9" s="1616"/>
      <c r="EK9" s="1616"/>
      <c r="EL9" s="1616"/>
      <c r="EM9" s="1616"/>
      <c r="EN9" s="1616"/>
      <c r="EO9" s="1616"/>
      <c r="EP9" s="1616"/>
      <c r="EQ9" s="1616"/>
      <c r="ER9" s="1616"/>
      <c r="ES9" s="1616"/>
      <c r="ET9" s="1616"/>
      <c r="EU9" s="1616"/>
      <c r="EV9" s="1616"/>
      <c r="EW9" s="1616"/>
      <c r="EX9" s="1616"/>
      <c r="EY9" s="1616"/>
      <c r="EZ9" s="1616"/>
      <c r="FA9" s="1616"/>
      <c r="FB9" s="1616"/>
      <c r="FC9" s="1616"/>
      <c r="FD9" s="1616"/>
      <c r="FE9" s="1616"/>
      <c r="FF9" s="1617"/>
      <c r="FG9" s="61"/>
    </row>
    <row r="10" spans="2:171">
      <c r="B10" s="59"/>
      <c r="C10" s="71"/>
      <c r="D10" s="1612"/>
      <c r="E10" s="1613"/>
      <c r="F10" s="1613"/>
      <c r="G10" s="1613"/>
      <c r="H10" s="1613"/>
      <c r="I10" s="1613"/>
      <c r="J10" s="1613"/>
      <c r="K10" s="1613"/>
      <c r="L10" s="1613"/>
      <c r="M10" s="1613"/>
      <c r="N10" s="1613"/>
      <c r="O10" s="1613"/>
      <c r="P10" s="1613"/>
      <c r="Q10" s="1613"/>
      <c r="R10" s="1613"/>
      <c r="S10" s="1613"/>
      <c r="T10" s="1613"/>
      <c r="U10" s="1613"/>
      <c r="V10" s="1613"/>
      <c r="W10" s="1613"/>
      <c r="X10" s="1613"/>
      <c r="Y10" s="1613"/>
      <c r="Z10" s="1613"/>
      <c r="AA10" s="1613"/>
      <c r="AB10" s="1613"/>
      <c r="AC10" s="1613"/>
      <c r="AD10" s="1613"/>
      <c r="AE10" s="1613"/>
      <c r="AF10" s="1613"/>
      <c r="AG10" s="1613"/>
      <c r="AH10" s="1613"/>
      <c r="AI10" s="1613"/>
      <c r="AJ10" s="1613"/>
      <c r="AK10" s="1613"/>
      <c r="AL10" s="1613"/>
      <c r="AM10" s="1613"/>
      <c r="AN10" s="1613"/>
      <c r="AO10" s="1613"/>
      <c r="AP10" s="1613"/>
      <c r="AQ10" s="1613"/>
      <c r="AR10" s="1613"/>
      <c r="AS10" s="1613"/>
      <c r="AT10" s="1613"/>
      <c r="AU10" s="1613"/>
      <c r="AV10" s="1613"/>
      <c r="AW10" s="1613"/>
      <c r="AX10" s="1613"/>
      <c r="AY10" s="1613"/>
      <c r="AZ10" s="1613"/>
      <c r="BA10" s="1613"/>
      <c r="BB10" s="1613"/>
      <c r="BC10" s="1613"/>
      <c r="BD10" s="1613"/>
      <c r="BE10" s="1613"/>
      <c r="BF10" s="1613"/>
      <c r="BG10" s="1613"/>
      <c r="BH10" s="1613"/>
      <c r="BI10" s="1613"/>
      <c r="BJ10" s="1613"/>
      <c r="BK10" s="1613"/>
      <c r="BL10" s="1613"/>
      <c r="BM10" s="1613"/>
      <c r="BN10" s="1613"/>
      <c r="BO10" s="1613"/>
      <c r="BP10" s="1613"/>
      <c r="BQ10" s="1613"/>
      <c r="BR10" s="1613"/>
      <c r="BS10" s="1613"/>
      <c r="BT10" s="1613"/>
      <c r="BU10" s="1613"/>
      <c r="BV10" s="1613"/>
      <c r="BW10" s="1613"/>
      <c r="BX10" s="1613"/>
      <c r="BY10" s="1613"/>
      <c r="BZ10" s="1613"/>
      <c r="CA10" s="1613"/>
      <c r="CB10" s="1613"/>
      <c r="CC10" s="1614"/>
      <c r="CF10" s="1659" t="s">
        <v>683</v>
      </c>
      <c r="CG10" s="1659"/>
      <c r="CH10" s="1659"/>
      <c r="CI10" s="1659"/>
      <c r="CJ10" s="1659"/>
      <c r="CK10" s="1659"/>
      <c r="CL10" s="1659"/>
      <c r="CM10" s="1659"/>
      <c r="CN10" s="1659"/>
      <c r="CO10" s="1659"/>
      <c r="CP10" s="1659"/>
      <c r="CQ10" s="1659"/>
      <c r="CR10" s="1659"/>
      <c r="CS10" s="1659"/>
      <c r="CT10" s="1659"/>
      <c r="CU10" s="1659"/>
      <c r="CV10" s="1659"/>
      <c r="CW10" s="1659"/>
      <c r="CX10" s="1659"/>
      <c r="CY10" s="1659"/>
      <c r="CZ10" s="1659"/>
      <c r="DA10" s="1659"/>
      <c r="DB10" s="1659"/>
      <c r="DC10" s="1659"/>
      <c r="DD10" s="1659"/>
      <c r="DE10" s="1659"/>
      <c r="DF10" s="1659"/>
      <c r="DG10" s="1659"/>
      <c r="DH10" s="1659"/>
      <c r="DI10" s="1659"/>
      <c r="DJ10" s="1659"/>
      <c r="DK10" s="1659"/>
      <c r="DL10" s="1659"/>
      <c r="DM10" s="1659"/>
      <c r="DN10" s="1659"/>
      <c r="DO10" s="1659"/>
      <c r="DP10" s="1659"/>
      <c r="DQ10" s="1659"/>
      <c r="DR10" s="1659"/>
      <c r="DS10" s="1659"/>
      <c r="DT10" s="1659"/>
      <c r="DU10" s="1659"/>
      <c r="DV10" s="1659"/>
      <c r="DW10" s="1659"/>
      <c r="DX10" s="1659"/>
      <c r="DY10" s="1659"/>
      <c r="DZ10" s="1659"/>
      <c r="EA10" s="1659"/>
      <c r="EB10" s="1659"/>
      <c r="EC10" s="1659"/>
      <c r="ED10" s="1659"/>
      <c r="EE10" s="1659"/>
      <c r="EF10" s="1659"/>
      <c r="EG10" s="1659"/>
      <c r="EH10" s="1659"/>
      <c r="EI10" s="1659"/>
      <c r="EJ10" s="1659"/>
      <c r="EK10" s="1659"/>
      <c r="EL10" s="1659"/>
      <c r="EM10" s="1659"/>
      <c r="EN10" s="1659"/>
      <c r="EO10" s="1659"/>
      <c r="EP10" s="1659"/>
      <c r="EQ10" s="1659"/>
      <c r="ER10" s="1659"/>
      <c r="ES10" s="1659"/>
      <c r="ET10" s="1659"/>
      <c r="EU10" s="1659"/>
      <c r="EV10" s="1659"/>
      <c r="EW10" s="1659"/>
      <c r="EX10" s="1659"/>
      <c r="EY10" s="1659"/>
      <c r="EZ10" s="1659"/>
      <c r="FA10" s="1659"/>
      <c r="FB10" s="1659"/>
      <c r="FC10" s="1659"/>
      <c r="FD10" s="1659"/>
      <c r="FE10" s="1659"/>
      <c r="FF10" s="1659"/>
      <c r="FG10" s="282"/>
    </row>
    <row r="11" spans="2:171">
      <c r="B11" s="59"/>
      <c r="C11" s="71"/>
      <c r="D11" s="1612"/>
      <c r="E11" s="1613"/>
      <c r="F11" s="1613"/>
      <c r="G11" s="1613"/>
      <c r="H11" s="1613"/>
      <c r="I11" s="1613"/>
      <c r="J11" s="1613"/>
      <c r="K11" s="1613"/>
      <c r="L11" s="1613"/>
      <c r="M11" s="1613"/>
      <c r="N11" s="1613"/>
      <c r="O11" s="1613"/>
      <c r="P11" s="1613"/>
      <c r="Q11" s="1613"/>
      <c r="R11" s="1613"/>
      <c r="S11" s="1613"/>
      <c r="T11" s="1613"/>
      <c r="U11" s="1613"/>
      <c r="V11" s="1613"/>
      <c r="W11" s="1613"/>
      <c r="X11" s="1613"/>
      <c r="Y11" s="1613"/>
      <c r="Z11" s="1613"/>
      <c r="AA11" s="1613"/>
      <c r="AB11" s="1613"/>
      <c r="AC11" s="1613"/>
      <c r="AD11" s="1613"/>
      <c r="AE11" s="1613"/>
      <c r="AF11" s="1613"/>
      <c r="AG11" s="1613"/>
      <c r="AH11" s="1613"/>
      <c r="AI11" s="1613"/>
      <c r="AJ11" s="1613"/>
      <c r="AK11" s="1613"/>
      <c r="AL11" s="1613"/>
      <c r="AM11" s="1613"/>
      <c r="AN11" s="1613"/>
      <c r="AO11" s="1613"/>
      <c r="AP11" s="1613"/>
      <c r="AQ11" s="1613"/>
      <c r="AR11" s="1613"/>
      <c r="AS11" s="1613"/>
      <c r="AT11" s="1613"/>
      <c r="AU11" s="1613"/>
      <c r="AV11" s="1613"/>
      <c r="AW11" s="1613"/>
      <c r="AX11" s="1613"/>
      <c r="AY11" s="1613"/>
      <c r="AZ11" s="1613"/>
      <c r="BA11" s="1613"/>
      <c r="BB11" s="1613"/>
      <c r="BC11" s="1613"/>
      <c r="BD11" s="1613"/>
      <c r="BE11" s="1613"/>
      <c r="BF11" s="1613"/>
      <c r="BG11" s="1613"/>
      <c r="BH11" s="1613"/>
      <c r="BI11" s="1613"/>
      <c r="BJ11" s="1613"/>
      <c r="BK11" s="1613"/>
      <c r="BL11" s="1613"/>
      <c r="BM11" s="1613"/>
      <c r="BN11" s="1613"/>
      <c r="BO11" s="1613"/>
      <c r="BP11" s="1613"/>
      <c r="BQ11" s="1613"/>
      <c r="BR11" s="1613"/>
      <c r="BS11" s="1613"/>
      <c r="BT11" s="1613"/>
      <c r="BU11" s="1613"/>
      <c r="BV11" s="1613"/>
      <c r="BW11" s="1613"/>
      <c r="BX11" s="1613"/>
      <c r="BY11" s="1613"/>
      <c r="BZ11" s="1613"/>
      <c r="CA11" s="1613"/>
      <c r="CB11" s="1613"/>
      <c r="CC11" s="1614"/>
      <c r="CF11" s="283"/>
      <c r="CG11" s="258"/>
      <c r="CH11" s="1660" t="str">
        <f>'B-1実施計画書'!C116</f>
        <v>　</v>
      </c>
      <c r="CI11" s="1660"/>
      <c r="CJ11" s="1661" t="s">
        <v>684</v>
      </c>
      <c r="CK11" s="1662"/>
      <c r="CL11" s="1662"/>
      <c r="CM11" s="1662"/>
      <c r="CN11" s="1662"/>
      <c r="CO11" s="1662"/>
      <c r="CP11" s="1662"/>
      <c r="CQ11" s="1662"/>
      <c r="CR11" s="1662"/>
      <c r="CS11" s="1662"/>
      <c r="CT11" s="1662"/>
      <c r="CU11" s="1662"/>
      <c r="CV11" s="1662"/>
      <c r="CW11" s="1662"/>
      <c r="CX11" s="1662"/>
      <c r="CY11" s="1662"/>
      <c r="CZ11" s="1662"/>
      <c r="DA11" s="1662"/>
      <c r="DB11" s="1662"/>
      <c r="DC11" s="1662"/>
      <c r="DD11" s="1662"/>
      <c r="DE11" s="1662"/>
      <c r="DF11" s="1662"/>
      <c r="DG11" s="1662"/>
      <c r="DH11" s="1662"/>
      <c r="DI11" s="1662"/>
      <c r="DJ11" s="1662"/>
      <c r="DK11" s="1662"/>
      <c r="DL11" s="1662"/>
      <c r="DM11" s="1662"/>
      <c r="DN11" s="1662"/>
      <c r="DO11" s="1662"/>
      <c r="DP11" s="1662"/>
      <c r="DQ11" s="1662"/>
      <c r="DR11" s="1662"/>
      <c r="DS11" s="1662"/>
      <c r="DT11" s="1662"/>
      <c r="DU11" s="1662"/>
      <c r="DV11" s="1662"/>
      <c r="DW11" s="1662"/>
      <c r="DX11" s="1662"/>
      <c r="DY11" s="1662"/>
      <c r="DZ11" s="1662"/>
      <c r="EA11" s="1662"/>
      <c r="EB11" s="1662"/>
      <c r="EC11" s="1662"/>
      <c r="ED11" s="1662"/>
      <c r="EE11" s="1662"/>
      <c r="EF11" s="1662"/>
      <c r="EG11" s="1662"/>
      <c r="EH11" s="1662"/>
      <c r="EI11" s="1662"/>
      <c r="EJ11" s="1662"/>
      <c r="EK11" s="1662"/>
      <c r="EL11" s="1662"/>
      <c r="EM11" s="1662"/>
      <c r="EN11" s="1662"/>
      <c r="EO11" s="1662"/>
      <c r="EP11" s="1662"/>
      <c r="EQ11" s="1662"/>
      <c r="ER11" s="1662"/>
      <c r="ES11" s="1662"/>
      <c r="ET11" s="1662"/>
      <c r="EU11" s="1662"/>
      <c r="EV11" s="1662"/>
      <c r="EW11" s="1662"/>
      <c r="EX11" s="1662"/>
      <c r="EY11" s="1662"/>
      <c r="EZ11" s="1662"/>
      <c r="FA11" s="1662"/>
      <c r="FB11" s="1662"/>
      <c r="FC11" s="1662"/>
      <c r="FD11" s="1662"/>
      <c r="FE11" s="1662"/>
      <c r="FF11" s="1662"/>
      <c r="FG11" s="1663"/>
    </row>
    <row r="12" spans="2:171" ht="18" customHeight="1" thickBot="1">
      <c r="B12" s="59"/>
      <c r="C12" s="71"/>
      <c r="D12" s="1612"/>
      <c r="E12" s="1613"/>
      <c r="F12" s="1613"/>
      <c r="G12" s="1613"/>
      <c r="H12" s="1613"/>
      <c r="I12" s="1613"/>
      <c r="J12" s="1613"/>
      <c r="K12" s="1613"/>
      <c r="L12" s="1613"/>
      <c r="M12" s="1613"/>
      <c r="N12" s="1613"/>
      <c r="O12" s="1613"/>
      <c r="P12" s="1613"/>
      <c r="Q12" s="1613"/>
      <c r="R12" s="1613"/>
      <c r="S12" s="1613"/>
      <c r="T12" s="1613"/>
      <c r="U12" s="1613"/>
      <c r="V12" s="1613"/>
      <c r="W12" s="1613"/>
      <c r="X12" s="1613"/>
      <c r="Y12" s="1613"/>
      <c r="Z12" s="1613"/>
      <c r="AA12" s="1613"/>
      <c r="AB12" s="1613"/>
      <c r="AC12" s="1613"/>
      <c r="AD12" s="1613"/>
      <c r="AE12" s="1613"/>
      <c r="AF12" s="1613"/>
      <c r="AG12" s="1613"/>
      <c r="AH12" s="1613"/>
      <c r="AI12" s="1613"/>
      <c r="AJ12" s="1613"/>
      <c r="AK12" s="1613"/>
      <c r="AL12" s="1613"/>
      <c r="AM12" s="1613"/>
      <c r="AN12" s="1613"/>
      <c r="AO12" s="1613"/>
      <c r="AP12" s="1613"/>
      <c r="AQ12" s="1613"/>
      <c r="AR12" s="1613"/>
      <c r="AS12" s="1613"/>
      <c r="AT12" s="1613"/>
      <c r="AU12" s="1613"/>
      <c r="AV12" s="1613"/>
      <c r="AW12" s="1613"/>
      <c r="AX12" s="1613"/>
      <c r="AY12" s="1613"/>
      <c r="AZ12" s="1613"/>
      <c r="BA12" s="1613"/>
      <c r="BB12" s="1613"/>
      <c r="BC12" s="1613"/>
      <c r="BD12" s="1613"/>
      <c r="BE12" s="1613"/>
      <c r="BF12" s="1613"/>
      <c r="BG12" s="1613"/>
      <c r="BH12" s="1613"/>
      <c r="BI12" s="1613"/>
      <c r="BJ12" s="1613"/>
      <c r="BK12" s="1613"/>
      <c r="BL12" s="1613"/>
      <c r="BM12" s="1613"/>
      <c r="BN12" s="1613"/>
      <c r="BO12" s="1613"/>
      <c r="BP12" s="1613"/>
      <c r="BQ12" s="1613"/>
      <c r="BR12" s="1613"/>
      <c r="BS12" s="1613"/>
      <c r="BT12" s="1613"/>
      <c r="BU12" s="1613"/>
      <c r="BV12" s="1613"/>
      <c r="BW12" s="1613"/>
      <c r="BX12" s="1613"/>
      <c r="BY12" s="1613"/>
      <c r="BZ12" s="1613"/>
      <c r="CA12" s="1613"/>
      <c r="CB12" s="1613"/>
      <c r="CC12" s="1614"/>
      <c r="CF12" s="281" t="s">
        <v>685</v>
      </c>
      <c r="CG12" s="281"/>
      <c r="CH12" s="258"/>
      <c r="CI12" s="258"/>
      <c r="CJ12" s="258"/>
      <c r="CK12" s="258"/>
      <c r="CL12" s="258"/>
      <c r="CM12" s="258"/>
      <c r="CN12" s="258"/>
      <c r="CO12" s="258"/>
      <c r="CP12" s="258"/>
      <c r="CQ12" s="258"/>
      <c r="CR12" s="258"/>
      <c r="CS12" s="258"/>
      <c r="CT12" s="258"/>
      <c r="CU12" s="258"/>
      <c r="CV12" s="258"/>
      <c r="CW12" s="258"/>
      <c r="CX12" s="258"/>
      <c r="CY12" s="258"/>
      <c r="CZ12" s="258"/>
      <c r="DA12" s="258"/>
      <c r="DB12" s="258"/>
      <c r="DC12" s="258"/>
      <c r="DD12" s="258"/>
      <c r="DE12" s="258"/>
      <c r="DF12" s="258"/>
      <c r="DG12" s="258"/>
      <c r="DH12" s="258"/>
      <c r="DI12" s="258"/>
      <c r="DJ12" s="284"/>
      <c r="DK12" s="284"/>
      <c r="DL12" s="284"/>
      <c r="DM12" s="284"/>
      <c r="DN12" s="284"/>
      <c r="DO12" s="284"/>
      <c r="DP12" s="284"/>
      <c r="DQ12" s="284"/>
      <c r="DR12" s="284"/>
      <c r="DS12" s="284"/>
      <c r="DT12" s="284"/>
      <c r="DU12" s="284"/>
      <c r="DV12" s="284"/>
      <c r="DW12" s="284"/>
      <c r="DX12" s="284"/>
      <c r="DY12" s="284"/>
      <c r="DZ12" s="284"/>
      <c r="EA12" s="284"/>
      <c r="EB12" s="284"/>
      <c r="EC12" s="284"/>
      <c r="ED12" s="284"/>
      <c r="EE12" s="284"/>
      <c r="EF12" s="284"/>
      <c r="EG12" s="284"/>
      <c r="EH12" s="284"/>
      <c r="EI12" s="284"/>
      <c r="EJ12" s="284"/>
      <c r="EK12" s="284"/>
      <c r="EL12" s="284"/>
      <c r="EM12" s="284"/>
      <c r="EN12" s="284"/>
      <c r="EO12" s="284"/>
      <c r="EP12" s="284"/>
      <c r="EQ12" s="284"/>
      <c r="ER12" s="284"/>
      <c r="ES12" s="284"/>
      <c r="ET12" s="284"/>
      <c r="EU12" s="284"/>
      <c r="EV12" s="284"/>
      <c r="EW12" s="284"/>
      <c r="EX12" s="284"/>
      <c r="EY12" s="284"/>
      <c r="EZ12" s="284"/>
      <c r="FA12" s="284"/>
      <c r="FB12" s="284"/>
      <c r="FC12" s="284"/>
      <c r="FD12" s="284"/>
      <c r="FE12" s="284"/>
      <c r="FF12" s="284"/>
      <c r="FG12" s="285"/>
    </row>
    <row r="13" spans="2:171">
      <c r="B13" s="59"/>
      <c r="C13" s="71"/>
      <c r="D13" s="1612"/>
      <c r="E13" s="1613"/>
      <c r="F13" s="1613"/>
      <c r="G13" s="1613"/>
      <c r="H13" s="1613"/>
      <c r="I13" s="1613"/>
      <c r="J13" s="1613"/>
      <c r="K13" s="1613"/>
      <c r="L13" s="1613"/>
      <c r="M13" s="1613"/>
      <c r="N13" s="1613"/>
      <c r="O13" s="1613"/>
      <c r="P13" s="1613"/>
      <c r="Q13" s="1613"/>
      <c r="R13" s="1613"/>
      <c r="S13" s="1613"/>
      <c r="T13" s="1613"/>
      <c r="U13" s="1613"/>
      <c r="V13" s="1613"/>
      <c r="W13" s="1613"/>
      <c r="X13" s="1613"/>
      <c r="Y13" s="1613"/>
      <c r="Z13" s="1613"/>
      <c r="AA13" s="1613"/>
      <c r="AB13" s="1613"/>
      <c r="AC13" s="1613"/>
      <c r="AD13" s="1613"/>
      <c r="AE13" s="1613"/>
      <c r="AF13" s="1613"/>
      <c r="AG13" s="1613"/>
      <c r="AH13" s="1613"/>
      <c r="AI13" s="1613"/>
      <c r="AJ13" s="1613"/>
      <c r="AK13" s="1613"/>
      <c r="AL13" s="1613"/>
      <c r="AM13" s="1613"/>
      <c r="AN13" s="1613"/>
      <c r="AO13" s="1613"/>
      <c r="AP13" s="1613"/>
      <c r="AQ13" s="1613"/>
      <c r="AR13" s="1613"/>
      <c r="AS13" s="1613"/>
      <c r="AT13" s="1613"/>
      <c r="AU13" s="1613"/>
      <c r="AV13" s="1613"/>
      <c r="AW13" s="1613"/>
      <c r="AX13" s="1613"/>
      <c r="AY13" s="1613"/>
      <c r="AZ13" s="1613"/>
      <c r="BA13" s="1613"/>
      <c r="BB13" s="1613"/>
      <c r="BC13" s="1613"/>
      <c r="BD13" s="1613"/>
      <c r="BE13" s="1613"/>
      <c r="BF13" s="1613"/>
      <c r="BG13" s="1613"/>
      <c r="BH13" s="1613"/>
      <c r="BI13" s="1613"/>
      <c r="BJ13" s="1613"/>
      <c r="BK13" s="1613"/>
      <c r="BL13" s="1613"/>
      <c r="BM13" s="1613"/>
      <c r="BN13" s="1613"/>
      <c r="BO13" s="1613"/>
      <c r="BP13" s="1613"/>
      <c r="BQ13" s="1613"/>
      <c r="BR13" s="1613"/>
      <c r="BS13" s="1613"/>
      <c r="BT13" s="1613"/>
      <c r="BU13" s="1613"/>
      <c r="BV13" s="1613"/>
      <c r="BW13" s="1613"/>
      <c r="BX13" s="1613"/>
      <c r="BY13" s="1613"/>
      <c r="BZ13" s="1613"/>
      <c r="CA13" s="1613"/>
      <c r="CB13" s="1613"/>
      <c r="CC13" s="1614"/>
      <c r="CF13" s="258"/>
      <c r="CG13" s="1664" t="s">
        <v>686</v>
      </c>
      <c r="CH13" s="1665"/>
      <c r="CI13" s="1665"/>
      <c r="CJ13" s="1665"/>
      <c r="CK13" s="1665"/>
      <c r="CL13" s="1665"/>
      <c r="CM13" s="1665"/>
      <c r="CN13" s="1665"/>
      <c r="CO13" s="1665"/>
      <c r="CP13" s="1665"/>
      <c r="CQ13" s="1665"/>
      <c r="CR13" s="1665"/>
      <c r="CS13" s="1665"/>
      <c r="CT13" s="1665"/>
      <c r="CU13" s="1665"/>
      <c r="CV13" s="1665"/>
      <c r="CW13" s="1665"/>
      <c r="CX13" s="1665"/>
      <c r="CY13" s="1666" t="str">
        <f>IF('B-1実施計画書'!E416="✓","該当なし",IF('B-1実施計画書'!P416="✓","該当あり",""))</f>
        <v/>
      </c>
      <c r="CZ13" s="1667"/>
      <c r="DA13" s="1667"/>
      <c r="DB13" s="1667"/>
      <c r="DC13" s="1667"/>
      <c r="DD13" s="1667"/>
      <c r="DE13" s="1667"/>
      <c r="DF13" s="1667"/>
      <c r="DG13" s="1667"/>
      <c r="DH13" s="1667"/>
      <c r="DI13" s="1667"/>
      <c r="DJ13" s="1668"/>
      <c r="DK13" s="1669" t="s">
        <v>687</v>
      </c>
      <c r="DL13" s="1670"/>
      <c r="DM13" s="1670"/>
      <c r="DN13" s="1670"/>
      <c r="DO13" s="1671"/>
      <c r="DP13" s="1672">
        <f>'B-1実施計画書'!G417</f>
        <v>0</v>
      </c>
      <c r="DQ13" s="1673"/>
      <c r="DR13" s="1673"/>
      <c r="DS13" s="1673"/>
      <c r="DT13" s="1673"/>
      <c r="DU13" s="1673"/>
      <c r="DV13" s="1673"/>
      <c r="DW13" s="1673"/>
      <c r="DX13" s="1673"/>
      <c r="DY13" s="1673"/>
      <c r="DZ13" s="1673"/>
      <c r="EA13" s="1673"/>
      <c r="EB13" s="1673"/>
      <c r="EC13" s="1673"/>
      <c r="ED13" s="1673"/>
      <c r="EE13" s="1673"/>
      <c r="EF13" s="1673"/>
      <c r="EG13" s="1673"/>
      <c r="EH13" s="1673"/>
      <c r="EI13" s="1673"/>
      <c r="EJ13" s="1673"/>
      <c r="EK13" s="1673"/>
      <c r="EL13" s="1673"/>
      <c r="EM13" s="1673"/>
      <c r="EN13" s="1673"/>
      <c r="EO13" s="1673"/>
      <c r="EP13" s="1673"/>
      <c r="EQ13" s="1673"/>
      <c r="ER13" s="1673"/>
      <c r="ES13" s="1673"/>
      <c r="ET13" s="1673"/>
      <c r="EU13" s="1673"/>
      <c r="EV13" s="1673"/>
      <c r="EW13" s="1673"/>
      <c r="EX13" s="1673"/>
      <c r="EY13" s="1673"/>
      <c r="EZ13" s="1673"/>
      <c r="FA13" s="1673"/>
      <c r="FB13" s="1673"/>
      <c r="FC13" s="1673"/>
      <c r="FD13" s="1673"/>
      <c r="FE13" s="1673"/>
      <c r="FF13" s="1674"/>
      <c r="FG13" s="286"/>
      <c r="FH13" s="59"/>
    </row>
    <row r="14" spans="2:171" ht="18" customHeight="1" thickBot="1">
      <c r="B14" s="59"/>
      <c r="C14" s="71"/>
      <c r="D14" s="1629" t="s">
        <v>674</v>
      </c>
      <c r="E14" s="1630"/>
      <c r="F14" s="1630"/>
      <c r="G14" s="1630"/>
      <c r="H14" s="1630"/>
      <c r="I14" s="1630"/>
      <c r="J14" s="1630"/>
      <c r="K14" s="1630"/>
      <c r="L14" s="1630"/>
      <c r="M14" s="1630"/>
      <c r="N14" s="1630"/>
      <c r="O14" s="1630"/>
      <c r="P14" s="1630"/>
      <c r="Q14" s="1630"/>
      <c r="R14" s="1600" t="s">
        <v>675</v>
      </c>
      <c r="S14" s="1600"/>
      <c r="T14" s="1600"/>
      <c r="U14" s="1600"/>
      <c r="V14" s="1600"/>
      <c r="W14" s="1600"/>
      <c r="X14" s="1600"/>
      <c r="Y14" s="1600"/>
      <c r="Z14" s="1600"/>
      <c r="AA14" s="1539" t="s">
        <v>445</v>
      </c>
      <c r="AB14" s="1540"/>
      <c r="AC14" s="1540"/>
      <c r="AD14" s="1540"/>
      <c r="AE14" s="1540"/>
      <c r="AF14" s="1540"/>
      <c r="AG14" s="1540"/>
      <c r="AH14" s="1540"/>
      <c r="AI14" s="1539" t="s">
        <v>178</v>
      </c>
      <c r="AJ14" s="1540"/>
      <c r="AK14" s="1540"/>
      <c r="AL14" s="1540"/>
      <c r="AM14" s="1540"/>
      <c r="AN14" s="1540"/>
      <c r="AO14" s="1540"/>
      <c r="AP14" s="1540"/>
      <c r="AQ14" s="1540"/>
      <c r="AR14" s="1572" t="s">
        <v>676</v>
      </c>
      <c r="AS14" s="1573"/>
      <c r="AT14" s="1573"/>
      <c r="AU14" s="1573"/>
      <c r="AV14" s="1573"/>
      <c r="AW14" s="1573"/>
      <c r="AX14" s="1573"/>
      <c r="AY14" s="1573"/>
      <c r="AZ14" s="1573"/>
      <c r="BA14" s="1573"/>
      <c r="BB14" s="1573"/>
      <c r="BC14" s="1574"/>
      <c r="BD14" s="1600" t="s">
        <v>675</v>
      </c>
      <c r="BE14" s="1600"/>
      <c r="BF14" s="1600"/>
      <c r="BG14" s="1600"/>
      <c r="BH14" s="1600"/>
      <c r="BI14" s="1600"/>
      <c r="BJ14" s="1600"/>
      <c r="BK14" s="1600"/>
      <c r="BL14" s="1600"/>
      <c r="BM14" s="1539" t="s">
        <v>445</v>
      </c>
      <c r="BN14" s="1540"/>
      <c r="BO14" s="1540"/>
      <c r="BP14" s="1540"/>
      <c r="BQ14" s="1540"/>
      <c r="BR14" s="1540"/>
      <c r="BS14" s="1540"/>
      <c r="BT14" s="1540"/>
      <c r="BU14" s="1539" t="s">
        <v>178</v>
      </c>
      <c r="BV14" s="1540"/>
      <c r="BW14" s="1540"/>
      <c r="BX14" s="1540"/>
      <c r="BY14" s="1540"/>
      <c r="BZ14" s="1540"/>
      <c r="CA14" s="1540"/>
      <c r="CB14" s="1540"/>
      <c r="CC14" s="1541"/>
      <c r="CF14" s="258"/>
      <c r="CG14" s="1675" t="s">
        <v>688</v>
      </c>
      <c r="CH14" s="1676"/>
      <c r="CI14" s="1676"/>
      <c r="CJ14" s="1676"/>
      <c r="CK14" s="1676"/>
      <c r="CL14" s="1676"/>
      <c r="CM14" s="1676"/>
      <c r="CN14" s="1676"/>
      <c r="CO14" s="1676"/>
      <c r="CP14" s="1676"/>
      <c r="CQ14" s="1676"/>
      <c r="CR14" s="1676"/>
      <c r="CS14" s="1676"/>
      <c r="CT14" s="1676"/>
      <c r="CU14" s="1676"/>
      <c r="CV14" s="1676"/>
      <c r="CW14" s="1676"/>
      <c r="CX14" s="1676"/>
      <c r="CY14" s="1677">
        <f>'B-1実施計画書'!Q479</f>
        <v>0</v>
      </c>
      <c r="CZ14" s="1678"/>
      <c r="DA14" s="1678"/>
      <c r="DB14" s="1678"/>
      <c r="DC14" s="1678"/>
      <c r="DD14" s="1678"/>
      <c r="DE14" s="1678"/>
      <c r="DF14" s="1678"/>
      <c r="DG14" s="1678"/>
      <c r="DH14" s="1678"/>
      <c r="DI14" s="1678"/>
      <c r="DJ14" s="1679"/>
      <c r="DK14" s="1680" t="s">
        <v>5</v>
      </c>
      <c r="DL14" s="1681"/>
      <c r="DM14" s="1681"/>
      <c r="DN14" s="1681"/>
      <c r="DO14" s="1682"/>
      <c r="DP14" s="1683" t="str">
        <f>IF('B-1実施計画書'!C488="","－",'B-1実施計画書'!C488)</f>
        <v>－</v>
      </c>
      <c r="DQ14" s="1684"/>
      <c r="DR14" s="1684"/>
      <c r="DS14" s="1684"/>
      <c r="DT14" s="1684"/>
      <c r="DU14" s="1684"/>
      <c r="DV14" s="1684"/>
      <c r="DW14" s="1684"/>
      <c r="DX14" s="1684"/>
      <c r="DY14" s="1684"/>
      <c r="DZ14" s="1684"/>
      <c r="EA14" s="1684"/>
      <c r="EB14" s="1684"/>
      <c r="EC14" s="1684"/>
      <c r="ED14" s="1684"/>
      <c r="EE14" s="1684"/>
      <c r="EF14" s="1684"/>
      <c r="EG14" s="1684"/>
      <c r="EH14" s="1684"/>
      <c r="EI14" s="1684"/>
      <c r="EJ14" s="1684"/>
      <c r="EK14" s="1684"/>
      <c r="EL14" s="1684"/>
      <c r="EM14" s="1684"/>
      <c r="EN14" s="1684"/>
      <c r="EO14" s="1684"/>
      <c r="EP14" s="1684"/>
      <c r="EQ14" s="1684"/>
      <c r="ER14" s="1684"/>
      <c r="ES14" s="1684"/>
      <c r="ET14" s="1684"/>
      <c r="EU14" s="1684"/>
      <c r="EV14" s="1684"/>
      <c r="EW14" s="1684"/>
      <c r="EX14" s="1684"/>
      <c r="EY14" s="1684"/>
      <c r="EZ14" s="1684"/>
      <c r="FA14" s="1684"/>
      <c r="FB14" s="1684"/>
      <c r="FC14" s="1684"/>
      <c r="FD14" s="1684"/>
      <c r="FE14" s="1684"/>
      <c r="FF14" s="1685"/>
      <c r="FG14" s="282"/>
      <c r="FH14" s="59"/>
    </row>
    <row r="15" spans="2:171">
      <c r="B15" s="59"/>
      <c r="C15" s="71"/>
      <c r="D15" s="1542" t="s">
        <v>99</v>
      </c>
      <c r="E15" s="1543"/>
      <c r="F15" s="1543"/>
      <c r="G15" s="1543"/>
      <c r="H15" s="1543"/>
      <c r="I15" s="1543"/>
      <c r="J15" s="1543"/>
      <c r="K15" s="1543"/>
      <c r="L15" s="1543"/>
      <c r="M15" s="1543"/>
      <c r="N15" s="1543"/>
      <c r="O15" s="1543"/>
      <c r="P15" s="1543"/>
      <c r="Q15" s="1543"/>
      <c r="R15" s="1603">
        <f>'B-1実施計画書'!AE220</f>
        <v>0</v>
      </c>
      <c r="S15" s="1604"/>
      <c r="T15" s="1604"/>
      <c r="U15" s="1604"/>
      <c r="V15" s="1604"/>
      <c r="W15" s="1604"/>
      <c r="X15" s="1605" t="s">
        <v>677</v>
      </c>
      <c r="Y15" s="1605"/>
      <c r="Z15" s="1606"/>
      <c r="AA15" s="1631">
        <f>'B-1実施計画書'!AP220</f>
        <v>0</v>
      </c>
      <c r="AB15" s="1632"/>
      <c r="AC15" s="1632"/>
      <c r="AD15" s="1632"/>
      <c r="AE15" s="1633"/>
      <c r="AF15" s="1634" t="s">
        <v>678</v>
      </c>
      <c r="AG15" s="1635"/>
      <c r="AH15" s="1636"/>
      <c r="AI15" s="1657">
        <f>R15*AA15</f>
        <v>0</v>
      </c>
      <c r="AJ15" s="1658"/>
      <c r="AK15" s="1658"/>
      <c r="AL15" s="1658"/>
      <c r="AM15" s="1658"/>
      <c r="AN15" s="1658"/>
      <c r="AO15" s="1605" t="s">
        <v>679</v>
      </c>
      <c r="AP15" s="1605"/>
      <c r="AQ15" s="1634"/>
      <c r="AR15" s="1601" t="s">
        <v>1069</v>
      </c>
      <c r="AS15" s="1543"/>
      <c r="AT15" s="1543"/>
      <c r="AU15" s="1543"/>
      <c r="AV15" s="1543"/>
      <c r="AW15" s="1543"/>
      <c r="AX15" s="1543"/>
      <c r="AY15" s="1543"/>
      <c r="AZ15" s="1543"/>
      <c r="BA15" s="1543"/>
      <c r="BB15" s="1543"/>
      <c r="BC15" s="1602"/>
      <c r="BD15" s="1603">
        <f>'B-1実施計画書'!AE221</f>
        <v>0</v>
      </c>
      <c r="BE15" s="1604"/>
      <c r="BF15" s="1604"/>
      <c r="BG15" s="1604"/>
      <c r="BH15" s="1604"/>
      <c r="BI15" s="1604"/>
      <c r="BJ15" s="1605" t="s">
        <v>679</v>
      </c>
      <c r="BK15" s="1605"/>
      <c r="BL15" s="1606"/>
      <c r="BM15" s="1631">
        <f>'B-1実施計画書'!AP221</f>
        <v>0</v>
      </c>
      <c r="BN15" s="1632"/>
      <c r="BO15" s="1632"/>
      <c r="BP15" s="1632"/>
      <c r="BQ15" s="1633"/>
      <c r="BR15" s="1634" t="s">
        <v>680</v>
      </c>
      <c r="BS15" s="1635"/>
      <c r="BT15" s="1636"/>
      <c r="BU15" s="1637">
        <f>BD15*BM15</f>
        <v>0</v>
      </c>
      <c r="BV15" s="1638"/>
      <c r="BW15" s="1638"/>
      <c r="BX15" s="1638"/>
      <c r="BY15" s="1638"/>
      <c r="BZ15" s="1638"/>
      <c r="CA15" s="1605" t="s">
        <v>679</v>
      </c>
      <c r="CB15" s="1605"/>
      <c r="CC15" s="1639"/>
      <c r="CF15" s="1659" t="s">
        <v>689</v>
      </c>
      <c r="CG15" s="1659"/>
      <c r="CH15" s="1659"/>
      <c r="CI15" s="1659"/>
      <c r="CJ15" s="1659"/>
      <c r="CK15" s="1659"/>
      <c r="CL15" s="1659"/>
      <c r="CM15" s="1659"/>
      <c r="CN15" s="1659"/>
      <c r="CO15" s="1659"/>
      <c r="CP15" s="1659"/>
      <c r="CQ15" s="1659"/>
      <c r="CR15" s="1659"/>
      <c r="CS15" s="1659"/>
      <c r="CT15" s="1659"/>
      <c r="CU15" s="1659"/>
      <c r="CV15" s="1659"/>
      <c r="CW15" s="1659"/>
      <c r="CX15" s="1659"/>
      <c r="CY15" s="1659"/>
      <c r="CZ15" s="1659"/>
      <c r="DA15" s="1659"/>
      <c r="DB15" s="1659"/>
      <c r="DC15" s="1659"/>
      <c r="DD15" s="1659"/>
      <c r="DE15" s="1659"/>
      <c r="DF15" s="1659"/>
      <c r="DG15" s="1659"/>
      <c r="DH15" s="1659"/>
      <c r="DI15" s="1659"/>
      <c r="DJ15" s="1659"/>
      <c r="DK15" s="1659"/>
      <c r="DL15" s="1659"/>
      <c r="DM15" s="1659"/>
      <c r="DN15" s="1659"/>
      <c r="DO15" s="1659"/>
      <c r="DP15" s="1659"/>
      <c r="DQ15" s="1659"/>
      <c r="DR15" s="1659"/>
      <c r="DS15" s="1659"/>
      <c r="DT15" s="1659"/>
      <c r="DU15" s="1659"/>
      <c r="DV15" s="1659"/>
      <c r="DW15" s="1659"/>
      <c r="DX15" s="1659"/>
      <c r="DY15" s="1659"/>
      <c r="DZ15" s="1659"/>
      <c r="EA15" s="1659"/>
      <c r="EB15" s="1659"/>
      <c r="EC15" s="1659"/>
      <c r="ED15" s="1659"/>
      <c r="EE15" s="1659"/>
      <c r="EF15" s="1659"/>
      <c r="EG15" s="1659"/>
      <c r="EH15" s="1659"/>
      <c r="EI15" s="1659"/>
      <c r="EJ15" s="1659"/>
      <c r="EK15" s="1659"/>
      <c r="EL15" s="1659"/>
      <c r="EM15" s="1659"/>
      <c r="EN15" s="1659"/>
      <c r="EO15" s="1659"/>
      <c r="EP15" s="1659"/>
      <c r="EQ15" s="1659"/>
      <c r="ER15" s="1659"/>
      <c r="ES15" s="1659"/>
      <c r="ET15" s="1659"/>
      <c r="EU15" s="1659"/>
      <c r="EV15" s="1659"/>
      <c r="EW15" s="1659"/>
      <c r="EX15" s="1659"/>
      <c r="EY15" s="1659"/>
      <c r="EZ15" s="1659"/>
      <c r="FA15" s="1659"/>
      <c r="FB15" s="1659"/>
      <c r="FC15" s="1659"/>
      <c r="FD15" s="1659"/>
      <c r="FE15" s="1659"/>
      <c r="FF15" s="1659"/>
      <c r="FG15" s="61"/>
      <c r="FH15" s="59"/>
    </row>
    <row r="16" spans="2:171" ht="19.5" thickBot="1">
      <c r="B16" s="59"/>
      <c r="C16" s="273"/>
      <c r="D16" s="1640" t="s">
        <v>681</v>
      </c>
      <c r="E16" s="1641"/>
      <c r="F16" s="1641"/>
      <c r="G16" s="1641"/>
      <c r="H16" s="1641"/>
      <c r="I16" s="1641"/>
      <c r="J16" s="1641"/>
      <c r="K16" s="1641"/>
      <c r="L16" s="1641"/>
      <c r="M16" s="1641"/>
      <c r="N16" s="1641"/>
      <c r="O16" s="1641"/>
      <c r="P16" s="1641"/>
      <c r="Q16" s="1641"/>
      <c r="R16" s="1642">
        <f>'B-1実施計画書'!AE223</f>
        <v>0</v>
      </c>
      <c r="S16" s="1643"/>
      <c r="T16" s="1643"/>
      <c r="U16" s="1643"/>
      <c r="V16" s="1643"/>
      <c r="W16" s="1643"/>
      <c r="X16" s="1644" t="s">
        <v>682</v>
      </c>
      <c r="Y16" s="1644"/>
      <c r="Z16" s="1645"/>
      <c r="AA16" s="1646">
        <f>'B-1実施計画書'!AP223</f>
        <v>0</v>
      </c>
      <c r="AB16" s="1647"/>
      <c r="AC16" s="1647"/>
      <c r="AD16" s="1647"/>
      <c r="AE16" s="1648"/>
      <c r="AF16" s="1649" t="s">
        <v>680</v>
      </c>
      <c r="AG16" s="1650"/>
      <c r="AH16" s="1651"/>
      <c r="AI16" s="1652">
        <f>R16*AA16</f>
        <v>0</v>
      </c>
      <c r="AJ16" s="1653"/>
      <c r="AK16" s="1653"/>
      <c r="AL16" s="1653"/>
      <c r="AM16" s="1653"/>
      <c r="AN16" s="1653"/>
      <c r="AO16" s="1644" t="s">
        <v>682</v>
      </c>
      <c r="AP16" s="1644"/>
      <c r="AQ16" s="1649"/>
      <c r="AR16" s="1654" t="s">
        <v>1070</v>
      </c>
      <c r="AS16" s="1641"/>
      <c r="AT16" s="1641"/>
      <c r="AU16" s="1641"/>
      <c r="AV16" s="1641"/>
      <c r="AW16" s="1641"/>
      <c r="AX16" s="1641"/>
      <c r="AY16" s="1641"/>
      <c r="AZ16" s="1641"/>
      <c r="BA16" s="1641"/>
      <c r="BB16" s="1641"/>
      <c r="BC16" s="1655"/>
      <c r="BD16" s="1642">
        <f>'B-1実施計画書'!AE222</f>
        <v>0</v>
      </c>
      <c r="BE16" s="1643"/>
      <c r="BF16" s="1643"/>
      <c r="BG16" s="1643"/>
      <c r="BH16" s="1643"/>
      <c r="BI16" s="1643"/>
      <c r="BJ16" s="1644" t="s">
        <v>679</v>
      </c>
      <c r="BK16" s="1644"/>
      <c r="BL16" s="1645"/>
      <c r="BM16" s="1646">
        <f>'B-1実施計画書'!AP222</f>
        <v>0</v>
      </c>
      <c r="BN16" s="1647"/>
      <c r="BO16" s="1647"/>
      <c r="BP16" s="1647"/>
      <c r="BQ16" s="1648"/>
      <c r="BR16" s="1649" t="s">
        <v>680</v>
      </c>
      <c r="BS16" s="1650"/>
      <c r="BT16" s="1651"/>
      <c r="BU16" s="1652">
        <f>BD16*BM16</f>
        <v>0</v>
      </c>
      <c r="BV16" s="1653"/>
      <c r="BW16" s="1653"/>
      <c r="BX16" s="1653"/>
      <c r="BY16" s="1653"/>
      <c r="BZ16" s="1653"/>
      <c r="CA16" s="1644" t="s">
        <v>679</v>
      </c>
      <c r="CB16" s="1644"/>
      <c r="CC16" s="1656"/>
      <c r="CF16" s="258"/>
      <c r="CG16" s="258"/>
      <c r="CH16" s="1660" t="str">
        <f>IF(COUNTIF('A-0応募申請書'!B135:N135,"✓")&gt;0,"✓","")</f>
        <v/>
      </c>
      <c r="CI16" s="1660"/>
      <c r="CJ16" s="1686" t="s">
        <v>690</v>
      </c>
      <c r="CK16" s="1687"/>
      <c r="CL16" s="1687"/>
      <c r="CM16" s="1687"/>
      <c r="CN16" s="1687"/>
      <c r="CO16" s="1687"/>
      <c r="CP16" s="1687"/>
      <c r="CQ16" s="1687"/>
      <c r="CR16" s="1687"/>
      <c r="CS16" s="1687"/>
      <c r="CT16" s="1687"/>
      <c r="CU16" s="1687"/>
      <c r="CV16" s="1687"/>
      <c r="CW16" s="1687"/>
      <c r="CX16" s="1687"/>
      <c r="CY16" s="1687"/>
      <c r="CZ16" s="1687"/>
      <c r="DA16" s="1687"/>
      <c r="DB16" s="1687"/>
      <c r="DC16" s="1687"/>
      <c r="DD16" s="1687"/>
      <c r="DE16" s="1687"/>
      <c r="DF16" s="1687"/>
      <c r="DG16" s="1687"/>
      <c r="DH16" s="1687"/>
      <c r="DI16" s="1687"/>
      <c r="DJ16" s="1687"/>
      <c r="DK16" s="1687"/>
      <c r="DL16" s="1687"/>
      <c r="DM16" s="1687"/>
      <c r="DN16" s="1687"/>
      <c r="DO16" s="1687"/>
      <c r="DP16" s="1687"/>
      <c r="DQ16" s="1687"/>
      <c r="DR16" s="1687"/>
      <c r="DS16" s="1687"/>
      <c r="DT16" s="1687"/>
      <c r="DU16" s="1687"/>
      <c r="DV16" s="1687"/>
      <c r="DW16" s="1687"/>
      <c r="DX16" s="1687"/>
      <c r="DY16" s="1687"/>
      <c r="DZ16" s="1687"/>
      <c r="EA16" s="1687"/>
      <c r="EB16" s="1687"/>
      <c r="EC16" s="1687"/>
      <c r="ED16" s="1687"/>
      <c r="EE16" s="1687"/>
      <c r="EF16" s="1687"/>
      <c r="EG16" s="1687"/>
      <c r="EH16" s="1687"/>
      <c r="EI16" s="1687"/>
      <c r="EJ16" s="1687"/>
      <c r="EK16" s="1687"/>
      <c r="EL16" s="1687"/>
      <c r="EM16" s="1687"/>
      <c r="EN16" s="1687"/>
      <c r="EO16" s="1687"/>
      <c r="EP16" s="1687"/>
      <c r="EQ16" s="1687"/>
      <c r="ER16" s="1687"/>
      <c r="ES16" s="1687"/>
      <c r="ET16" s="1687"/>
      <c r="EU16" s="1687"/>
      <c r="EV16" s="1687"/>
      <c r="EW16" s="1687"/>
      <c r="EX16" s="1687"/>
      <c r="EY16" s="1687"/>
      <c r="EZ16" s="1687"/>
      <c r="FA16" s="1687"/>
      <c r="FB16" s="1687"/>
      <c r="FC16" s="1687"/>
      <c r="FD16" s="1687"/>
      <c r="FE16" s="1687"/>
      <c r="FF16" s="1687"/>
      <c r="FG16" s="61"/>
      <c r="FH16" s="59"/>
    </row>
    <row r="17" spans="1:164" ht="18" customHeight="1" thickBot="1">
      <c r="B17" s="260"/>
      <c r="C17" s="1576" t="s">
        <v>652</v>
      </c>
      <c r="D17" s="1576"/>
      <c r="E17" s="1576"/>
      <c r="F17" s="1576"/>
      <c r="G17" s="1576"/>
      <c r="H17" s="1576"/>
      <c r="I17" s="1576"/>
      <c r="J17" s="1576"/>
      <c r="K17" s="1576"/>
      <c r="L17" s="1576"/>
      <c r="M17" s="1576"/>
      <c r="N17" s="1576"/>
      <c r="O17" s="1576"/>
      <c r="P17" s="1576"/>
      <c r="Q17" s="1576"/>
      <c r="R17" s="1576"/>
      <c r="S17" s="1576"/>
      <c r="T17" s="1576"/>
      <c r="U17" s="1576"/>
      <c r="V17" s="1576"/>
      <c r="W17" s="1576"/>
      <c r="X17" s="1576"/>
      <c r="Y17" s="1576"/>
      <c r="Z17" s="1576"/>
      <c r="AA17" s="1576"/>
      <c r="AB17" s="1576"/>
      <c r="AC17" s="1576"/>
      <c r="AD17" s="1576"/>
      <c r="AE17" s="1576"/>
      <c r="AF17" s="1576"/>
      <c r="AG17" s="1576"/>
      <c r="AH17" s="1576"/>
      <c r="AI17" s="1576"/>
      <c r="AJ17" s="1576"/>
      <c r="AK17" s="1576"/>
      <c r="AL17" s="1576"/>
      <c r="AM17" s="1576"/>
      <c r="AN17" s="1576"/>
      <c r="AO17" s="1576"/>
      <c r="AP17" s="1576"/>
      <c r="AQ17" s="1576"/>
      <c r="AR17" s="1576"/>
      <c r="AS17" s="1576"/>
      <c r="AT17" s="1576"/>
      <c r="AU17" s="1576"/>
      <c r="AV17" s="1576"/>
      <c r="AW17" s="1576"/>
      <c r="AX17" s="1576"/>
      <c r="AY17" s="1576"/>
      <c r="AZ17" s="1576"/>
      <c r="BA17" s="1576"/>
      <c r="BB17" s="1576"/>
      <c r="BC17" s="1576"/>
      <c r="BD17" s="1576"/>
      <c r="BE17" s="1576"/>
      <c r="BF17" s="1576"/>
      <c r="BG17" s="1576"/>
      <c r="BH17" s="1576"/>
      <c r="BI17" s="1576"/>
      <c r="BJ17" s="1576"/>
      <c r="BK17" s="1576"/>
      <c r="BL17" s="1576"/>
      <c r="BM17" s="1576"/>
      <c r="BN17" s="1577" t="s">
        <v>653</v>
      </c>
      <c r="BO17" s="1577"/>
      <c r="BP17" s="1577"/>
      <c r="BQ17" s="1577"/>
      <c r="BR17" s="1577"/>
      <c r="BS17" s="1577"/>
      <c r="BT17" s="1577"/>
      <c r="BU17" s="1577"/>
      <c r="BV17" s="1577"/>
      <c r="BW17" s="1577"/>
      <c r="BX17" s="1577"/>
      <c r="BY17" s="1577"/>
      <c r="BZ17" s="1577"/>
      <c r="CA17" s="1577"/>
      <c r="CB17" s="1577"/>
      <c r="CC17" s="1577"/>
      <c r="CF17" s="258"/>
      <c r="CG17" s="258"/>
      <c r="CH17" s="1660" t="str">
        <f>IF(COUNTIF('A-0応募申請書'!B136:N136,"✓")&gt;0,"✓","")</f>
        <v/>
      </c>
      <c r="CI17" s="1660"/>
      <c r="CJ17" s="1689" t="s">
        <v>691</v>
      </c>
      <c r="CK17" s="1690"/>
      <c r="CL17" s="1690"/>
      <c r="CM17" s="1690"/>
      <c r="CN17" s="1690"/>
      <c r="CO17" s="1690"/>
      <c r="CP17" s="1690"/>
      <c r="CQ17" s="1690"/>
      <c r="CR17" s="1690"/>
      <c r="CS17" s="1690"/>
      <c r="CT17" s="1690"/>
      <c r="CU17" s="1690"/>
      <c r="CV17" s="1690"/>
      <c r="CW17" s="1690"/>
      <c r="CX17" s="1690"/>
      <c r="CY17" s="1690"/>
      <c r="CZ17" s="1690"/>
      <c r="DA17" s="1690"/>
      <c r="DB17" s="1690"/>
      <c r="DC17" s="1690"/>
      <c r="DD17" s="1690"/>
      <c r="DE17" s="1690"/>
      <c r="DF17" s="1690"/>
      <c r="DG17" s="1690"/>
      <c r="DH17" s="1690"/>
      <c r="DI17" s="1690"/>
      <c r="DJ17" s="1690"/>
      <c r="DK17" s="1690"/>
      <c r="DL17" s="1690"/>
      <c r="DM17" s="1690"/>
      <c r="DN17" s="1690"/>
      <c r="DO17" s="1690"/>
      <c r="DP17" s="1690"/>
      <c r="DQ17" s="1690"/>
      <c r="DR17" s="1690"/>
      <c r="DS17" s="1690"/>
      <c r="DT17" s="1690"/>
      <c r="DU17" s="1690"/>
      <c r="DV17" s="1690"/>
      <c r="DW17" s="1690"/>
      <c r="DX17" s="1690"/>
      <c r="DY17" s="1690"/>
      <c r="DZ17" s="1690"/>
      <c r="EA17" s="1690"/>
      <c r="EB17" s="1690"/>
      <c r="EC17" s="1690"/>
      <c r="ED17" s="1690"/>
      <c r="EE17" s="1690"/>
      <c r="EF17" s="1690"/>
      <c r="EG17" s="1690"/>
      <c r="EH17" s="1690"/>
      <c r="EI17" s="1690"/>
      <c r="EJ17" s="1690"/>
      <c r="EK17" s="1690"/>
      <c r="EL17" s="1690"/>
      <c r="EM17" s="1690"/>
      <c r="EN17" s="1690"/>
      <c r="EO17" s="1690"/>
      <c r="EP17" s="1690"/>
      <c r="EQ17" s="1690"/>
      <c r="ER17" s="1690"/>
      <c r="ES17" s="1690"/>
      <c r="ET17" s="1690"/>
      <c r="EU17" s="1690"/>
      <c r="EV17" s="1690"/>
      <c r="EW17" s="1690"/>
      <c r="EX17" s="1690"/>
      <c r="EY17" s="1690"/>
      <c r="EZ17" s="1690"/>
      <c r="FA17" s="1690"/>
      <c r="FB17" s="1690"/>
      <c r="FC17" s="1690"/>
      <c r="FD17" s="1690"/>
      <c r="FE17" s="1690"/>
      <c r="FF17" s="1690"/>
      <c r="FG17" s="61"/>
      <c r="FH17" s="59"/>
    </row>
    <row r="18" spans="1:164">
      <c r="B18" s="59"/>
      <c r="C18" s="273"/>
      <c r="D18" s="1588" t="s">
        <v>209</v>
      </c>
      <c r="E18" s="1589"/>
      <c r="F18" s="1589"/>
      <c r="G18" s="1589"/>
      <c r="H18" s="1589"/>
      <c r="I18" s="1589"/>
      <c r="J18" s="1589"/>
      <c r="K18" s="1589"/>
      <c r="L18" s="1589"/>
      <c r="M18" s="1589"/>
      <c r="N18" s="1589"/>
      <c r="O18" s="1589"/>
      <c r="P18" s="1589"/>
      <c r="Q18" s="1589"/>
      <c r="R18" s="1589"/>
      <c r="S18" s="1589"/>
      <c r="T18" s="1589"/>
      <c r="U18" s="1589"/>
      <c r="V18" s="1589"/>
      <c r="W18" s="1589"/>
      <c r="X18" s="1589"/>
      <c r="Y18" s="1589"/>
      <c r="Z18" s="1589"/>
      <c r="AA18" s="1589"/>
      <c r="AB18" s="1589"/>
      <c r="AC18" s="1592">
        <f>'B-1実施計画書'!Q104</f>
        <v>46113</v>
      </c>
      <c r="AD18" s="1592"/>
      <c r="AE18" s="1592"/>
      <c r="AF18" s="1592"/>
      <c r="AG18" s="1592"/>
      <c r="AH18" s="1592"/>
      <c r="AI18" s="1592"/>
      <c r="AJ18" s="1592"/>
      <c r="AK18" s="1592"/>
      <c r="AL18" s="1592"/>
      <c r="AM18" s="1592"/>
      <c r="AN18" s="1592"/>
      <c r="AO18" s="1592"/>
      <c r="AP18" s="1592"/>
      <c r="AQ18" s="1592"/>
      <c r="AR18" s="1592"/>
      <c r="AS18" s="1592"/>
      <c r="AT18" s="1592"/>
      <c r="AU18" s="1594" t="str">
        <f>IF(AND('A-0応募申請書'!AH11="水面等",'A-0応募申請書'!O103="2年度事業"),"R9年度","―")</f>
        <v>―</v>
      </c>
      <c r="AV18" s="1594"/>
      <c r="AW18" s="1594"/>
      <c r="AX18" s="1594"/>
      <c r="AY18" s="1594"/>
      <c r="AZ18" s="1594"/>
      <c r="BA18" s="1594"/>
      <c r="BB18" s="1594"/>
      <c r="BC18" s="1594"/>
      <c r="BD18" s="1594"/>
      <c r="BE18" s="1594"/>
      <c r="BF18" s="1594"/>
      <c r="BG18" s="1594"/>
      <c r="BH18" s="1594"/>
      <c r="BI18" s="1594"/>
      <c r="BJ18" s="1594"/>
      <c r="BK18" s="1594"/>
      <c r="BL18" s="1594"/>
      <c r="BM18" s="1594" t="s">
        <v>246</v>
      </c>
      <c r="BN18" s="1594"/>
      <c r="BO18" s="1594"/>
      <c r="BP18" s="1594"/>
      <c r="BQ18" s="1594"/>
      <c r="BR18" s="1594"/>
      <c r="BS18" s="1594"/>
      <c r="BT18" s="1594"/>
      <c r="BU18" s="1594"/>
      <c r="BV18" s="1594"/>
      <c r="BW18" s="1594"/>
      <c r="BX18" s="1594"/>
      <c r="BY18" s="1594"/>
      <c r="BZ18" s="1594"/>
      <c r="CA18" s="1594"/>
      <c r="CB18" s="1594"/>
      <c r="CC18" s="1595"/>
      <c r="CD18" s="62"/>
      <c r="CF18" s="258"/>
      <c r="CG18" s="258"/>
      <c r="CH18" s="1660" t="str">
        <f>IF(COUNTIF('A-0応募申請書'!C141:N141,"✓")&gt;0,"✓","")</f>
        <v/>
      </c>
      <c r="CI18" s="1660"/>
      <c r="CJ18" s="1686" t="s">
        <v>204</v>
      </c>
      <c r="CK18" s="1687"/>
      <c r="CL18" s="1687"/>
      <c r="CM18" s="1687"/>
      <c r="CN18" s="1687"/>
      <c r="CO18" s="1687"/>
      <c r="CP18" s="1687"/>
      <c r="CQ18" s="1687"/>
      <c r="CR18" s="1687"/>
      <c r="CS18" s="1687"/>
      <c r="CT18" s="1687"/>
      <c r="CU18" s="1687"/>
      <c r="CV18" s="1687"/>
      <c r="CW18" s="1687"/>
      <c r="CX18" s="1687"/>
      <c r="CY18" s="1687"/>
      <c r="CZ18" s="1687"/>
      <c r="DA18" s="1687"/>
      <c r="DB18" s="1687"/>
      <c r="DC18" s="1687"/>
      <c r="DD18" s="1687"/>
      <c r="DE18" s="1687"/>
      <c r="DF18" s="1687"/>
      <c r="DG18" s="1687"/>
      <c r="DH18" s="1687"/>
      <c r="DI18" s="1687"/>
      <c r="DJ18" s="1687"/>
      <c r="DK18" s="1687"/>
      <c r="DL18" s="1687"/>
      <c r="DM18" s="1687"/>
      <c r="DN18" s="1687"/>
      <c r="DO18" s="1687"/>
      <c r="DP18" s="1687"/>
      <c r="DQ18" s="1687"/>
      <c r="DR18" s="1687"/>
      <c r="DS18" s="1687"/>
      <c r="DT18" s="1687"/>
      <c r="DU18" s="1687"/>
      <c r="DV18" s="1687"/>
      <c r="DW18" s="1687"/>
      <c r="DX18" s="1687"/>
      <c r="DY18" s="1687"/>
      <c r="DZ18" s="1687"/>
      <c r="EA18" s="1687"/>
      <c r="EB18" s="1687"/>
      <c r="EC18" s="1687"/>
      <c r="ED18" s="1687"/>
      <c r="EE18" s="1687"/>
      <c r="EF18" s="1687"/>
      <c r="EG18" s="1687"/>
      <c r="EH18" s="1687"/>
      <c r="EI18" s="1687"/>
      <c r="EJ18" s="1687"/>
      <c r="EK18" s="1687"/>
      <c r="EL18" s="1687"/>
      <c r="EM18" s="1687"/>
      <c r="EN18" s="1687"/>
      <c r="EO18" s="1687"/>
      <c r="EP18" s="1687"/>
      <c r="EQ18" s="1687"/>
      <c r="ER18" s="1687"/>
      <c r="ES18" s="1687"/>
      <c r="ET18" s="1687"/>
      <c r="EU18" s="1687"/>
      <c r="EV18" s="1687"/>
      <c r="EW18" s="1687"/>
      <c r="EX18" s="1687"/>
      <c r="EY18" s="1687"/>
      <c r="EZ18" s="1687"/>
      <c r="FA18" s="1687"/>
      <c r="FB18" s="1687"/>
      <c r="FC18" s="1687"/>
      <c r="FD18" s="1687"/>
      <c r="FE18" s="1687"/>
      <c r="FF18" s="1687"/>
      <c r="FG18" s="61"/>
      <c r="FH18" s="59"/>
    </row>
    <row r="19" spans="1:164" ht="18" customHeight="1">
      <c r="B19" s="59"/>
      <c r="C19" s="71"/>
      <c r="D19" s="1590" t="s">
        <v>210</v>
      </c>
      <c r="E19" s="1591"/>
      <c r="F19" s="1591"/>
      <c r="G19" s="1591"/>
      <c r="H19" s="1591"/>
      <c r="I19" s="1591"/>
      <c r="J19" s="1591"/>
      <c r="K19" s="1591"/>
      <c r="L19" s="1591"/>
      <c r="M19" s="1591"/>
      <c r="N19" s="1591"/>
      <c r="O19" s="1591"/>
      <c r="P19" s="1591"/>
      <c r="Q19" s="1591"/>
      <c r="R19" s="1591"/>
      <c r="S19" s="1591"/>
      <c r="T19" s="1591"/>
      <c r="U19" s="1591"/>
      <c r="V19" s="1591"/>
      <c r="W19" s="1591"/>
      <c r="X19" s="1591"/>
      <c r="Y19" s="1591"/>
      <c r="Z19" s="1591"/>
      <c r="AA19" s="1591"/>
      <c r="AB19" s="1591"/>
      <c r="AC19" s="1593" t="str">
        <f>'B-1実施計画書'!Q105</f>
        <v/>
      </c>
      <c r="AD19" s="1593"/>
      <c r="AE19" s="1593"/>
      <c r="AF19" s="1593"/>
      <c r="AG19" s="1593"/>
      <c r="AH19" s="1593"/>
      <c r="AI19" s="1593"/>
      <c r="AJ19" s="1593"/>
      <c r="AK19" s="1593"/>
      <c r="AL19" s="1593"/>
      <c r="AM19" s="1593"/>
      <c r="AN19" s="1593"/>
      <c r="AO19" s="1593"/>
      <c r="AP19" s="1593"/>
      <c r="AQ19" s="1593"/>
      <c r="AR19" s="1593"/>
      <c r="AS19" s="1593"/>
      <c r="AT19" s="1593"/>
      <c r="AU19" s="1598" t="str">
        <f>IF(AND('A-0応募申請書'!AH11="水面等",'A-0応募申請書'!O103="2年度事業"),'B-1実施計画書'!AG105,"―")</f>
        <v>―</v>
      </c>
      <c r="AV19" s="1598"/>
      <c r="AW19" s="1598"/>
      <c r="AX19" s="1598"/>
      <c r="AY19" s="1598"/>
      <c r="AZ19" s="1598"/>
      <c r="BA19" s="1598"/>
      <c r="BB19" s="1598"/>
      <c r="BC19" s="1598"/>
      <c r="BD19" s="1598"/>
      <c r="BE19" s="1598"/>
      <c r="BF19" s="1598"/>
      <c r="BG19" s="1598"/>
      <c r="BH19" s="1598"/>
      <c r="BI19" s="1598"/>
      <c r="BJ19" s="1598"/>
      <c r="BK19" s="1598"/>
      <c r="BL19" s="1598"/>
      <c r="BM19" s="1596">
        <f>SUM(AC19:BL19)</f>
        <v>0</v>
      </c>
      <c r="BN19" s="1596"/>
      <c r="BO19" s="1596"/>
      <c r="BP19" s="1596"/>
      <c r="BQ19" s="1596"/>
      <c r="BR19" s="1596"/>
      <c r="BS19" s="1596"/>
      <c r="BT19" s="1596"/>
      <c r="BU19" s="1596"/>
      <c r="BV19" s="1596"/>
      <c r="BW19" s="1596"/>
      <c r="BX19" s="1596"/>
      <c r="BY19" s="1596"/>
      <c r="BZ19" s="1596"/>
      <c r="CA19" s="1596"/>
      <c r="CB19" s="1596"/>
      <c r="CC19" s="1597"/>
      <c r="CD19" s="63"/>
      <c r="CF19" s="287"/>
      <c r="CG19" s="287"/>
      <c r="CH19" s="1660" t="str">
        <f>IF(COUNTIF('A-0応募申請書'!C142:N142,"✓")&gt;0,"✓","")</f>
        <v/>
      </c>
      <c r="CI19" s="1660"/>
      <c r="CJ19" s="1686" t="s">
        <v>205</v>
      </c>
      <c r="CK19" s="1687"/>
      <c r="CL19" s="1687"/>
      <c r="CM19" s="1687"/>
      <c r="CN19" s="1687"/>
      <c r="CO19" s="1687"/>
      <c r="CP19" s="1687"/>
      <c r="CQ19" s="1687"/>
      <c r="CR19" s="1687"/>
      <c r="CS19" s="1687"/>
      <c r="CT19" s="1687"/>
      <c r="CU19" s="1687"/>
      <c r="CV19" s="1687"/>
      <c r="CW19" s="1687"/>
      <c r="CX19" s="1687"/>
      <c r="CY19" s="1687"/>
      <c r="CZ19" s="1687"/>
      <c r="DA19" s="1687"/>
      <c r="DB19" s="1687"/>
      <c r="DC19" s="1687"/>
      <c r="DD19" s="1687"/>
      <c r="DE19" s="1687"/>
      <c r="DF19" s="1687"/>
      <c r="DG19" s="1687"/>
      <c r="DH19" s="1687"/>
      <c r="DI19" s="1687"/>
      <c r="DJ19" s="1687"/>
      <c r="DK19" s="1687"/>
      <c r="DL19" s="1687"/>
      <c r="DM19" s="1687"/>
      <c r="DN19" s="1687"/>
      <c r="DO19" s="1687"/>
      <c r="DP19" s="1687"/>
      <c r="DQ19" s="1687"/>
      <c r="DR19" s="1687"/>
      <c r="DS19" s="1687"/>
      <c r="DT19" s="1687"/>
      <c r="DU19" s="1687"/>
      <c r="DV19" s="1687"/>
      <c r="DW19" s="1687"/>
      <c r="DX19" s="1687"/>
      <c r="DY19" s="1687"/>
      <c r="DZ19" s="1687"/>
      <c r="EA19" s="1687"/>
      <c r="EB19" s="1687"/>
      <c r="EC19" s="1687"/>
      <c r="ED19" s="1687"/>
      <c r="EE19" s="1687"/>
      <c r="EF19" s="1687"/>
      <c r="EG19" s="1687"/>
      <c r="EH19" s="1687"/>
      <c r="EI19" s="1687"/>
      <c r="EJ19" s="1687"/>
      <c r="EK19" s="1687"/>
      <c r="EL19" s="1687"/>
      <c r="EM19" s="1687"/>
      <c r="EN19" s="1687"/>
      <c r="EO19" s="1687"/>
      <c r="EP19" s="1687"/>
      <c r="EQ19" s="1687"/>
      <c r="ER19" s="1687"/>
      <c r="ES19" s="1687"/>
      <c r="ET19" s="1687"/>
      <c r="EU19" s="1687"/>
      <c r="EV19" s="1687"/>
      <c r="EW19" s="1687"/>
      <c r="EX19" s="1687"/>
      <c r="EY19" s="1687"/>
      <c r="EZ19" s="1687"/>
      <c r="FA19" s="1687"/>
      <c r="FB19" s="1687"/>
      <c r="FC19" s="1687"/>
      <c r="FD19" s="1687"/>
      <c r="FE19" s="1687"/>
      <c r="FF19" s="1687"/>
      <c r="FG19" s="61"/>
      <c r="FH19" s="59"/>
    </row>
    <row r="20" spans="1:164">
      <c r="B20" s="59"/>
      <c r="C20" s="71"/>
      <c r="D20" s="1590" t="s">
        <v>109</v>
      </c>
      <c r="E20" s="1591"/>
      <c r="F20" s="1591"/>
      <c r="G20" s="1591"/>
      <c r="H20" s="1591"/>
      <c r="I20" s="1591"/>
      <c r="J20" s="1591"/>
      <c r="K20" s="1591"/>
      <c r="L20" s="1591"/>
      <c r="M20" s="1591"/>
      <c r="N20" s="1591"/>
      <c r="O20" s="1591"/>
      <c r="P20" s="1591"/>
      <c r="Q20" s="1591"/>
      <c r="R20" s="1591"/>
      <c r="S20" s="1591"/>
      <c r="T20" s="1591"/>
      <c r="U20" s="1591"/>
      <c r="V20" s="1591"/>
      <c r="W20" s="1591"/>
      <c r="X20" s="1591"/>
      <c r="Y20" s="1591"/>
      <c r="Z20" s="1591"/>
      <c r="AA20" s="1591"/>
      <c r="AB20" s="1591"/>
      <c r="AC20" s="1593" t="str">
        <f>'B-1実施計画書'!Q106</f>
        <v/>
      </c>
      <c r="AD20" s="1593"/>
      <c r="AE20" s="1593"/>
      <c r="AF20" s="1593"/>
      <c r="AG20" s="1593"/>
      <c r="AH20" s="1593"/>
      <c r="AI20" s="1593"/>
      <c r="AJ20" s="1593"/>
      <c r="AK20" s="1593"/>
      <c r="AL20" s="1593"/>
      <c r="AM20" s="1593"/>
      <c r="AN20" s="1593"/>
      <c r="AO20" s="1593"/>
      <c r="AP20" s="1593"/>
      <c r="AQ20" s="1593"/>
      <c r="AR20" s="1593"/>
      <c r="AS20" s="1593"/>
      <c r="AT20" s="1593"/>
      <c r="AU20" s="1598" t="str">
        <f>IF(AND('A-0応募申請書'!AH11="水面等",'A-0応募申請書'!O103="2年度事業"),'B-1実施計画書'!AG106,"―")</f>
        <v>―</v>
      </c>
      <c r="AV20" s="1598"/>
      <c r="AW20" s="1598"/>
      <c r="AX20" s="1598"/>
      <c r="AY20" s="1598"/>
      <c r="AZ20" s="1598"/>
      <c r="BA20" s="1598"/>
      <c r="BB20" s="1598"/>
      <c r="BC20" s="1598"/>
      <c r="BD20" s="1598"/>
      <c r="BE20" s="1598"/>
      <c r="BF20" s="1598"/>
      <c r="BG20" s="1598"/>
      <c r="BH20" s="1598"/>
      <c r="BI20" s="1598"/>
      <c r="BJ20" s="1598"/>
      <c r="BK20" s="1598"/>
      <c r="BL20" s="1598"/>
      <c r="BM20" s="1596">
        <f t="shared" ref="BM20:BM21" si="0">SUM(AC20:BL20)</f>
        <v>0</v>
      </c>
      <c r="BN20" s="1596"/>
      <c r="BO20" s="1596"/>
      <c r="BP20" s="1596"/>
      <c r="BQ20" s="1596"/>
      <c r="BR20" s="1596"/>
      <c r="BS20" s="1596"/>
      <c r="BT20" s="1596"/>
      <c r="BU20" s="1596"/>
      <c r="BV20" s="1596"/>
      <c r="BW20" s="1596"/>
      <c r="BX20" s="1596"/>
      <c r="BY20" s="1596"/>
      <c r="BZ20" s="1596"/>
      <c r="CA20" s="1596"/>
      <c r="CB20" s="1596"/>
      <c r="CC20" s="1597"/>
      <c r="CD20" s="63"/>
      <c r="CF20" s="287"/>
      <c r="CG20" s="287"/>
      <c r="CH20" s="1660" t="str">
        <f>IF(COUNTIF('A-0応募申請書'!C143:N143,"✓")&gt;0,"✓","")</f>
        <v/>
      </c>
      <c r="CI20" s="1660"/>
      <c r="CJ20" s="1686" t="s">
        <v>533</v>
      </c>
      <c r="CK20" s="1687"/>
      <c r="CL20" s="1687"/>
      <c r="CM20" s="1687"/>
      <c r="CN20" s="1687"/>
      <c r="CO20" s="1687"/>
      <c r="CP20" s="1687"/>
      <c r="CQ20" s="1687"/>
      <c r="CR20" s="1687"/>
      <c r="CS20" s="1687"/>
      <c r="CT20" s="1687"/>
      <c r="CU20" s="1687"/>
      <c r="CV20" s="1687"/>
      <c r="CW20" s="1687"/>
      <c r="CX20" s="1687"/>
      <c r="CY20" s="1687"/>
      <c r="CZ20" s="1687"/>
      <c r="DA20" s="1687"/>
      <c r="DB20" s="1687"/>
      <c r="DC20" s="1687"/>
      <c r="DD20" s="1687"/>
      <c r="DE20" s="1687"/>
      <c r="DF20" s="1687"/>
      <c r="DG20" s="1687"/>
      <c r="DH20" s="1687"/>
      <c r="DI20" s="1687"/>
      <c r="DJ20" s="1687"/>
      <c r="DK20" s="1687"/>
      <c r="DL20" s="1687"/>
      <c r="DM20" s="1687"/>
      <c r="DN20" s="1687"/>
      <c r="DO20" s="1687"/>
      <c r="DP20" s="1687"/>
      <c r="DQ20" s="1687"/>
      <c r="DR20" s="1687"/>
      <c r="DS20" s="1687"/>
      <c r="DT20" s="1687"/>
      <c r="DU20" s="1687"/>
      <c r="DV20" s="1687"/>
      <c r="DW20" s="1687"/>
      <c r="DX20" s="1687"/>
      <c r="DY20" s="1687"/>
      <c r="DZ20" s="1687"/>
      <c r="EA20" s="1687"/>
      <c r="EB20" s="1687"/>
      <c r="EC20" s="1687"/>
      <c r="ED20" s="1687"/>
      <c r="EE20" s="1687"/>
      <c r="EF20" s="1687"/>
      <c r="EG20" s="1687"/>
      <c r="EH20" s="1687"/>
      <c r="EI20" s="1687"/>
      <c r="EJ20" s="1687"/>
      <c r="EK20" s="1687"/>
      <c r="EL20" s="1687"/>
      <c r="EM20" s="1687"/>
      <c r="EN20" s="1687"/>
      <c r="EO20" s="1687"/>
      <c r="EP20" s="1687"/>
      <c r="EQ20" s="1687"/>
      <c r="ER20" s="1687"/>
      <c r="ES20" s="1687"/>
      <c r="ET20" s="1687"/>
      <c r="EU20" s="1687"/>
      <c r="EV20" s="1687"/>
      <c r="EW20" s="1687"/>
      <c r="EX20" s="1687"/>
      <c r="EY20" s="1687"/>
      <c r="EZ20" s="1687"/>
      <c r="FA20" s="1687"/>
      <c r="FB20" s="1687"/>
      <c r="FC20" s="1687"/>
      <c r="FD20" s="1687"/>
      <c r="FE20" s="1687"/>
      <c r="FF20" s="1687"/>
      <c r="FG20" s="61"/>
      <c r="FH20" s="59"/>
    </row>
    <row r="21" spans="1:164" ht="18" customHeight="1" thickBot="1">
      <c r="B21" s="59"/>
      <c r="C21" s="272"/>
      <c r="D21" s="1556" t="s">
        <v>76</v>
      </c>
      <c r="E21" s="1557"/>
      <c r="F21" s="1557"/>
      <c r="G21" s="1557"/>
      <c r="H21" s="1557"/>
      <c r="I21" s="1557"/>
      <c r="J21" s="1557"/>
      <c r="K21" s="1557"/>
      <c r="L21" s="1557"/>
      <c r="M21" s="1557"/>
      <c r="N21" s="1557"/>
      <c r="O21" s="1557"/>
      <c r="P21" s="1557"/>
      <c r="Q21" s="1557"/>
      <c r="R21" s="1557"/>
      <c r="S21" s="1557"/>
      <c r="T21" s="1557"/>
      <c r="U21" s="1557"/>
      <c r="V21" s="1557"/>
      <c r="W21" s="1557"/>
      <c r="X21" s="1557"/>
      <c r="Y21" s="1557"/>
      <c r="Z21" s="1557"/>
      <c r="AA21" s="1557"/>
      <c r="AB21" s="1557"/>
      <c r="AC21" s="1558" t="str">
        <f>'B-1実施計画書'!Q107</f>
        <v/>
      </c>
      <c r="AD21" s="1558"/>
      <c r="AE21" s="1558"/>
      <c r="AF21" s="1558"/>
      <c r="AG21" s="1558"/>
      <c r="AH21" s="1558"/>
      <c r="AI21" s="1558"/>
      <c r="AJ21" s="1558"/>
      <c r="AK21" s="1558"/>
      <c r="AL21" s="1558"/>
      <c r="AM21" s="1558"/>
      <c r="AN21" s="1558"/>
      <c r="AO21" s="1558"/>
      <c r="AP21" s="1558"/>
      <c r="AQ21" s="1558"/>
      <c r="AR21" s="1558"/>
      <c r="AS21" s="1558"/>
      <c r="AT21" s="1558"/>
      <c r="AU21" s="1544" t="str">
        <f>IF(AND('A-0応募申請書'!AH11="水面等",'A-0応募申請書'!O103="2年度事業"),'B-1実施計画書'!AG107,"―")</f>
        <v>―</v>
      </c>
      <c r="AV21" s="1544"/>
      <c r="AW21" s="1544"/>
      <c r="AX21" s="1544"/>
      <c r="AY21" s="1544"/>
      <c r="AZ21" s="1544"/>
      <c r="BA21" s="1544"/>
      <c r="BB21" s="1544"/>
      <c r="BC21" s="1544"/>
      <c r="BD21" s="1544"/>
      <c r="BE21" s="1544"/>
      <c r="BF21" s="1544"/>
      <c r="BG21" s="1544"/>
      <c r="BH21" s="1544"/>
      <c r="BI21" s="1544"/>
      <c r="BJ21" s="1544"/>
      <c r="BK21" s="1544"/>
      <c r="BL21" s="1544"/>
      <c r="BM21" s="1559">
        <f t="shared" si="0"/>
        <v>0</v>
      </c>
      <c r="BN21" s="1559"/>
      <c r="BO21" s="1559"/>
      <c r="BP21" s="1559"/>
      <c r="BQ21" s="1559"/>
      <c r="BR21" s="1559"/>
      <c r="BS21" s="1559"/>
      <c r="BT21" s="1559"/>
      <c r="BU21" s="1559"/>
      <c r="BV21" s="1559"/>
      <c r="BW21" s="1559"/>
      <c r="BX21" s="1559"/>
      <c r="BY21" s="1559"/>
      <c r="BZ21" s="1559"/>
      <c r="CA21" s="1559"/>
      <c r="CB21" s="1559"/>
      <c r="CC21" s="1560"/>
      <c r="CD21" s="64"/>
      <c r="CF21" s="287"/>
      <c r="CG21" s="287"/>
      <c r="CH21" s="1688"/>
      <c r="CI21" s="1688"/>
      <c r="CJ21" s="958"/>
      <c r="CK21" s="958"/>
      <c r="CL21" s="958"/>
      <c r="CM21" s="958"/>
      <c r="CN21" s="958"/>
      <c r="CO21" s="958"/>
      <c r="CP21" s="958"/>
      <c r="CQ21" s="958"/>
      <c r="CR21" s="958"/>
      <c r="CS21" s="958"/>
      <c r="CT21" s="958"/>
      <c r="CU21" s="958"/>
      <c r="CV21" s="958"/>
      <c r="CW21" s="958"/>
      <c r="CX21" s="958"/>
      <c r="CY21" s="958"/>
      <c r="CZ21" s="958"/>
      <c r="DA21" s="958"/>
      <c r="DB21" s="958"/>
      <c r="DC21" s="958"/>
      <c r="DD21" s="958"/>
      <c r="DE21" s="958"/>
      <c r="DF21" s="958"/>
      <c r="DG21" s="958"/>
      <c r="DH21" s="958"/>
      <c r="DI21" s="958"/>
      <c r="DJ21" s="957"/>
      <c r="DK21" s="957"/>
      <c r="DL21" s="960" t="str">
        <f>IF(CH19="✓",IF('B-1実施計画書'!BW164="適合済み","✓",""),"")</f>
        <v/>
      </c>
      <c r="DM21" s="960"/>
      <c r="DN21" s="959"/>
      <c r="DO21" s="959"/>
      <c r="DP21" s="959"/>
      <c r="DQ21" s="959"/>
      <c r="DR21" s="959"/>
      <c r="DS21" s="959"/>
      <c r="DT21" s="959"/>
      <c r="DU21" s="959"/>
      <c r="DV21" s="959"/>
      <c r="DW21" s="959"/>
      <c r="DX21" s="959"/>
      <c r="DY21" s="959"/>
      <c r="DZ21" s="959"/>
      <c r="EA21" s="959"/>
      <c r="EB21" s="959"/>
      <c r="EC21" s="959"/>
      <c r="ED21" s="960" t="str">
        <f>IF(CH19="✓",IF('B-1実施計画書'!BW164="適合予定","✓",""),"")</f>
        <v/>
      </c>
      <c r="EE21" s="960"/>
      <c r="EF21" s="959"/>
      <c r="EG21" s="959"/>
      <c r="EH21" s="959"/>
      <c r="EI21" s="959"/>
      <c r="EJ21" s="959"/>
      <c r="EK21" s="959"/>
      <c r="EL21" s="959"/>
      <c r="EM21" s="959"/>
      <c r="EN21" s="959"/>
      <c r="EO21" s="959"/>
      <c r="EP21" s="959"/>
      <c r="EQ21" s="959"/>
      <c r="ER21" s="959"/>
      <c r="ES21" s="959"/>
      <c r="ET21" s="959"/>
      <c r="EU21" s="959"/>
      <c r="EV21" s="959"/>
      <c r="EW21" s="959"/>
      <c r="EX21" s="959"/>
      <c r="EY21" s="959"/>
      <c r="EZ21" s="959"/>
      <c r="FA21" s="959"/>
      <c r="FB21" s="959"/>
      <c r="FC21" s="959"/>
      <c r="FD21" s="957"/>
      <c r="FE21" s="957"/>
      <c r="FF21" s="957"/>
      <c r="FG21" s="61"/>
    </row>
    <row r="22" spans="1:164" ht="18" customHeight="1" thickBot="1">
      <c r="B22" s="59"/>
      <c r="C22" s="1561" t="str">
        <f>"【（発電所）"&amp;IF('A-0応募申請書'!AH11="水面等","水面等の状況】","農地等の状況】")</f>
        <v>【（発電所）農地等の状況】</v>
      </c>
      <c r="D22" s="1561"/>
      <c r="E22" s="1561"/>
      <c r="F22" s="1561"/>
      <c r="G22" s="1561"/>
      <c r="H22" s="1561"/>
      <c r="I22" s="1561"/>
      <c r="J22" s="1561"/>
      <c r="K22" s="1561"/>
      <c r="L22" s="1561"/>
      <c r="M22" s="1561"/>
      <c r="N22" s="1561"/>
      <c r="O22" s="1561"/>
      <c r="P22" s="1561"/>
      <c r="Q22" s="1561"/>
      <c r="R22" s="1561"/>
      <c r="S22" s="1561"/>
      <c r="T22" s="1561"/>
      <c r="U22" s="1561"/>
      <c r="V22" s="1561"/>
      <c r="W22" s="1561"/>
      <c r="X22" s="1561"/>
      <c r="Y22" s="1561"/>
      <c r="Z22" s="1561"/>
      <c r="AA22" s="1561"/>
      <c r="AB22" s="273"/>
      <c r="AC22" s="273"/>
      <c r="AD22" s="273"/>
      <c r="AE22" s="273"/>
      <c r="AF22" s="273"/>
      <c r="AG22" s="273"/>
      <c r="AH22" s="273"/>
      <c r="AI22" s="273"/>
      <c r="AJ22" s="273"/>
      <c r="AK22" s="273"/>
      <c r="AL22" s="273"/>
      <c r="AM22" s="273"/>
      <c r="AN22" s="273"/>
      <c r="AO22" s="273"/>
      <c r="AP22" s="273"/>
      <c r="AQ22" s="273"/>
      <c r="AR22" s="273"/>
      <c r="AS22" s="273"/>
      <c r="AT22" s="273"/>
      <c r="AU22" s="273"/>
      <c r="AV22" s="273"/>
      <c r="AW22" s="273"/>
      <c r="AX22" s="273"/>
      <c r="AY22" s="273"/>
      <c r="AZ22" s="273"/>
      <c r="BA22" s="71"/>
      <c r="BB22" s="71"/>
      <c r="BC22" s="71"/>
      <c r="BD22" s="71"/>
      <c r="BE22" s="71"/>
      <c r="BF22" s="71"/>
      <c r="BG22" s="71"/>
      <c r="BH22" s="71"/>
      <c r="BI22" s="71"/>
      <c r="BJ22" s="71"/>
      <c r="BK22" s="71"/>
      <c r="BL22" s="273"/>
      <c r="BM22" s="273"/>
      <c r="BN22" s="273"/>
      <c r="BO22" s="273"/>
      <c r="BP22" s="273"/>
      <c r="BQ22" s="273"/>
      <c r="BR22" s="273"/>
      <c r="BS22" s="273"/>
      <c r="BT22" s="273"/>
      <c r="BU22" s="273"/>
      <c r="BV22" s="273"/>
      <c r="BW22" s="273"/>
      <c r="BX22" s="273"/>
      <c r="BY22" s="273"/>
      <c r="BZ22" s="273"/>
      <c r="CA22" s="273"/>
      <c r="CB22" s="273"/>
      <c r="CC22" s="273"/>
      <c r="CF22" s="1659" t="s">
        <v>693</v>
      </c>
      <c r="CG22" s="1659"/>
      <c r="CH22" s="1659"/>
      <c r="CI22" s="1659"/>
      <c r="CJ22" s="1659"/>
      <c r="CK22" s="1659"/>
      <c r="CL22" s="1659"/>
      <c r="CM22" s="1659"/>
      <c r="CN22" s="1659"/>
      <c r="CO22" s="1659"/>
      <c r="CP22" s="1659"/>
      <c r="CQ22" s="1659"/>
      <c r="CR22" s="1659"/>
      <c r="CS22" s="1659"/>
      <c r="CT22" s="1659"/>
      <c r="CU22" s="1659"/>
      <c r="CV22" s="1659"/>
      <c r="CW22" s="1659"/>
      <c r="CX22" s="1659"/>
      <c r="CY22" s="1659"/>
      <c r="CZ22" s="1659"/>
      <c r="DA22" s="1659"/>
      <c r="DB22" s="1659"/>
      <c r="DC22" s="1659"/>
      <c r="DD22" s="1659"/>
      <c r="DE22" s="1659"/>
      <c r="DF22" s="1659"/>
      <c r="DG22" s="1659"/>
      <c r="DH22" s="1659"/>
      <c r="DI22" s="1659"/>
      <c r="DJ22" s="1659"/>
      <c r="DK22" s="1659"/>
      <c r="DL22" s="1659"/>
      <c r="DM22" s="1659"/>
      <c r="DN22" s="1659"/>
      <c r="DO22" s="1659"/>
      <c r="DP22" s="1659"/>
      <c r="DQ22" s="1659"/>
      <c r="DR22" s="1659"/>
      <c r="DS22" s="1659"/>
      <c r="DT22" s="1659"/>
      <c r="DU22" s="1659"/>
      <c r="DV22" s="1659"/>
      <c r="DW22" s="1659"/>
      <c r="DX22" s="1659"/>
      <c r="DY22" s="1659"/>
      <c r="DZ22" s="1659"/>
      <c r="EA22" s="1659"/>
      <c r="EB22" s="1659"/>
      <c r="EC22" s="1659"/>
      <c r="ED22" s="1659"/>
      <c r="EE22" s="1659"/>
      <c r="EF22" s="1659"/>
      <c r="EG22" s="1659"/>
      <c r="EH22" s="1659"/>
      <c r="EI22" s="1659"/>
      <c r="EJ22" s="1659"/>
      <c r="EK22" s="1659"/>
      <c r="EL22" s="1659"/>
      <c r="EM22" s="1659"/>
      <c r="EN22" s="1659"/>
      <c r="EO22" s="1659"/>
      <c r="EP22" s="1659"/>
      <c r="EQ22" s="1659"/>
      <c r="ER22" s="1659"/>
      <c r="ES22" s="1659"/>
      <c r="ET22" s="1659"/>
      <c r="EU22" s="1659"/>
      <c r="EV22" s="1659"/>
      <c r="EW22" s="1659"/>
      <c r="EX22" s="1659"/>
      <c r="EY22" s="1659"/>
      <c r="EZ22" s="1659"/>
      <c r="FA22" s="1659"/>
      <c r="FB22" s="1659"/>
      <c r="FC22" s="1659"/>
      <c r="FD22" s="1659"/>
      <c r="FE22" s="1659"/>
      <c r="FF22" s="1659"/>
      <c r="FG22" s="61"/>
    </row>
    <row r="23" spans="1:164" ht="18" customHeight="1">
      <c r="B23" s="59"/>
      <c r="C23" s="273"/>
      <c r="D23" s="1545" t="str">
        <f>'B-1実施計画書'!K158</f>
        <v>種類</v>
      </c>
      <c r="E23" s="1383"/>
      <c r="F23" s="1383"/>
      <c r="G23" s="1383"/>
      <c r="H23" s="1383"/>
      <c r="I23" s="1383"/>
      <c r="J23" s="1383"/>
      <c r="K23" s="1383"/>
      <c r="L23" s="1383"/>
      <c r="M23" s="1383"/>
      <c r="N23" s="1383"/>
      <c r="O23" s="1383"/>
      <c r="P23" s="1407" t="str">
        <f>'B-1実施計画書'!AJ158</f>
        <v/>
      </c>
      <c r="Q23" s="1407"/>
      <c r="R23" s="1407"/>
      <c r="S23" s="1407"/>
      <c r="T23" s="1407"/>
      <c r="U23" s="1407"/>
      <c r="V23" s="1407"/>
      <c r="W23" s="1407"/>
      <c r="X23" s="1407"/>
      <c r="Y23" s="1407"/>
      <c r="Z23" s="1407"/>
      <c r="AA23" s="1407"/>
      <c r="AB23" s="1407"/>
      <c r="AC23" s="1407"/>
      <c r="AD23" s="1407"/>
      <c r="AE23" s="1407"/>
      <c r="AF23" s="1407"/>
      <c r="AG23" s="1407"/>
      <c r="AH23" s="1407"/>
      <c r="AI23" s="1407"/>
      <c r="AJ23" s="1407"/>
      <c r="AK23" s="1407"/>
      <c r="AL23" s="1407"/>
      <c r="AM23" s="1407"/>
      <c r="AN23" s="1407"/>
      <c r="AO23" s="1407"/>
      <c r="AP23" s="1407"/>
      <c r="AQ23" s="1407"/>
      <c r="AR23" s="1407"/>
      <c r="AS23" s="1741" t="str">
        <f>'B-1実施計画書'!K155</f>
        <v>面積</v>
      </c>
      <c r="AT23" s="1742"/>
      <c r="AU23" s="1742"/>
      <c r="AV23" s="1742"/>
      <c r="AW23" s="1742"/>
      <c r="AX23" s="1742"/>
      <c r="AY23" s="1742"/>
      <c r="AZ23" s="1742"/>
      <c r="BA23" s="1742"/>
      <c r="BB23" s="1742"/>
      <c r="BC23" s="1743"/>
      <c r="BD23" s="1546" t="s">
        <v>251</v>
      </c>
      <c r="BE23" s="1500"/>
      <c r="BF23" s="1500"/>
      <c r="BG23" s="1500"/>
      <c r="BH23" s="1500"/>
      <c r="BI23" s="1500"/>
      <c r="BJ23" s="1500"/>
      <c r="BK23" s="1500"/>
      <c r="BL23" s="1500"/>
      <c r="BM23" s="1500"/>
      <c r="BN23" s="1500"/>
      <c r="BO23" s="1500"/>
      <c r="BP23" s="1500"/>
      <c r="BQ23" s="1500"/>
      <c r="BR23" s="1619"/>
      <c r="BS23" s="1546" t="s">
        <v>252</v>
      </c>
      <c r="BT23" s="1500"/>
      <c r="BU23" s="1500"/>
      <c r="BV23" s="1500"/>
      <c r="BW23" s="1500"/>
      <c r="BX23" s="1500"/>
      <c r="BY23" s="1500"/>
      <c r="BZ23" s="1500"/>
      <c r="CA23" s="1500"/>
      <c r="CB23" s="1500"/>
      <c r="CC23" s="1501"/>
      <c r="CF23" s="258"/>
      <c r="CG23" s="1691">
        <f>'B-1実施計画書'!C391</f>
        <v>0</v>
      </c>
      <c r="CH23" s="1692"/>
      <c r="CI23" s="1692"/>
      <c r="CJ23" s="1692"/>
      <c r="CK23" s="1692"/>
      <c r="CL23" s="1692"/>
      <c r="CM23" s="1692"/>
      <c r="CN23" s="1692"/>
      <c r="CO23" s="1692"/>
      <c r="CP23" s="1692"/>
      <c r="CQ23" s="1692"/>
      <c r="CR23" s="1692"/>
      <c r="CS23" s="1692"/>
      <c r="CT23" s="1692"/>
      <c r="CU23" s="1692"/>
      <c r="CV23" s="1692"/>
      <c r="CW23" s="1692"/>
      <c r="CX23" s="1692"/>
      <c r="CY23" s="1692"/>
      <c r="CZ23" s="1692"/>
      <c r="DA23" s="1692"/>
      <c r="DB23" s="1692"/>
      <c r="DC23" s="1692"/>
      <c r="DD23" s="1692"/>
      <c r="DE23" s="1692"/>
      <c r="DF23" s="1692"/>
      <c r="DG23" s="1692"/>
      <c r="DH23" s="1692"/>
      <c r="DI23" s="1692"/>
      <c r="DJ23" s="1692"/>
      <c r="DK23" s="1692"/>
      <c r="DL23" s="1692"/>
      <c r="DM23" s="1692"/>
      <c r="DN23" s="1692"/>
      <c r="DO23" s="1692"/>
      <c r="DP23" s="1692"/>
      <c r="DQ23" s="1692"/>
      <c r="DR23" s="1692"/>
      <c r="DS23" s="1692"/>
      <c r="DT23" s="1692"/>
      <c r="DU23" s="1692"/>
      <c r="DV23" s="1692"/>
      <c r="DW23" s="1692"/>
      <c r="DX23" s="1692"/>
      <c r="DY23" s="1692"/>
      <c r="DZ23" s="1692"/>
      <c r="EA23" s="1692"/>
      <c r="EB23" s="1692"/>
      <c r="EC23" s="1692"/>
      <c r="ED23" s="1692"/>
      <c r="EE23" s="1692"/>
      <c r="EF23" s="1692"/>
      <c r="EG23" s="1692"/>
      <c r="EH23" s="1692"/>
      <c r="EI23" s="1692"/>
      <c r="EJ23" s="1692"/>
      <c r="EK23" s="1692"/>
      <c r="EL23" s="1692"/>
      <c r="EM23" s="1692"/>
      <c r="EN23" s="1692"/>
      <c r="EO23" s="1692"/>
      <c r="EP23" s="1692"/>
      <c r="EQ23" s="1692"/>
      <c r="ER23" s="1692"/>
      <c r="ES23" s="1692"/>
      <c r="ET23" s="1692"/>
      <c r="EU23" s="1692"/>
      <c r="EV23" s="1692"/>
      <c r="EW23" s="1692"/>
      <c r="EX23" s="1692"/>
      <c r="EY23" s="1692"/>
      <c r="EZ23" s="1692"/>
      <c r="FA23" s="1692"/>
      <c r="FB23" s="1692"/>
      <c r="FC23" s="1692"/>
      <c r="FD23" s="1692"/>
      <c r="FE23" s="1692"/>
      <c r="FF23" s="1693"/>
      <c r="FG23" s="61"/>
    </row>
    <row r="24" spans="1:164" ht="18" customHeight="1" thickBot="1">
      <c r="B24" s="59"/>
      <c r="C24" s="97"/>
      <c r="D24" s="1599">
        <f>'B-1実施計画書'!V158</f>
        <v>0</v>
      </c>
      <c r="E24" s="1408"/>
      <c r="F24" s="1408"/>
      <c r="G24" s="1408"/>
      <c r="H24" s="1408"/>
      <c r="I24" s="1408"/>
      <c r="J24" s="1408"/>
      <c r="K24" s="1408"/>
      <c r="L24" s="1408"/>
      <c r="M24" s="1408"/>
      <c r="N24" s="1408"/>
      <c r="O24" s="1408"/>
      <c r="P24" s="1408">
        <f>'B-1実施計画書'!AU158</f>
        <v>0</v>
      </c>
      <c r="Q24" s="1408"/>
      <c r="R24" s="1408"/>
      <c r="S24" s="1408"/>
      <c r="T24" s="1408"/>
      <c r="U24" s="1408"/>
      <c r="V24" s="1408"/>
      <c r="W24" s="1408"/>
      <c r="X24" s="1408"/>
      <c r="Y24" s="1408"/>
      <c r="Z24" s="1408"/>
      <c r="AA24" s="1408"/>
      <c r="AB24" s="1408"/>
      <c r="AC24" s="1408"/>
      <c r="AD24" s="1408"/>
      <c r="AE24" s="1408"/>
      <c r="AF24" s="1408"/>
      <c r="AG24" s="1408"/>
      <c r="AH24" s="1408"/>
      <c r="AI24" s="1408"/>
      <c r="AJ24" s="1408"/>
      <c r="AK24" s="1408"/>
      <c r="AL24" s="1408"/>
      <c r="AM24" s="1408"/>
      <c r="AN24" s="1408"/>
      <c r="AO24" s="1408"/>
      <c r="AP24" s="1408"/>
      <c r="AQ24" s="1408"/>
      <c r="AR24" s="1408"/>
      <c r="AS24" s="1744">
        <f>'B-1実施計画書'!V155</f>
        <v>0</v>
      </c>
      <c r="AT24" s="1745"/>
      <c r="AU24" s="1745"/>
      <c r="AV24" s="1745"/>
      <c r="AW24" s="1745"/>
      <c r="AX24" s="1745"/>
      <c r="AY24" s="1745"/>
      <c r="AZ24" s="1745"/>
      <c r="BA24" s="1622" t="s">
        <v>666</v>
      </c>
      <c r="BB24" s="1622"/>
      <c r="BC24" s="1623"/>
      <c r="BD24" s="1744">
        <f>'B-1実施計画書'!AV155</f>
        <v>0</v>
      </c>
      <c r="BE24" s="1745"/>
      <c r="BF24" s="1745"/>
      <c r="BG24" s="1745"/>
      <c r="BH24" s="1745"/>
      <c r="BI24" s="1745"/>
      <c r="BJ24" s="1745"/>
      <c r="BK24" s="1745"/>
      <c r="BL24" s="1745"/>
      <c r="BM24" s="1745"/>
      <c r="BN24" s="1745"/>
      <c r="BO24" s="1745"/>
      <c r="BP24" s="1622" t="s">
        <v>666</v>
      </c>
      <c r="BQ24" s="1622"/>
      <c r="BR24" s="1623"/>
      <c r="BS24" s="1624" t="str">
        <f>'B-1実施計画書'!BP155</f>
        <v/>
      </c>
      <c r="BT24" s="1625"/>
      <c r="BU24" s="1625"/>
      <c r="BV24" s="1625"/>
      <c r="BW24" s="1625"/>
      <c r="BX24" s="1625"/>
      <c r="BY24" s="1625"/>
      <c r="BZ24" s="1625"/>
      <c r="CA24" s="1494" t="s">
        <v>4</v>
      </c>
      <c r="CB24" s="1494"/>
      <c r="CC24" s="1495"/>
      <c r="CG24" s="1694"/>
      <c r="CH24" s="1695"/>
      <c r="CI24" s="1695"/>
      <c r="CJ24" s="1695"/>
      <c r="CK24" s="1695"/>
      <c r="CL24" s="1695"/>
      <c r="CM24" s="1695"/>
      <c r="CN24" s="1695"/>
      <c r="CO24" s="1695"/>
      <c r="CP24" s="1695"/>
      <c r="CQ24" s="1695"/>
      <c r="CR24" s="1695"/>
      <c r="CS24" s="1695"/>
      <c r="CT24" s="1695"/>
      <c r="CU24" s="1695"/>
      <c r="CV24" s="1695"/>
      <c r="CW24" s="1695"/>
      <c r="CX24" s="1695"/>
      <c r="CY24" s="1695"/>
      <c r="CZ24" s="1695"/>
      <c r="DA24" s="1695"/>
      <c r="DB24" s="1695"/>
      <c r="DC24" s="1695"/>
      <c r="DD24" s="1695"/>
      <c r="DE24" s="1695"/>
      <c r="DF24" s="1695"/>
      <c r="DG24" s="1695"/>
      <c r="DH24" s="1695"/>
      <c r="DI24" s="1695"/>
      <c r="DJ24" s="1695"/>
      <c r="DK24" s="1695"/>
      <c r="DL24" s="1695"/>
      <c r="DM24" s="1695"/>
      <c r="DN24" s="1695"/>
      <c r="DO24" s="1695"/>
      <c r="DP24" s="1695"/>
      <c r="DQ24" s="1695"/>
      <c r="DR24" s="1695"/>
      <c r="DS24" s="1695"/>
      <c r="DT24" s="1695"/>
      <c r="DU24" s="1695"/>
      <c r="DV24" s="1695"/>
      <c r="DW24" s="1695"/>
      <c r="DX24" s="1695"/>
      <c r="DY24" s="1695"/>
      <c r="DZ24" s="1695"/>
      <c r="EA24" s="1695"/>
      <c r="EB24" s="1695"/>
      <c r="EC24" s="1695"/>
      <c r="ED24" s="1695"/>
      <c r="EE24" s="1695"/>
      <c r="EF24" s="1695"/>
      <c r="EG24" s="1695"/>
      <c r="EH24" s="1695"/>
      <c r="EI24" s="1695"/>
      <c r="EJ24" s="1695"/>
      <c r="EK24" s="1695"/>
      <c r="EL24" s="1695"/>
      <c r="EM24" s="1695"/>
      <c r="EN24" s="1695"/>
      <c r="EO24" s="1695"/>
      <c r="EP24" s="1695"/>
      <c r="EQ24" s="1695"/>
      <c r="ER24" s="1695"/>
      <c r="ES24" s="1695"/>
      <c r="ET24" s="1695"/>
      <c r="EU24" s="1695"/>
      <c r="EV24" s="1695"/>
      <c r="EW24" s="1695"/>
      <c r="EX24" s="1695"/>
      <c r="EY24" s="1695"/>
      <c r="EZ24" s="1695"/>
      <c r="FA24" s="1695"/>
      <c r="FB24" s="1695"/>
      <c r="FC24" s="1695"/>
      <c r="FD24" s="1695"/>
      <c r="FE24" s="1695"/>
      <c r="FF24" s="1696"/>
      <c r="FG24" s="61"/>
    </row>
    <row r="25" spans="1:164" ht="19.5" thickBot="1">
      <c r="A25" s="61"/>
      <c r="B25" s="65"/>
      <c r="C25" s="98"/>
      <c r="D25" s="1732" t="s">
        <v>258</v>
      </c>
      <c r="E25" s="1733"/>
      <c r="F25" s="1733"/>
      <c r="G25" s="1733"/>
      <c r="H25" s="1733"/>
      <c r="I25" s="1733"/>
      <c r="J25" s="1733"/>
      <c r="K25" s="1733"/>
      <c r="L25" s="1733"/>
      <c r="M25" s="1733"/>
      <c r="N25" s="1733"/>
      <c r="O25" s="1733"/>
      <c r="P25" s="1733"/>
      <c r="Q25" s="1733"/>
      <c r="R25" s="1733"/>
      <c r="S25" s="1733"/>
      <c r="T25" s="1733"/>
      <c r="U25" s="1733"/>
      <c r="V25" s="1733"/>
      <c r="W25" s="1567">
        <f>'B-1実施計画書'!AE509</f>
        <v>0</v>
      </c>
      <c r="X25" s="1567"/>
      <c r="Y25" s="1567"/>
      <c r="Z25" s="1567"/>
      <c r="AA25" s="1567"/>
      <c r="AB25" s="1567"/>
      <c r="AC25" s="1567"/>
      <c r="AD25" s="1567"/>
      <c r="AE25" s="1567"/>
      <c r="AF25" s="1567"/>
      <c r="AG25" s="1567"/>
      <c r="AH25" s="1567"/>
      <c r="AI25" s="1567"/>
      <c r="AJ25" s="1567"/>
      <c r="AK25" s="1567"/>
      <c r="AL25" s="1567"/>
      <c r="AM25" s="1567"/>
      <c r="AN25" s="1567"/>
      <c r="AO25" s="1567"/>
      <c r="AP25" s="1567"/>
      <c r="AQ25" s="1567"/>
      <c r="AR25" s="1567"/>
      <c r="AS25" s="1568" t="s">
        <v>668</v>
      </c>
      <c r="AT25" s="1568"/>
      <c r="AU25" s="1568"/>
      <c r="AV25" s="1568"/>
      <c r="AW25" s="1568"/>
      <c r="AX25" s="1568"/>
      <c r="AY25" s="1568"/>
      <c r="AZ25" s="1568"/>
      <c r="BA25" s="1568"/>
      <c r="BB25" s="1568"/>
      <c r="BC25" s="1568"/>
      <c r="BD25" s="1569">
        <f>'B-1実施計画書'!AE510</f>
        <v>0</v>
      </c>
      <c r="BE25" s="1570"/>
      <c r="BF25" s="1570"/>
      <c r="BG25" s="1570"/>
      <c r="BH25" s="1570"/>
      <c r="BI25" s="1570"/>
      <c r="BJ25" s="1570"/>
      <c r="BK25" s="1571"/>
      <c r="BL25" s="1411" t="s">
        <v>667</v>
      </c>
      <c r="BM25" s="1412"/>
      <c r="BN25" s="1412"/>
      <c r="BO25" s="1412"/>
      <c r="BP25" s="1412"/>
      <c r="BQ25" s="1412"/>
      <c r="BR25" s="1413"/>
      <c r="BS25" s="1409">
        <f>'B-1実施計画書'!N576</f>
        <v>0</v>
      </c>
      <c r="BT25" s="1410"/>
      <c r="BU25" s="1410"/>
      <c r="BV25" s="1410"/>
      <c r="BW25" s="1410"/>
      <c r="BX25" s="1410"/>
      <c r="BY25" s="1410"/>
      <c r="BZ25" s="1410"/>
      <c r="CA25" s="1739" t="s">
        <v>4</v>
      </c>
      <c r="CB25" s="1739"/>
      <c r="CC25" s="1740"/>
      <c r="CG25" s="1547" t="s">
        <v>253</v>
      </c>
      <c r="CH25" s="1547"/>
      <c r="CI25" s="1547"/>
      <c r="CJ25" s="1547"/>
      <c r="CK25" s="1547"/>
      <c r="CL25" s="1547"/>
      <c r="CM25" s="1547"/>
      <c r="CN25" s="1547"/>
      <c r="CO25" s="1547"/>
      <c r="CP25" s="1547"/>
      <c r="CQ25" s="1547"/>
      <c r="CR25" s="1547"/>
      <c r="CS25" s="1547"/>
      <c r="CT25" s="1547"/>
      <c r="CU25" s="1547"/>
      <c r="CV25" s="1547"/>
      <c r="CW25" s="1547"/>
      <c r="CX25" s="1547"/>
      <c r="CY25" s="1547"/>
      <c r="CZ25" s="1547"/>
      <c r="DA25" s="1547"/>
      <c r="DB25" s="1547"/>
      <c r="DC25" s="1547"/>
      <c r="DD25" s="1547"/>
      <c r="DE25" s="1547"/>
      <c r="DF25" s="1547"/>
      <c r="DG25" s="1547"/>
      <c r="DH25" s="1547"/>
      <c r="DJ25" s="276"/>
      <c r="DK25" s="276"/>
      <c r="DL25" s="276"/>
      <c r="DM25" s="276"/>
      <c r="DN25" s="276"/>
      <c r="DO25" s="276"/>
      <c r="DP25" s="276"/>
      <c r="DU25" s="1459" t="s">
        <v>276</v>
      </c>
      <c r="DV25" s="1459"/>
      <c r="DW25" s="1459"/>
      <c r="DX25" s="1459"/>
      <c r="DY25" s="1459"/>
      <c r="DZ25" s="1459"/>
      <c r="EA25" s="1459"/>
      <c r="EB25" s="1459"/>
      <c r="EC25" s="1459"/>
      <c r="ED25" s="1459"/>
      <c r="EE25" s="1459"/>
      <c r="EF25" s="1459"/>
      <c r="EG25" s="1459"/>
      <c r="EH25" s="1459"/>
      <c r="EI25" s="1459"/>
      <c r="EJ25" s="1459"/>
      <c r="EK25" s="1459"/>
      <c r="EL25" s="1459"/>
      <c r="EM25" s="1459"/>
      <c r="EN25" s="276"/>
      <c r="EO25" s="276"/>
      <c r="EP25" s="276"/>
      <c r="EQ25" s="276"/>
      <c r="ER25" s="276"/>
      <c r="ES25" s="276"/>
      <c r="ET25" s="276"/>
      <c r="EU25" s="276"/>
      <c r="EV25" s="276"/>
      <c r="FG25" s="61"/>
    </row>
    <row r="26" spans="1:164" ht="18" customHeight="1" thickBot="1">
      <c r="A26" s="61"/>
      <c r="B26" s="73"/>
      <c r="C26" s="279" t="s">
        <v>262</v>
      </c>
      <c r="D26" s="279"/>
      <c r="E26" s="279"/>
      <c r="F26" s="279"/>
      <c r="G26" s="279"/>
      <c r="H26" s="279"/>
      <c r="I26" s="279"/>
      <c r="J26" s="279"/>
      <c r="K26" s="279"/>
      <c r="L26" s="279"/>
      <c r="M26" s="279"/>
      <c r="N26" s="279"/>
      <c r="O26" s="279"/>
      <c r="P26" s="279"/>
      <c r="Q26" s="279"/>
      <c r="R26" s="279"/>
      <c r="S26" s="279"/>
      <c r="T26" s="279"/>
      <c r="U26" s="279"/>
      <c r="V26" s="279"/>
      <c r="W26" s="279"/>
      <c r="X26" s="279"/>
      <c r="Y26" s="71"/>
      <c r="Z26" s="71"/>
      <c r="AA26" s="71"/>
      <c r="AB26" s="71"/>
      <c r="AC26" s="71"/>
      <c r="AD26" s="71"/>
      <c r="AE26" s="71"/>
      <c r="AF26" s="71"/>
      <c r="AG26" s="71"/>
      <c r="AH26" s="71"/>
      <c r="AI26" s="71"/>
      <c r="AJ26" s="71"/>
      <c r="AK26" s="71"/>
      <c r="AL26" s="71"/>
      <c r="AM26" s="71"/>
      <c r="AN26" s="71"/>
      <c r="AO26" s="71"/>
      <c r="AP26" s="71"/>
      <c r="AQ26" s="71"/>
      <c r="AR26" s="71"/>
      <c r="AS26" s="71"/>
      <c r="AT26" s="71"/>
      <c r="AU26" s="71"/>
      <c r="AV26" s="71"/>
      <c r="AW26" s="71"/>
      <c r="AX26" s="71"/>
      <c r="AY26" s="71"/>
      <c r="AZ26" s="71"/>
      <c r="BA26" s="71"/>
      <c r="BB26" s="71"/>
      <c r="BC26" s="71"/>
      <c r="BD26" s="71"/>
      <c r="BE26" s="71"/>
      <c r="BF26" s="71"/>
      <c r="BG26" s="71"/>
      <c r="BH26" s="71"/>
      <c r="BI26" s="71"/>
      <c r="BJ26" s="71"/>
      <c r="BK26" s="71"/>
      <c r="BL26" s="71"/>
      <c r="BM26" s="71"/>
      <c r="BN26" s="71"/>
      <c r="BO26" s="71"/>
      <c r="BP26" s="71"/>
      <c r="BQ26" s="71"/>
      <c r="BR26" s="71"/>
      <c r="BS26" s="71"/>
      <c r="BT26" s="71"/>
      <c r="BU26" s="71"/>
      <c r="BV26" s="71"/>
      <c r="BW26" s="71"/>
      <c r="BX26" s="71"/>
      <c r="BY26" s="71"/>
      <c r="BZ26" s="71"/>
      <c r="CA26" s="71"/>
      <c r="CB26" s="71"/>
      <c r="CC26" s="71"/>
      <c r="CG26" s="276"/>
      <c r="CH26" s="60" t="s">
        <v>255</v>
      </c>
      <c r="CI26" s="60"/>
      <c r="CJ26" s="60"/>
      <c r="CK26" s="60"/>
      <c r="CL26" s="60"/>
      <c r="CM26" s="60"/>
      <c r="CN26" s="60"/>
      <c r="CO26" s="60"/>
      <c r="CP26" s="60"/>
      <c r="CQ26" s="60"/>
      <c r="CR26" s="60"/>
      <c r="CS26" s="60"/>
      <c r="CT26" s="60"/>
      <c r="CU26" s="60"/>
      <c r="CV26" s="60"/>
      <c r="CW26" s="60"/>
      <c r="CX26" s="60"/>
      <c r="CY26" s="60"/>
      <c r="CZ26" s="60"/>
      <c r="DA26" s="60"/>
      <c r="DB26" s="60"/>
      <c r="DC26" s="60"/>
      <c r="DD26" s="60"/>
      <c r="DE26" s="60"/>
      <c r="DF26" s="60"/>
      <c r="DG26" s="60"/>
      <c r="DH26" s="60"/>
      <c r="DI26" s="291"/>
      <c r="DJ26" s="291"/>
      <c r="DK26" s="291"/>
      <c r="DL26" s="291"/>
      <c r="DM26" s="291"/>
      <c r="DN26" s="291"/>
      <c r="DO26" s="292"/>
      <c r="DP26" s="292"/>
      <c r="DQ26" s="292"/>
      <c r="DR26" s="292"/>
      <c r="DS26" s="292"/>
      <c r="DU26" s="276"/>
      <c r="DV26" s="1715" t="s">
        <v>692</v>
      </c>
      <c r="DW26" s="1716"/>
      <c r="DX26" s="1716"/>
      <c r="DY26" s="1716"/>
      <c r="DZ26" s="1716"/>
      <c r="EA26" s="1716"/>
      <c r="EB26" s="1716"/>
      <c r="EC26" s="1716"/>
      <c r="ED26" s="1716"/>
      <c r="EE26" s="1716"/>
      <c r="EF26" s="1716"/>
      <c r="EG26" s="1717"/>
      <c r="EH26" s="1721">
        <f>'A-0応募申請書'!K109</f>
        <v>0</v>
      </c>
      <c r="EI26" s="1722"/>
      <c r="EJ26" s="1722"/>
      <c r="EK26" s="1722"/>
      <c r="EL26" s="1722"/>
      <c r="EM26" s="1722"/>
      <c r="EN26" s="1722"/>
      <c r="EO26" s="1722"/>
      <c r="EP26" s="1722"/>
      <c r="EQ26" s="1722"/>
      <c r="ER26" s="1722"/>
      <c r="ES26" s="1722"/>
      <c r="ET26" s="1722"/>
      <c r="EU26" s="1722"/>
      <c r="EV26" s="1723"/>
      <c r="FG26" s="61"/>
    </row>
    <row r="27" spans="1:164" ht="18" customHeight="1" thickBot="1">
      <c r="A27" s="61"/>
      <c r="B27" s="59"/>
      <c r="C27" s="71"/>
      <c r="D27" s="1373" t="s">
        <v>116</v>
      </c>
      <c r="E27" s="1374"/>
      <c r="F27" s="1374"/>
      <c r="G27" s="1374"/>
      <c r="H27" s="1374"/>
      <c r="I27" s="1374"/>
      <c r="J27" s="1374"/>
      <c r="K27" s="1374"/>
      <c r="L27" s="1374"/>
      <c r="M27" s="1374"/>
      <c r="N27" s="1383" t="s">
        <v>267</v>
      </c>
      <c r="O27" s="1383"/>
      <c r="P27" s="1383"/>
      <c r="Q27" s="1383"/>
      <c r="R27" s="1383"/>
      <c r="S27" s="1383"/>
      <c r="T27" s="1383"/>
      <c r="U27" s="1383"/>
      <c r="V27" s="1383"/>
      <c r="W27" s="1383"/>
      <c r="X27" s="1383"/>
      <c r="Y27" s="1383"/>
      <c r="Z27" s="1383"/>
      <c r="AA27" s="1383"/>
      <c r="AB27" s="1383"/>
      <c r="AC27" s="1383"/>
      <c r="AD27" s="1383"/>
      <c r="AE27" s="1383"/>
      <c r="AF27" s="1383"/>
      <c r="AG27" s="1383"/>
      <c r="AH27" s="1383"/>
      <c r="AI27" s="1517">
        <f>'B-1実施計画書'!BA220</f>
        <v>0</v>
      </c>
      <c r="AJ27" s="1518"/>
      <c r="AK27" s="1518"/>
      <c r="AL27" s="1518"/>
      <c r="AM27" s="1518"/>
      <c r="AN27" s="1518"/>
      <c r="AO27" s="1518"/>
      <c r="AP27" s="1518"/>
      <c r="AQ27" s="1518"/>
      <c r="AR27" s="1519" t="s">
        <v>10</v>
      </c>
      <c r="AS27" s="1519"/>
      <c r="AT27" s="1519"/>
      <c r="AU27" s="1520"/>
      <c r="AV27" s="1383" t="s">
        <v>272</v>
      </c>
      <c r="AW27" s="1383"/>
      <c r="AX27" s="1383"/>
      <c r="AY27" s="1383"/>
      <c r="AZ27" s="1383"/>
      <c r="BA27" s="1383"/>
      <c r="BB27" s="1383"/>
      <c r="BC27" s="1383"/>
      <c r="BD27" s="1383"/>
      <c r="BE27" s="1383"/>
      <c r="BF27" s="1383"/>
      <c r="BG27" s="1383"/>
      <c r="BH27" s="1383"/>
      <c r="BI27" s="1383"/>
      <c r="BJ27" s="1383"/>
      <c r="BK27" s="1383"/>
      <c r="BL27" s="1383"/>
      <c r="BM27" s="1383"/>
      <c r="BN27" s="1383"/>
      <c r="BO27" s="1383"/>
      <c r="BP27" s="1383"/>
      <c r="BQ27" s="1517">
        <f>'B-1実施計画書'!BA223</f>
        <v>0</v>
      </c>
      <c r="BR27" s="1518"/>
      <c r="BS27" s="1518"/>
      <c r="BT27" s="1518"/>
      <c r="BU27" s="1518"/>
      <c r="BV27" s="1518"/>
      <c r="BW27" s="1518"/>
      <c r="BX27" s="1518"/>
      <c r="BY27" s="1518"/>
      <c r="BZ27" s="1519" t="s">
        <v>3</v>
      </c>
      <c r="CA27" s="1519"/>
      <c r="CB27" s="1519"/>
      <c r="CC27" s="1527"/>
      <c r="CG27" s="276"/>
      <c r="CH27" s="1545" t="s">
        <v>259</v>
      </c>
      <c r="CI27" s="1383"/>
      <c r="CJ27" s="1383"/>
      <c r="CK27" s="1383"/>
      <c r="CL27" s="1383"/>
      <c r="CM27" s="1383"/>
      <c r="CN27" s="1383"/>
      <c r="CO27" s="1383"/>
      <c r="CP27" s="1383"/>
      <c r="CQ27" s="1383"/>
      <c r="CR27" s="1383"/>
      <c r="CS27" s="1383"/>
      <c r="CT27" s="1383"/>
      <c r="CU27" s="1383"/>
      <c r="CV27" s="1383"/>
      <c r="CW27" s="1383"/>
      <c r="CX27" s="1383"/>
      <c r="CY27" s="1383"/>
      <c r="CZ27" s="1383"/>
      <c r="DA27" s="1383"/>
      <c r="DB27" s="1383"/>
      <c r="DC27" s="1383"/>
      <c r="DD27" s="1383"/>
      <c r="DE27" s="1620">
        <f>'B-1実施計画書'!BK304</f>
        <v>0</v>
      </c>
      <c r="DF27" s="1621"/>
      <c r="DG27" s="1621"/>
      <c r="DH27" s="1621"/>
      <c r="DI27" s="1621"/>
      <c r="DJ27" s="1621"/>
      <c r="DK27" s="1621"/>
      <c r="DL27" s="1621"/>
      <c r="DM27" s="1621"/>
      <c r="DN27" s="1621"/>
      <c r="DO27" s="1500" t="s">
        <v>257</v>
      </c>
      <c r="DP27" s="1500"/>
      <c r="DQ27" s="1500"/>
      <c r="DR27" s="1500"/>
      <c r="DS27" s="1501"/>
      <c r="DU27" s="60"/>
      <c r="DV27" s="1718" t="str">
        <f>'[10]A-0応募申請書'!BE93</f>
        <v>資本金</v>
      </c>
      <c r="DW27" s="1719"/>
      <c r="DX27" s="1719"/>
      <c r="DY27" s="1719"/>
      <c r="DZ27" s="1719"/>
      <c r="EA27" s="1719"/>
      <c r="EB27" s="1719"/>
      <c r="EC27" s="1719"/>
      <c r="ED27" s="1719"/>
      <c r="EE27" s="1719"/>
      <c r="EF27" s="1719"/>
      <c r="EG27" s="1720"/>
      <c r="EH27" s="1726">
        <f>'A-0応募申請書'!AI109</f>
        <v>0</v>
      </c>
      <c r="EI27" s="1727"/>
      <c r="EJ27" s="1727"/>
      <c r="EK27" s="1727"/>
      <c r="EL27" s="1727"/>
      <c r="EM27" s="1727"/>
      <c r="EN27" s="1727"/>
      <c r="EO27" s="1727"/>
      <c r="EP27" s="1727"/>
      <c r="EQ27" s="1727"/>
      <c r="ER27" s="1727"/>
      <c r="ES27" s="1724" t="s">
        <v>315</v>
      </c>
      <c r="ET27" s="1724"/>
      <c r="EU27" s="1724"/>
      <c r="EV27" s="1725"/>
      <c r="FG27" s="61"/>
    </row>
    <row r="28" spans="1:164" ht="18" customHeight="1" thickBot="1">
      <c r="B28" s="59"/>
      <c r="C28" s="96"/>
      <c r="D28" s="1375"/>
      <c r="E28" s="1376"/>
      <c r="F28" s="1376"/>
      <c r="G28" s="1376"/>
      <c r="H28" s="1376"/>
      <c r="I28" s="1376"/>
      <c r="J28" s="1376"/>
      <c r="K28" s="1376"/>
      <c r="L28" s="1376"/>
      <c r="M28" s="1376"/>
      <c r="N28" s="1384" t="s">
        <v>270</v>
      </c>
      <c r="O28" s="1384"/>
      <c r="P28" s="1384"/>
      <c r="Q28" s="1384"/>
      <c r="R28" s="1384"/>
      <c r="S28" s="1384"/>
      <c r="T28" s="1384"/>
      <c r="U28" s="1384"/>
      <c r="V28" s="1384"/>
      <c r="W28" s="1384"/>
      <c r="X28" s="1384"/>
      <c r="Y28" s="1384"/>
      <c r="Z28" s="1384"/>
      <c r="AA28" s="1384"/>
      <c r="AB28" s="1384"/>
      <c r="AC28" s="1384"/>
      <c r="AD28" s="1384"/>
      <c r="AE28" s="1384"/>
      <c r="AF28" s="1384"/>
      <c r="AG28" s="1384"/>
      <c r="AH28" s="1384"/>
      <c r="AI28" s="1528">
        <f>'B-1実施計画書'!BL222</f>
        <v>0</v>
      </c>
      <c r="AJ28" s="1529"/>
      <c r="AK28" s="1529"/>
      <c r="AL28" s="1529"/>
      <c r="AM28" s="1529"/>
      <c r="AN28" s="1529"/>
      <c r="AO28" s="1529"/>
      <c r="AP28" s="1529"/>
      <c r="AQ28" s="1529"/>
      <c r="AR28" s="1490" t="s">
        <v>10</v>
      </c>
      <c r="AS28" s="1490"/>
      <c r="AT28" s="1490"/>
      <c r="AU28" s="1530"/>
      <c r="AV28" s="1385" t="s">
        <v>669</v>
      </c>
      <c r="AW28" s="1385"/>
      <c r="AX28" s="1385"/>
      <c r="AY28" s="1385"/>
      <c r="AZ28" s="1385"/>
      <c r="BA28" s="1385"/>
      <c r="BB28" s="1385"/>
      <c r="BC28" s="1385"/>
      <c r="BD28" s="1385"/>
      <c r="BE28" s="1385"/>
      <c r="BF28" s="1385"/>
      <c r="BG28" s="1385"/>
      <c r="BH28" s="1385"/>
      <c r="BI28" s="1385"/>
      <c r="BJ28" s="1385"/>
      <c r="BK28" s="1385"/>
      <c r="BL28" s="1385"/>
      <c r="BM28" s="1385"/>
      <c r="BN28" s="1385"/>
      <c r="BO28" s="1385"/>
      <c r="BP28" s="1385"/>
      <c r="BQ28" s="1734">
        <f>'B-1実施計画書'!T223</f>
        <v>0</v>
      </c>
      <c r="BR28" s="1735"/>
      <c r="BS28" s="1735"/>
      <c r="BT28" s="1735"/>
      <c r="BU28" s="1735"/>
      <c r="BV28" s="1735"/>
      <c r="BW28" s="1735"/>
      <c r="BX28" s="1735"/>
      <c r="BY28" s="1735"/>
      <c r="BZ28" s="1735"/>
      <c r="CA28" s="1735"/>
      <c r="CB28" s="1735"/>
      <c r="CC28" s="1736"/>
      <c r="CG28" s="276"/>
      <c r="CH28" s="1512" t="s">
        <v>263</v>
      </c>
      <c r="CI28" s="1384"/>
      <c r="CJ28" s="1384"/>
      <c r="CK28" s="1384"/>
      <c r="CL28" s="1384"/>
      <c r="CM28" s="1384"/>
      <c r="CN28" s="1384"/>
      <c r="CO28" s="1384"/>
      <c r="CP28" s="1384"/>
      <c r="CQ28" s="1384"/>
      <c r="CR28" s="1384"/>
      <c r="CS28" s="1384"/>
      <c r="CT28" s="1384"/>
      <c r="CU28" s="1384"/>
      <c r="CV28" s="1384"/>
      <c r="CW28" s="1384"/>
      <c r="CX28" s="1384"/>
      <c r="CY28" s="1384"/>
      <c r="CZ28" s="1384"/>
      <c r="DA28" s="1384"/>
      <c r="DB28" s="1384"/>
      <c r="DC28" s="1384"/>
      <c r="DD28" s="1384"/>
      <c r="DE28" s="1513">
        <f>'B-1実施計画書'!BK304/2</f>
        <v>0</v>
      </c>
      <c r="DF28" s="1514"/>
      <c r="DG28" s="1514"/>
      <c r="DH28" s="1514"/>
      <c r="DI28" s="1514"/>
      <c r="DJ28" s="1514"/>
      <c r="DK28" s="1514"/>
      <c r="DL28" s="1514"/>
      <c r="DM28" s="1514"/>
      <c r="DN28" s="1514"/>
      <c r="DO28" s="1367" t="s">
        <v>257</v>
      </c>
      <c r="DP28" s="1367"/>
      <c r="DQ28" s="1367"/>
      <c r="DR28" s="1367"/>
      <c r="DS28" s="1368"/>
      <c r="DT28" s="276"/>
      <c r="DV28" s="1731" t="s">
        <v>273</v>
      </c>
      <c r="DW28" s="1731"/>
      <c r="DX28" s="1731"/>
      <c r="DY28" s="1731"/>
      <c r="DZ28" s="1731"/>
      <c r="EA28" s="1731"/>
      <c r="EB28" s="1731"/>
      <c r="EC28" s="1731"/>
      <c r="ED28" s="1731"/>
      <c r="EE28" s="1731"/>
      <c r="EF28" s="1731"/>
      <c r="EG28" s="1731"/>
      <c r="EH28" s="1731"/>
      <c r="EI28" s="1731"/>
      <c r="EJ28" s="1731"/>
      <c r="EK28" s="1731"/>
      <c r="FG28" s="61"/>
    </row>
    <row r="29" spans="1:164" ht="18" customHeight="1">
      <c r="B29" s="67"/>
      <c r="C29" s="99"/>
      <c r="D29" s="1395" t="s">
        <v>671</v>
      </c>
      <c r="E29" s="1396"/>
      <c r="F29" s="1396"/>
      <c r="G29" s="1396"/>
      <c r="H29" s="1396"/>
      <c r="I29" s="1396"/>
      <c r="J29" s="1396"/>
      <c r="K29" s="1396"/>
      <c r="L29" s="1396"/>
      <c r="M29" s="1396"/>
      <c r="N29" s="1396"/>
      <c r="O29" s="1396"/>
      <c r="P29" s="1396"/>
      <c r="Q29" s="1396"/>
      <c r="R29" s="1396"/>
      <c r="S29" s="1396"/>
      <c r="T29" s="1396"/>
      <c r="U29" s="1396"/>
      <c r="V29" s="1396"/>
      <c r="W29" s="1396"/>
      <c r="X29" s="1396"/>
      <c r="Y29" s="1396"/>
      <c r="Z29" s="1396"/>
      <c r="AA29" s="1396"/>
      <c r="AB29" s="1396"/>
      <c r="AC29" s="1396"/>
      <c r="AD29" s="1396"/>
      <c r="AE29" s="1396"/>
      <c r="AF29" s="1396"/>
      <c r="AG29" s="1396"/>
      <c r="AH29" s="1397"/>
      <c r="AI29" s="1524">
        <f>'B-1実施計画書'!AD159</f>
        <v>0</v>
      </c>
      <c r="AJ29" s="1525"/>
      <c r="AK29" s="1525"/>
      <c r="AL29" s="1525"/>
      <c r="AM29" s="1525"/>
      <c r="AN29" s="1525"/>
      <c r="AO29" s="1525"/>
      <c r="AP29" s="1525"/>
      <c r="AQ29" s="1525"/>
      <c r="AR29" s="1525"/>
      <c r="AS29" s="1525"/>
      <c r="AT29" s="1525"/>
      <c r="AU29" s="1526"/>
      <c r="AV29" s="1521" t="s">
        <v>271</v>
      </c>
      <c r="AW29" s="1522"/>
      <c r="AX29" s="1522"/>
      <c r="AY29" s="1522"/>
      <c r="AZ29" s="1522"/>
      <c r="BA29" s="1522"/>
      <c r="BB29" s="1522"/>
      <c r="BC29" s="1522"/>
      <c r="BD29" s="1522"/>
      <c r="BE29" s="1522"/>
      <c r="BF29" s="1522"/>
      <c r="BG29" s="1522"/>
      <c r="BH29" s="1522"/>
      <c r="BI29" s="1522"/>
      <c r="BJ29" s="1522"/>
      <c r="BK29" s="1522"/>
      <c r="BL29" s="1522"/>
      <c r="BM29" s="1522"/>
      <c r="BN29" s="1522"/>
      <c r="BO29" s="1522"/>
      <c r="BP29" s="1523"/>
      <c r="BQ29" s="1388">
        <f>'B-1実施計画書'!AD160</f>
        <v>0</v>
      </c>
      <c r="BR29" s="1389"/>
      <c r="BS29" s="1389"/>
      <c r="BT29" s="1389"/>
      <c r="BU29" s="1389"/>
      <c r="BV29" s="1389"/>
      <c r="BW29" s="1389"/>
      <c r="BX29" s="1389"/>
      <c r="BY29" s="1389"/>
      <c r="BZ29" s="1386" t="s">
        <v>48</v>
      </c>
      <c r="CA29" s="1386"/>
      <c r="CB29" s="1386"/>
      <c r="CC29" s="1387"/>
      <c r="CG29" s="276"/>
      <c r="CH29" s="1512" t="s">
        <v>265</v>
      </c>
      <c r="CI29" s="1384"/>
      <c r="CJ29" s="1384"/>
      <c r="CK29" s="1384"/>
      <c r="CL29" s="1384"/>
      <c r="CM29" s="1384"/>
      <c r="CN29" s="1384"/>
      <c r="CO29" s="1384"/>
      <c r="CP29" s="1384"/>
      <c r="CQ29" s="1384"/>
      <c r="CR29" s="1384"/>
      <c r="CS29" s="1384"/>
      <c r="CT29" s="1384"/>
      <c r="CU29" s="1384"/>
      <c r="CV29" s="1384"/>
      <c r="CW29" s="1384"/>
      <c r="CX29" s="1384"/>
      <c r="CY29" s="1384"/>
      <c r="CZ29" s="1384"/>
      <c r="DA29" s="1384"/>
      <c r="DB29" s="1384"/>
      <c r="DC29" s="1384"/>
      <c r="DD29" s="1384"/>
      <c r="DE29" s="1513">
        <f>'B-1実施計画書'!BK308</f>
        <v>0</v>
      </c>
      <c r="DF29" s="1514"/>
      <c r="DG29" s="1514"/>
      <c r="DH29" s="1514"/>
      <c r="DI29" s="1514"/>
      <c r="DJ29" s="1514"/>
      <c r="DK29" s="1514"/>
      <c r="DL29" s="1514"/>
      <c r="DM29" s="1514"/>
      <c r="DN29" s="1514"/>
      <c r="DO29" s="1367" t="s">
        <v>266</v>
      </c>
      <c r="DP29" s="1367"/>
      <c r="DQ29" s="1367"/>
      <c r="DR29" s="1367"/>
      <c r="DS29" s="1368"/>
      <c r="DT29" s="276"/>
      <c r="DV29" s="1697">
        <f>'A-0応募申請書'!K110</f>
        <v>0</v>
      </c>
      <c r="DW29" s="1698"/>
      <c r="DX29" s="1698"/>
      <c r="DY29" s="1698"/>
      <c r="DZ29" s="1698"/>
      <c r="EA29" s="1698"/>
      <c r="EB29" s="1698"/>
      <c r="EC29" s="1698"/>
      <c r="ED29" s="1698"/>
      <c r="EE29" s="1698"/>
      <c r="EF29" s="1698"/>
      <c r="EG29" s="1698"/>
      <c r="EH29" s="1698"/>
      <c r="EI29" s="1698"/>
      <c r="EJ29" s="1698"/>
      <c r="EK29" s="1698"/>
      <c r="EL29" s="1698"/>
      <c r="EM29" s="1698"/>
      <c r="EN29" s="1698"/>
      <c r="EO29" s="1698"/>
      <c r="EP29" s="1698"/>
      <c r="EQ29" s="1698"/>
      <c r="ER29" s="1698"/>
      <c r="ES29" s="1698"/>
      <c r="ET29" s="1698"/>
      <c r="EU29" s="1698"/>
      <c r="EV29" s="1698"/>
      <c r="EW29" s="1698"/>
      <c r="EX29" s="1698"/>
      <c r="EY29" s="1698"/>
      <c r="EZ29" s="1698"/>
      <c r="FA29" s="1698"/>
      <c r="FB29" s="1698"/>
      <c r="FC29" s="1698"/>
      <c r="FD29" s="1698"/>
      <c r="FE29" s="1698"/>
      <c r="FF29" s="1699"/>
      <c r="FG29" s="61"/>
    </row>
    <row r="30" spans="1:164" ht="18" customHeight="1">
      <c r="B30" s="59"/>
      <c r="C30" s="71"/>
      <c r="D30" s="1377" t="s">
        <v>123</v>
      </c>
      <c r="E30" s="1378"/>
      <c r="F30" s="1378"/>
      <c r="G30" s="1378"/>
      <c r="H30" s="1378"/>
      <c r="I30" s="1378"/>
      <c r="J30" s="1378"/>
      <c r="K30" s="1378"/>
      <c r="L30" s="1378"/>
      <c r="M30" s="1379"/>
      <c r="N30" s="1393" t="s">
        <v>670</v>
      </c>
      <c r="O30" s="1393"/>
      <c r="P30" s="1393"/>
      <c r="Q30" s="1393"/>
      <c r="R30" s="1393"/>
      <c r="S30" s="1393"/>
      <c r="T30" s="1393"/>
      <c r="U30" s="1393"/>
      <c r="V30" s="1393"/>
      <c r="W30" s="1393"/>
      <c r="X30" s="1393"/>
      <c r="Y30" s="1737">
        <f>'B-1実施計画書'!BG161</f>
        <v>0</v>
      </c>
      <c r="Z30" s="1737"/>
      <c r="AA30" s="1737"/>
      <c r="AB30" s="1737"/>
      <c r="AC30" s="1737"/>
      <c r="AD30" s="1737"/>
      <c r="AE30" s="1737"/>
      <c r="AF30" s="1737"/>
      <c r="AG30" s="1737"/>
      <c r="AH30" s="1737"/>
      <c r="AI30" s="1737"/>
      <c r="AJ30" s="1737"/>
      <c r="AK30" s="1737"/>
      <c r="AL30" s="1737"/>
      <c r="AM30" s="1737"/>
      <c r="AN30" s="1737"/>
      <c r="AO30" s="1737"/>
      <c r="AP30" s="1737"/>
      <c r="AQ30" s="1737"/>
      <c r="AR30" s="1737"/>
      <c r="AS30" s="1737"/>
      <c r="AT30" s="1737"/>
      <c r="AU30" s="1737"/>
      <c r="AV30" s="1737"/>
      <c r="AW30" s="1737"/>
      <c r="AX30" s="1737"/>
      <c r="AY30" s="1737"/>
      <c r="AZ30" s="1737"/>
      <c r="BA30" s="1737"/>
      <c r="BB30" s="1737"/>
      <c r="BC30" s="1737"/>
      <c r="BD30" s="1737"/>
      <c r="BE30" s="1737"/>
      <c r="BF30" s="1392" t="s">
        <v>268</v>
      </c>
      <c r="BG30" s="1392"/>
      <c r="BH30" s="1392"/>
      <c r="BI30" s="1392"/>
      <c r="BJ30" s="1392"/>
      <c r="BK30" s="1392"/>
      <c r="BL30" s="1392"/>
      <c r="BM30" s="1392"/>
      <c r="BN30" s="1392"/>
      <c r="BO30" s="1392"/>
      <c r="BP30" s="1392"/>
      <c r="BQ30" s="1390">
        <f>'B-1実施計画書'!BN164</f>
        <v>0</v>
      </c>
      <c r="BR30" s="1391"/>
      <c r="BS30" s="1391"/>
      <c r="BT30" s="1391"/>
      <c r="BU30" s="1391"/>
      <c r="BV30" s="1391"/>
      <c r="BW30" s="1391"/>
      <c r="BX30" s="1391"/>
      <c r="BY30" s="1391"/>
      <c r="BZ30" s="1386" t="s">
        <v>119</v>
      </c>
      <c r="CA30" s="1386"/>
      <c r="CB30" s="1386"/>
      <c r="CC30" s="1387"/>
      <c r="CG30" s="276"/>
      <c r="CH30" s="1512" t="s">
        <v>269</v>
      </c>
      <c r="CI30" s="1384"/>
      <c r="CJ30" s="1384"/>
      <c r="CK30" s="1384"/>
      <c r="CL30" s="1384"/>
      <c r="CM30" s="1384"/>
      <c r="CN30" s="1384"/>
      <c r="CO30" s="1384"/>
      <c r="CP30" s="1384"/>
      <c r="CQ30" s="1384"/>
      <c r="CR30" s="1384"/>
      <c r="CS30" s="1384"/>
      <c r="CT30" s="1384"/>
      <c r="CU30" s="1384"/>
      <c r="CV30" s="1384"/>
      <c r="CW30" s="1384"/>
      <c r="CX30" s="1384"/>
      <c r="CY30" s="1384"/>
      <c r="CZ30" s="1384"/>
      <c r="DA30" s="1384"/>
      <c r="DB30" s="1384"/>
      <c r="DC30" s="1384"/>
      <c r="DD30" s="1384"/>
      <c r="DE30" s="1513" t="str">
        <f>'B-1実施計画書'!BK309</f>
        <v/>
      </c>
      <c r="DF30" s="1514"/>
      <c r="DG30" s="1514"/>
      <c r="DH30" s="1514"/>
      <c r="DI30" s="1514"/>
      <c r="DJ30" s="1514"/>
      <c r="DK30" s="1514"/>
      <c r="DL30" s="1514"/>
      <c r="DM30" s="1514"/>
      <c r="DN30" s="1514"/>
      <c r="DO30" s="1367" t="s">
        <v>266</v>
      </c>
      <c r="DP30" s="1367"/>
      <c r="DQ30" s="1367"/>
      <c r="DR30" s="1367"/>
      <c r="DS30" s="1368"/>
      <c r="DT30" s="276"/>
      <c r="DV30" s="1700"/>
      <c r="DW30" s="1701"/>
      <c r="DX30" s="1701"/>
      <c r="DY30" s="1701"/>
      <c r="DZ30" s="1701"/>
      <c r="EA30" s="1701"/>
      <c r="EB30" s="1701"/>
      <c r="EC30" s="1701"/>
      <c r="ED30" s="1701"/>
      <c r="EE30" s="1701"/>
      <c r="EF30" s="1701"/>
      <c r="EG30" s="1701"/>
      <c r="EH30" s="1701"/>
      <c r="EI30" s="1701"/>
      <c r="EJ30" s="1701"/>
      <c r="EK30" s="1701"/>
      <c r="EL30" s="1701"/>
      <c r="EM30" s="1701"/>
      <c r="EN30" s="1701"/>
      <c r="EO30" s="1701"/>
      <c r="EP30" s="1701"/>
      <c r="EQ30" s="1701"/>
      <c r="ER30" s="1701"/>
      <c r="ES30" s="1701"/>
      <c r="ET30" s="1701"/>
      <c r="EU30" s="1701"/>
      <c r="EV30" s="1701"/>
      <c r="EW30" s="1701"/>
      <c r="EX30" s="1701"/>
      <c r="EY30" s="1701"/>
      <c r="EZ30" s="1701"/>
      <c r="FA30" s="1701"/>
      <c r="FB30" s="1701"/>
      <c r="FC30" s="1701"/>
      <c r="FD30" s="1701"/>
      <c r="FE30" s="1701"/>
      <c r="FF30" s="1702"/>
      <c r="FG30" s="61"/>
    </row>
    <row r="31" spans="1:164" ht="18" customHeight="1" thickBot="1">
      <c r="B31" s="68"/>
      <c r="C31" s="71"/>
      <c r="D31" s="1380"/>
      <c r="E31" s="1381"/>
      <c r="F31" s="1381"/>
      <c r="G31" s="1381"/>
      <c r="H31" s="1381"/>
      <c r="I31" s="1381"/>
      <c r="J31" s="1381"/>
      <c r="K31" s="1381"/>
      <c r="L31" s="1381"/>
      <c r="M31" s="1382"/>
      <c r="N31" s="1394" t="s">
        <v>322</v>
      </c>
      <c r="O31" s="1394"/>
      <c r="P31" s="1394"/>
      <c r="Q31" s="1394"/>
      <c r="R31" s="1394"/>
      <c r="S31" s="1394"/>
      <c r="T31" s="1394"/>
      <c r="U31" s="1394"/>
      <c r="V31" s="1394"/>
      <c r="W31" s="1394"/>
      <c r="X31" s="1394"/>
      <c r="Y31" s="1738">
        <f>'B-1実施計画書'!V161</f>
        <v>0</v>
      </c>
      <c r="Z31" s="1738"/>
      <c r="AA31" s="1738"/>
      <c r="AB31" s="1738"/>
      <c r="AC31" s="1738"/>
      <c r="AD31" s="1738"/>
      <c r="AE31" s="1738"/>
      <c r="AF31" s="1738"/>
      <c r="AG31" s="1738"/>
      <c r="AH31" s="1738"/>
      <c r="AI31" s="1738"/>
      <c r="AJ31" s="1738"/>
      <c r="AK31" s="1738"/>
      <c r="AL31" s="1738"/>
      <c r="AM31" s="1738"/>
      <c r="AN31" s="1738"/>
      <c r="AO31" s="1738"/>
      <c r="AP31" s="1738"/>
      <c r="AQ31" s="1738"/>
      <c r="AR31" s="1738"/>
      <c r="AS31" s="1738"/>
      <c r="AT31" s="1738"/>
      <c r="AU31" s="1738"/>
      <c r="AV31" s="1738"/>
      <c r="AW31" s="1738"/>
      <c r="AX31" s="1738"/>
      <c r="AY31" s="1738"/>
      <c r="AZ31" s="1738"/>
      <c r="BA31" s="1738"/>
      <c r="BB31" s="1738"/>
      <c r="BC31" s="1738"/>
      <c r="BD31" s="1738"/>
      <c r="BE31" s="1738"/>
      <c r="BF31" s="1398" t="s">
        <v>672</v>
      </c>
      <c r="BG31" s="1398"/>
      <c r="BH31" s="1398"/>
      <c r="BI31" s="1398"/>
      <c r="BJ31" s="1398"/>
      <c r="BK31" s="1398"/>
      <c r="BL31" s="1398"/>
      <c r="BM31" s="1398"/>
      <c r="BN31" s="1398"/>
      <c r="BO31" s="1398"/>
      <c r="BP31" s="1398"/>
      <c r="BQ31" s="1399">
        <f>'B-1実施計画書'!BN166</f>
        <v>0</v>
      </c>
      <c r="BR31" s="1399"/>
      <c r="BS31" s="1399"/>
      <c r="BT31" s="1399"/>
      <c r="BU31" s="1399"/>
      <c r="BV31" s="1399"/>
      <c r="BW31" s="1399"/>
      <c r="BX31" s="1399"/>
      <c r="BY31" s="1399"/>
      <c r="BZ31" s="1399"/>
      <c r="CA31" s="1399"/>
      <c r="CB31" s="1399"/>
      <c r="CC31" s="1400"/>
      <c r="CD31" s="60"/>
      <c r="CH31" s="1562" t="s">
        <v>239</v>
      </c>
      <c r="CI31" s="1394"/>
      <c r="CJ31" s="1394"/>
      <c r="CK31" s="1394"/>
      <c r="CL31" s="1394"/>
      <c r="CM31" s="1394"/>
      <c r="CN31" s="1394"/>
      <c r="CO31" s="1394"/>
      <c r="CP31" s="1394"/>
      <c r="CQ31" s="1394"/>
      <c r="CR31" s="1394"/>
      <c r="CS31" s="1394"/>
      <c r="CT31" s="1394"/>
      <c r="CU31" s="1394"/>
      <c r="CV31" s="1394"/>
      <c r="CW31" s="1394"/>
      <c r="CX31" s="1394"/>
      <c r="CY31" s="1394"/>
      <c r="CZ31" s="1394"/>
      <c r="DA31" s="1394"/>
      <c r="DB31" s="1394"/>
      <c r="DC31" s="1394"/>
      <c r="DD31" s="1394"/>
      <c r="DE31" s="1626" t="str">
        <f>'B-1実施計画書'!BK310</f>
        <v/>
      </c>
      <c r="DF31" s="1627"/>
      <c r="DG31" s="1627"/>
      <c r="DH31" s="1627"/>
      <c r="DI31" s="1627"/>
      <c r="DJ31" s="1627"/>
      <c r="DK31" s="1627"/>
      <c r="DL31" s="1627"/>
      <c r="DM31" s="1627"/>
      <c r="DN31" s="1627"/>
      <c r="DO31" s="1627"/>
      <c r="DP31" s="1627"/>
      <c r="DQ31" s="1627"/>
      <c r="DR31" s="1627"/>
      <c r="DS31" s="1628"/>
      <c r="DT31" s="276"/>
      <c r="DV31" s="1700"/>
      <c r="DW31" s="1701"/>
      <c r="DX31" s="1701"/>
      <c r="DY31" s="1701"/>
      <c r="DZ31" s="1701"/>
      <c r="EA31" s="1701"/>
      <c r="EB31" s="1701"/>
      <c r="EC31" s="1701"/>
      <c r="ED31" s="1701"/>
      <c r="EE31" s="1701"/>
      <c r="EF31" s="1701"/>
      <c r="EG31" s="1701"/>
      <c r="EH31" s="1701"/>
      <c r="EI31" s="1701"/>
      <c r="EJ31" s="1701"/>
      <c r="EK31" s="1701"/>
      <c r="EL31" s="1701"/>
      <c r="EM31" s="1701"/>
      <c r="EN31" s="1701"/>
      <c r="EO31" s="1701"/>
      <c r="EP31" s="1701"/>
      <c r="EQ31" s="1701"/>
      <c r="ER31" s="1701"/>
      <c r="ES31" s="1701"/>
      <c r="ET31" s="1701"/>
      <c r="EU31" s="1701"/>
      <c r="EV31" s="1701"/>
      <c r="EW31" s="1701"/>
      <c r="EX31" s="1701"/>
      <c r="EY31" s="1701"/>
      <c r="EZ31" s="1701"/>
      <c r="FA31" s="1701"/>
      <c r="FB31" s="1701"/>
      <c r="FC31" s="1701"/>
      <c r="FD31" s="1701"/>
      <c r="FE31" s="1701"/>
      <c r="FF31" s="1702"/>
      <c r="FG31" s="61"/>
    </row>
    <row r="32" spans="1:164" ht="18" customHeight="1" thickBot="1">
      <c r="B32" s="59"/>
      <c r="C32" s="66" t="s">
        <v>274</v>
      </c>
      <c r="D32" s="66"/>
      <c r="E32" s="66"/>
      <c r="F32" s="66"/>
      <c r="G32" s="66"/>
      <c r="H32" s="66"/>
      <c r="I32" s="66"/>
      <c r="J32" s="66"/>
      <c r="K32" s="66"/>
      <c r="L32" s="66"/>
      <c r="M32" s="66"/>
      <c r="N32" s="66"/>
      <c r="O32" s="66"/>
      <c r="P32" s="66"/>
      <c r="Q32" s="66"/>
      <c r="R32" s="66"/>
      <c r="S32" s="66"/>
      <c r="T32" s="66"/>
      <c r="U32" s="66"/>
      <c r="V32" s="66"/>
      <c r="W32" s="66"/>
      <c r="X32" s="66"/>
      <c r="Y32" s="60"/>
      <c r="Z32" s="60"/>
      <c r="AA32" s="297" t="s">
        <v>275</v>
      </c>
      <c r="AB32" s="297"/>
      <c r="AC32" s="297"/>
      <c r="AD32" s="297"/>
      <c r="AE32" s="297"/>
      <c r="AF32" s="297"/>
      <c r="AG32" s="297"/>
      <c r="AH32" s="297"/>
      <c r="AI32" s="297"/>
      <c r="AJ32" s="297"/>
      <c r="AK32" s="297"/>
      <c r="AL32" s="297"/>
      <c r="AM32" s="297"/>
      <c r="AN32" s="297"/>
      <c r="AO32" s="297"/>
      <c r="AP32" s="298"/>
      <c r="AQ32" s="297"/>
      <c r="AR32" s="69" t="s">
        <v>277</v>
      </c>
      <c r="AS32" s="71"/>
      <c r="AT32" s="71"/>
      <c r="AU32" s="71"/>
      <c r="AV32" s="71"/>
      <c r="AW32" s="71"/>
      <c r="AX32" s="71"/>
      <c r="AY32" s="71"/>
      <c r="AZ32" s="71"/>
      <c r="BA32" s="71"/>
      <c r="BB32" s="71"/>
      <c r="BC32" s="71"/>
      <c r="BD32" s="71"/>
      <c r="BE32" s="71"/>
      <c r="BF32" s="71"/>
      <c r="BG32" s="71"/>
      <c r="BH32" s="71"/>
      <c r="BI32" s="71"/>
      <c r="BJ32" s="71"/>
      <c r="BK32" s="71"/>
      <c r="BL32" s="71"/>
      <c r="BM32" s="71"/>
      <c r="BN32" s="71"/>
      <c r="BO32" s="71"/>
      <c r="BP32" s="71"/>
      <c r="BQ32" s="71"/>
      <c r="BR32" s="71"/>
      <c r="BS32" s="71"/>
      <c r="BT32" s="71"/>
      <c r="BU32" s="71"/>
      <c r="BV32" s="71"/>
      <c r="BW32" s="71"/>
      <c r="BX32" s="71"/>
      <c r="BY32" s="71"/>
      <c r="BZ32" s="71"/>
      <c r="CA32" s="71"/>
      <c r="CB32" s="71"/>
      <c r="CC32" s="71"/>
      <c r="CH32" s="60" t="s">
        <v>254</v>
      </c>
      <c r="CI32" s="60"/>
      <c r="CJ32" s="60"/>
      <c r="CK32" s="60"/>
      <c r="CL32" s="60"/>
      <c r="CM32" s="60"/>
      <c r="CN32" s="60"/>
      <c r="CO32" s="60"/>
      <c r="CP32" s="274"/>
      <c r="CQ32" s="274"/>
      <c r="CR32" s="274"/>
      <c r="CS32" s="276"/>
      <c r="CT32" s="276"/>
      <c r="CU32" s="276"/>
      <c r="CV32" s="276"/>
      <c r="CW32" s="276"/>
      <c r="CX32" s="276"/>
      <c r="CY32" s="276"/>
      <c r="CZ32" s="276"/>
      <c r="DA32" s="276"/>
      <c r="DB32" s="276"/>
      <c r="DC32" s="276"/>
      <c r="DD32" s="276"/>
      <c r="DE32" s="276"/>
      <c r="DF32" s="276"/>
      <c r="DG32" s="276"/>
      <c r="DH32" s="276"/>
      <c r="DI32" s="276"/>
      <c r="DJ32" s="276"/>
      <c r="DK32" s="276"/>
      <c r="DV32" s="1700"/>
      <c r="DW32" s="1701"/>
      <c r="DX32" s="1701"/>
      <c r="DY32" s="1701"/>
      <c r="DZ32" s="1701"/>
      <c r="EA32" s="1701"/>
      <c r="EB32" s="1701"/>
      <c r="EC32" s="1701"/>
      <c r="ED32" s="1701"/>
      <c r="EE32" s="1701"/>
      <c r="EF32" s="1701"/>
      <c r="EG32" s="1701"/>
      <c r="EH32" s="1701"/>
      <c r="EI32" s="1701"/>
      <c r="EJ32" s="1701"/>
      <c r="EK32" s="1701"/>
      <c r="EL32" s="1701"/>
      <c r="EM32" s="1701"/>
      <c r="EN32" s="1701"/>
      <c r="EO32" s="1701"/>
      <c r="EP32" s="1701"/>
      <c r="EQ32" s="1701"/>
      <c r="ER32" s="1701"/>
      <c r="ES32" s="1701"/>
      <c r="ET32" s="1701"/>
      <c r="EU32" s="1701"/>
      <c r="EV32" s="1701"/>
      <c r="EW32" s="1701"/>
      <c r="EX32" s="1701"/>
      <c r="EY32" s="1701"/>
      <c r="EZ32" s="1701"/>
      <c r="FA32" s="1701"/>
      <c r="FB32" s="1701"/>
      <c r="FC32" s="1701"/>
      <c r="FD32" s="1701"/>
      <c r="FE32" s="1701"/>
      <c r="FF32" s="1702"/>
      <c r="FG32" s="61"/>
    </row>
    <row r="33" spans="2:163" ht="18" customHeight="1">
      <c r="B33" s="59"/>
      <c r="C33" s="60"/>
      <c r="D33" s="1344" t="s">
        <v>41</v>
      </c>
      <c r="E33" s="1345"/>
      <c r="F33" s="1345"/>
      <c r="G33" s="1345"/>
      <c r="H33" s="1345"/>
      <c r="I33" s="1345"/>
      <c r="J33" s="1345"/>
      <c r="K33" s="1345"/>
      <c r="L33" s="1345"/>
      <c r="M33" s="1345"/>
      <c r="N33" s="1345"/>
      <c r="O33" s="1345"/>
      <c r="P33" s="1345"/>
      <c r="Q33" s="1345"/>
      <c r="R33" s="1345"/>
      <c r="S33" s="1345"/>
      <c r="T33" s="1345"/>
      <c r="U33" s="1345"/>
      <c r="V33" s="1345"/>
      <c r="W33" s="1345"/>
      <c r="X33" s="1345"/>
      <c r="Y33" s="1345"/>
      <c r="Z33" s="1345"/>
      <c r="AA33" s="1531">
        <f>'B-1実施計画書'!AJ355</f>
        <v>0</v>
      </c>
      <c r="AB33" s="1532"/>
      <c r="AC33" s="1532"/>
      <c r="AD33" s="1532"/>
      <c r="AE33" s="1532"/>
      <c r="AF33" s="1532"/>
      <c r="AG33" s="1532"/>
      <c r="AH33" s="1532"/>
      <c r="AI33" s="1532"/>
      <c r="AJ33" s="1532"/>
      <c r="AK33" s="1532"/>
      <c r="AL33" s="293" t="s">
        <v>3</v>
      </c>
      <c r="AM33" s="293"/>
      <c r="AN33" s="293"/>
      <c r="AO33" s="294"/>
      <c r="AP33" s="71"/>
      <c r="AQ33" s="71"/>
      <c r="AR33" s="1338" t="s">
        <v>1118</v>
      </c>
      <c r="AS33" s="1339"/>
      <c r="AT33" s="1339"/>
      <c r="AU33" s="1339"/>
      <c r="AV33" s="1339"/>
      <c r="AW33" s="1339"/>
      <c r="AX33" s="1339"/>
      <c r="AY33" s="1339"/>
      <c r="AZ33" s="1339"/>
      <c r="BA33" s="1339"/>
      <c r="BB33" s="1339"/>
      <c r="BC33" s="1339"/>
      <c r="BD33" s="1339"/>
      <c r="BE33" s="1339"/>
      <c r="BF33" s="1339"/>
      <c r="BG33" s="1339"/>
      <c r="BH33" s="1339"/>
      <c r="BI33" s="1339"/>
      <c r="BJ33" s="1339"/>
      <c r="BK33" s="1339"/>
      <c r="BL33" s="1339"/>
      <c r="BM33" s="1339"/>
      <c r="BN33" s="1339"/>
      <c r="BO33" s="1339"/>
      <c r="BP33" s="1339"/>
      <c r="BQ33" s="1535" t="str">
        <f>'B-1実施計画書'!AY357</f>
        <v/>
      </c>
      <c r="BR33" s="1536"/>
      <c r="BS33" s="1536"/>
      <c r="BT33" s="1536"/>
      <c r="BU33" s="1536"/>
      <c r="BV33" s="1536"/>
      <c r="BW33" s="1536"/>
      <c r="BX33" s="1536"/>
      <c r="BY33" s="1536"/>
      <c r="BZ33" s="1563" t="s">
        <v>3</v>
      </c>
      <c r="CA33" s="1563"/>
      <c r="CB33" s="1563"/>
      <c r="CC33" s="1564"/>
      <c r="CD33" s="60"/>
      <c r="CH33" s="1618" t="s">
        <v>256</v>
      </c>
      <c r="CI33" s="1500"/>
      <c r="CJ33" s="1500"/>
      <c r="CK33" s="1500"/>
      <c r="CL33" s="1500"/>
      <c r="CM33" s="1500"/>
      <c r="CN33" s="1500"/>
      <c r="CO33" s="1500"/>
      <c r="CP33" s="1500"/>
      <c r="CQ33" s="1500"/>
      <c r="CR33" s="1500"/>
      <c r="CS33" s="1500"/>
      <c r="CT33" s="1500"/>
      <c r="CU33" s="1500"/>
      <c r="CV33" s="1500"/>
      <c r="CW33" s="1500"/>
      <c r="CX33" s="1500"/>
      <c r="CY33" s="1500"/>
      <c r="CZ33" s="1500"/>
      <c r="DA33" s="1500"/>
      <c r="DB33" s="1500"/>
      <c r="DC33" s="1619"/>
      <c r="DD33" s="1620" t="str">
        <f>'B-1実施計画書'!BK333</f>
        <v/>
      </c>
      <c r="DE33" s="1621"/>
      <c r="DF33" s="1621"/>
      <c r="DG33" s="1621"/>
      <c r="DH33" s="1621"/>
      <c r="DI33" s="1621"/>
      <c r="DJ33" s="1621"/>
      <c r="DK33" s="1621"/>
      <c r="DL33" s="1621"/>
      <c r="DM33" s="1621"/>
      <c r="DN33" s="1500" t="s">
        <v>257</v>
      </c>
      <c r="DO33" s="1500"/>
      <c r="DP33" s="1500"/>
      <c r="DQ33" s="1500"/>
      <c r="DR33" s="1500"/>
      <c r="DS33" s="1501"/>
      <c r="DV33" s="1700"/>
      <c r="DW33" s="1701"/>
      <c r="DX33" s="1701"/>
      <c r="DY33" s="1701"/>
      <c r="DZ33" s="1701"/>
      <c r="EA33" s="1701"/>
      <c r="EB33" s="1701"/>
      <c r="EC33" s="1701"/>
      <c r="ED33" s="1701"/>
      <c r="EE33" s="1701"/>
      <c r="EF33" s="1701"/>
      <c r="EG33" s="1701"/>
      <c r="EH33" s="1701"/>
      <c r="EI33" s="1701"/>
      <c r="EJ33" s="1701"/>
      <c r="EK33" s="1701"/>
      <c r="EL33" s="1701"/>
      <c r="EM33" s="1701"/>
      <c r="EN33" s="1701"/>
      <c r="EO33" s="1701"/>
      <c r="EP33" s="1701"/>
      <c r="EQ33" s="1701"/>
      <c r="ER33" s="1701"/>
      <c r="ES33" s="1701"/>
      <c r="ET33" s="1701"/>
      <c r="EU33" s="1701"/>
      <c r="EV33" s="1701"/>
      <c r="EW33" s="1701"/>
      <c r="EX33" s="1701"/>
      <c r="EY33" s="1701"/>
      <c r="EZ33" s="1701"/>
      <c r="FA33" s="1701"/>
      <c r="FB33" s="1701"/>
      <c r="FC33" s="1701"/>
      <c r="FD33" s="1701"/>
      <c r="FE33" s="1701"/>
      <c r="FF33" s="1702"/>
      <c r="FG33" s="61"/>
    </row>
    <row r="34" spans="2:163" ht="18" customHeight="1" thickBot="1">
      <c r="B34" s="59"/>
      <c r="C34" s="60"/>
      <c r="D34" s="1336" t="s">
        <v>1116</v>
      </c>
      <c r="E34" s="1337"/>
      <c r="F34" s="1337"/>
      <c r="G34" s="1337"/>
      <c r="H34" s="1337"/>
      <c r="I34" s="1337"/>
      <c r="J34" s="1337"/>
      <c r="K34" s="1337"/>
      <c r="L34" s="1337"/>
      <c r="M34" s="1337"/>
      <c r="N34" s="1337"/>
      <c r="O34" s="1337"/>
      <c r="P34" s="1337"/>
      <c r="Q34" s="1337"/>
      <c r="R34" s="1337"/>
      <c r="S34" s="1337"/>
      <c r="T34" s="1337"/>
      <c r="U34" s="1337"/>
      <c r="V34" s="1337"/>
      <c r="W34" s="1337"/>
      <c r="X34" s="1337"/>
      <c r="Y34" s="1337"/>
      <c r="Z34" s="1337"/>
      <c r="AA34" s="1533">
        <f>'B-1実施計画書'!AN356</f>
        <v>0</v>
      </c>
      <c r="AB34" s="1534"/>
      <c r="AC34" s="1534"/>
      <c r="AD34" s="1534"/>
      <c r="AE34" s="1534"/>
      <c r="AF34" s="1534"/>
      <c r="AG34" s="1534"/>
      <c r="AH34" s="1534"/>
      <c r="AI34" s="1534"/>
      <c r="AJ34" s="1534"/>
      <c r="AK34" s="1534"/>
      <c r="AL34" s="70" t="s">
        <v>3</v>
      </c>
      <c r="AM34" s="70"/>
      <c r="AN34" s="70"/>
      <c r="AO34" s="295"/>
      <c r="AP34" s="71"/>
      <c r="AQ34" s="71"/>
      <c r="AR34" s="1340"/>
      <c r="AS34" s="1341"/>
      <c r="AT34" s="1341"/>
      <c r="AU34" s="1341"/>
      <c r="AV34" s="1341"/>
      <c r="AW34" s="1341"/>
      <c r="AX34" s="1341"/>
      <c r="AY34" s="1341"/>
      <c r="AZ34" s="1341"/>
      <c r="BA34" s="1341"/>
      <c r="BB34" s="1341"/>
      <c r="BC34" s="1341"/>
      <c r="BD34" s="1341"/>
      <c r="BE34" s="1341"/>
      <c r="BF34" s="1341"/>
      <c r="BG34" s="1341"/>
      <c r="BH34" s="1341"/>
      <c r="BI34" s="1341"/>
      <c r="BJ34" s="1341"/>
      <c r="BK34" s="1341"/>
      <c r="BL34" s="1341"/>
      <c r="BM34" s="1341"/>
      <c r="BN34" s="1341"/>
      <c r="BO34" s="1341"/>
      <c r="BP34" s="1341"/>
      <c r="BQ34" s="1537"/>
      <c r="BR34" s="1538"/>
      <c r="BS34" s="1538"/>
      <c r="BT34" s="1538"/>
      <c r="BU34" s="1538"/>
      <c r="BV34" s="1538"/>
      <c r="BW34" s="1538"/>
      <c r="BX34" s="1538"/>
      <c r="BY34" s="1538"/>
      <c r="BZ34" s="1565"/>
      <c r="CA34" s="1565"/>
      <c r="CB34" s="1565"/>
      <c r="CC34" s="1566"/>
      <c r="CD34" s="60"/>
      <c r="CH34" s="1515" t="s">
        <v>260</v>
      </c>
      <c r="CI34" s="1367"/>
      <c r="CJ34" s="1367"/>
      <c r="CK34" s="1367"/>
      <c r="CL34" s="1367"/>
      <c r="CM34" s="1367"/>
      <c r="CN34" s="1367"/>
      <c r="CO34" s="1367"/>
      <c r="CP34" s="1367"/>
      <c r="CQ34" s="1367"/>
      <c r="CR34" s="1367"/>
      <c r="CS34" s="1367"/>
      <c r="CT34" s="1367"/>
      <c r="CU34" s="1367"/>
      <c r="CV34" s="1367"/>
      <c r="CW34" s="1367"/>
      <c r="CX34" s="1367"/>
      <c r="CY34" s="1367"/>
      <c r="CZ34" s="1367"/>
      <c r="DA34" s="1367"/>
      <c r="DB34" s="1367"/>
      <c r="DC34" s="1516"/>
      <c r="DD34" s="1513" t="str">
        <f>'B-1実施計画書'!BK335</f>
        <v/>
      </c>
      <c r="DE34" s="1514"/>
      <c r="DF34" s="1514"/>
      <c r="DG34" s="1514"/>
      <c r="DH34" s="1514"/>
      <c r="DI34" s="1514"/>
      <c r="DJ34" s="1514"/>
      <c r="DK34" s="1514"/>
      <c r="DL34" s="1514"/>
      <c r="DM34" s="1514"/>
      <c r="DN34" s="1367" t="s">
        <v>261</v>
      </c>
      <c r="DO34" s="1367"/>
      <c r="DP34" s="1367"/>
      <c r="DQ34" s="1367"/>
      <c r="DR34" s="1367"/>
      <c r="DS34" s="1368"/>
      <c r="DV34" s="1700"/>
      <c r="DW34" s="1701"/>
      <c r="DX34" s="1701"/>
      <c r="DY34" s="1701"/>
      <c r="DZ34" s="1701"/>
      <c r="EA34" s="1701"/>
      <c r="EB34" s="1701"/>
      <c r="EC34" s="1701"/>
      <c r="ED34" s="1701"/>
      <c r="EE34" s="1701"/>
      <c r="EF34" s="1701"/>
      <c r="EG34" s="1701"/>
      <c r="EH34" s="1701"/>
      <c r="EI34" s="1701"/>
      <c r="EJ34" s="1701"/>
      <c r="EK34" s="1701"/>
      <c r="EL34" s="1701"/>
      <c r="EM34" s="1701"/>
      <c r="EN34" s="1701"/>
      <c r="EO34" s="1701"/>
      <c r="EP34" s="1701"/>
      <c r="EQ34" s="1701"/>
      <c r="ER34" s="1701"/>
      <c r="ES34" s="1701"/>
      <c r="ET34" s="1701"/>
      <c r="EU34" s="1701"/>
      <c r="EV34" s="1701"/>
      <c r="EW34" s="1701"/>
      <c r="EX34" s="1701"/>
      <c r="EY34" s="1701"/>
      <c r="EZ34" s="1701"/>
      <c r="FA34" s="1701"/>
      <c r="FB34" s="1701"/>
      <c r="FC34" s="1701"/>
      <c r="FD34" s="1701"/>
      <c r="FE34" s="1701"/>
      <c r="FF34" s="1702"/>
      <c r="FG34" s="61"/>
    </row>
    <row r="35" spans="2:163" ht="18" customHeight="1" thickBot="1">
      <c r="B35" s="59"/>
      <c r="C35" s="60"/>
      <c r="D35" s="1346" t="s">
        <v>1117</v>
      </c>
      <c r="E35" s="1347"/>
      <c r="F35" s="1347"/>
      <c r="G35" s="1347"/>
      <c r="H35" s="1347"/>
      <c r="I35" s="1347"/>
      <c r="J35" s="1347"/>
      <c r="K35" s="1347"/>
      <c r="L35" s="1347"/>
      <c r="M35" s="1347"/>
      <c r="N35" s="1347"/>
      <c r="O35" s="1347"/>
      <c r="P35" s="1347"/>
      <c r="Q35" s="1347"/>
      <c r="R35" s="1347"/>
      <c r="S35" s="1347"/>
      <c r="T35" s="1347"/>
      <c r="U35" s="1347"/>
      <c r="V35" s="1347"/>
      <c r="W35" s="1347"/>
      <c r="X35" s="1347"/>
      <c r="Y35" s="1347"/>
      <c r="Z35" s="1347"/>
      <c r="AA35" s="1492" t="str">
        <f>IF(AA33=0,"",AA34/AA33*100)</f>
        <v/>
      </c>
      <c r="AB35" s="1493"/>
      <c r="AC35" s="1493"/>
      <c r="AD35" s="1493"/>
      <c r="AE35" s="1493"/>
      <c r="AF35" s="1493"/>
      <c r="AG35" s="1493"/>
      <c r="AH35" s="1493"/>
      <c r="AI35" s="1493"/>
      <c r="AJ35" s="1493"/>
      <c r="AK35" s="1493"/>
      <c r="AL35" s="1350" t="s">
        <v>4</v>
      </c>
      <c r="AM35" s="1350"/>
      <c r="AN35" s="1350"/>
      <c r="AO35" s="1351"/>
      <c r="AP35" s="71"/>
      <c r="AQ35" s="71"/>
      <c r="AR35" s="1336" t="s">
        <v>1119</v>
      </c>
      <c r="AS35" s="1337"/>
      <c r="AT35" s="1337"/>
      <c r="AU35" s="1337"/>
      <c r="AV35" s="1337"/>
      <c r="AW35" s="1337"/>
      <c r="AX35" s="1337"/>
      <c r="AY35" s="1337"/>
      <c r="AZ35" s="1337"/>
      <c r="BA35" s="1337"/>
      <c r="BB35" s="1337"/>
      <c r="BC35" s="1337"/>
      <c r="BD35" s="1337"/>
      <c r="BE35" s="1337"/>
      <c r="BF35" s="1337"/>
      <c r="BG35" s="1337"/>
      <c r="BH35" s="1337"/>
      <c r="BI35" s="1337"/>
      <c r="BJ35" s="1337"/>
      <c r="BK35" s="1337"/>
      <c r="BL35" s="1337"/>
      <c r="BM35" s="1337"/>
      <c r="BN35" s="1337"/>
      <c r="BO35" s="1337"/>
      <c r="BP35" s="1337"/>
      <c r="BQ35" s="1488" t="str">
        <f>'B-1実施計画書'!AJ358</f>
        <v/>
      </c>
      <c r="BR35" s="1488"/>
      <c r="BS35" s="1488"/>
      <c r="BT35" s="1488"/>
      <c r="BU35" s="1488"/>
      <c r="BV35" s="1488"/>
      <c r="BW35" s="1488"/>
      <c r="BX35" s="1488"/>
      <c r="BY35" s="1489"/>
      <c r="BZ35" s="1490" t="s">
        <v>4</v>
      </c>
      <c r="CA35" s="1490"/>
      <c r="CB35" s="1490"/>
      <c r="CC35" s="1491"/>
      <c r="CD35" s="60"/>
      <c r="CH35" s="1515" t="s">
        <v>264</v>
      </c>
      <c r="CI35" s="1367"/>
      <c r="CJ35" s="1367"/>
      <c r="CK35" s="1367"/>
      <c r="CL35" s="1367"/>
      <c r="CM35" s="1367"/>
      <c r="CN35" s="1367"/>
      <c r="CO35" s="1367"/>
      <c r="CP35" s="1367"/>
      <c r="CQ35" s="1367"/>
      <c r="CR35" s="1367"/>
      <c r="CS35" s="1367"/>
      <c r="CT35" s="1367"/>
      <c r="CU35" s="1367"/>
      <c r="CV35" s="1367"/>
      <c r="CW35" s="1367"/>
      <c r="CX35" s="1367"/>
      <c r="CY35" s="1367"/>
      <c r="CZ35" s="1367"/>
      <c r="DA35" s="1367"/>
      <c r="DB35" s="1367"/>
      <c r="DC35" s="1516"/>
      <c r="DD35" s="1513" t="str">
        <f>'B-1実施計画書'!BK336</f>
        <v/>
      </c>
      <c r="DE35" s="1514"/>
      <c r="DF35" s="1514"/>
      <c r="DG35" s="1514"/>
      <c r="DH35" s="1514"/>
      <c r="DI35" s="1514"/>
      <c r="DJ35" s="1514"/>
      <c r="DK35" s="1514"/>
      <c r="DL35" s="1514"/>
      <c r="DM35" s="1514"/>
      <c r="DN35" s="1367" t="s">
        <v>261</v>
      </c>
      <c r="DO35" s="1367"/>
      <c r="DP35" s="1367"/>
      <c r="DQ35" s="1367"/>
      <c r="DR35" s="1367"/>
      <c r="DS35" s="1368"/>
      <c r="DV35" s="1700"/>
      <c r="DW35" s="1701"/>
      <c r="DX35" s="1701"/>
      <c r="DY35" s="1701"/>
      <c r="DZ35" s="1701"/>
      <c r="EA35" s="1701"/>
      <c r="EB35" s="1701"/>
      <c r="EC35" s="1701"/>
      <c r="ED35" s="1701"/>
      <c r="EE35" s="1701"/>
      <c r="EF35" s="1701"/>
      <c r="EG35" s="1701"/>
      <c r="EH35" s="1701"/>
      <c r="EI35" s="1701"/>
      <c r="EJ35" s="1701"/>
      <c r="EK35" s="1701"/>
      <c r="EL35" s="1701"/>
      <c r="EM35" s="1701"/>
      <c r="EN35" s="1701"/>
      <c r="EO35" s="1701"/>
      <c r="EP35" s="1701"/>
      <c r="EQ35" s="1701"/>
      <c r="ER35" s="1701"/>
      <c r="ES35" s="1701"/>
      <c r="ET35" s="1701"/>
      <c r="EU35" s="1701"/>
      <c r="EV35" s="1701"/>
      <c r="EW35" s="1701"/>
      <c r="EX35" s="1701"/>
      <c r="EY35" s="1701"/>
      <c r="EZ35" s="1701"/>
      <c r="FA35" s="1701"/>
      <c r="FB35" s="1701"/>
      <c r="FC35" s="1701"/>
      <c r="FD35" s="1701"/>
      <c r="FE35" s="1701"/>
      <c r="FF35" s="1702"/>
      <c r="FG35" s="61"/>
    </row>
    <row r="36" spans="2:163" ht="18" customHeight="1" thickBot="1">
      <c r="B36" s="73"/>
      <c r="C36" s="71"/>
      <c r="D36" s="1348" t="s">
        <v>43</v>
      </c>
      <c r="E36" s="1349"/>
      <c r="F36" s="1349"/>
      <c r="G36" s="1349"/>
      <c r="H36" s="1349"/>
      <c r="I36" s="1349"/>
      <c r="J36" s="1349"/>
      <c r="K36" s="1349"/>
      <c r="L36" s="1349"/>
      <c r="M36" s="1349"/>
      <c r="N36" s="1349"/>
      <c r="O36" s="1349"/>
      <c r="P36" s="1349"/>
      <c r="Q36" s="1349"/>
      <c r="R36" s="1349"/>
      <c r="S36" s="1349"/>
      <c r="T36" s="1349"/>
      <c r="U36" s="1349"/>
      <c r="V36" s="1349"/>
      <c r="W36" s="1349"/>
      <c r="X36" s="1349"/>
      <c r="Y36" s="1349"/>
      <c r="Z36" s="1349"/>
      <c r="AA36" s="1486">
        <f>'B-1実施計画書'!W360</f>
        <v>0</v>
      </c>
      <c r="AB36" s="1487"/>
      <c r="AC36" s="1487"/>
      <c r="AD36" s="1487"/>
      <c r="AE36" s="1487"/>
      <c r="AF36" s="1487"/>
      <c r="AG36" s="1487"/>
      <c r="AH36" s="1487"/>
      <c r="AI36" s="1487"/>
      <c r="AJ36" s="1487"/>
      <c r="AK36" s="1487"/>
      <c r="AL36" s="78" t="s">
        <v>3</v>
      </c>
      <c r="AM36" s="78"/>
      <c r="AN36" s="78"/>
      <c r="AO36" s="296"/>
      <c r="AP36" s="71"/>
      <c r="AQ36" s="71"/>
      <c r="AR36" s="1342" t="s">
        <v>323</v>
      </c>
      <c r="AS36" s="1343"/>
      <c r="AT36" s="1343"/>
      <c r="AU36" s="1343"/>
      <c r="AV36" s="1343"/>
      <c r="AW36" s="1343"/>
      <c r="AX36" s="1343"/>
      <c r="AY36" s="1343"/>
      <c r="AZ36" s="1343"/>
      <c r="BA36" s="1343"/>
      <c r="BB36" s="1343"/>
      <c r="BC36" s="1343"/>
      <c r="BD36" s="1343"/>
      <c r="BE36" s="1343"/>
      <c r="BF36" s="1343"/>
      <c r="BG36" s="1343"/>
      <c r="BH36" s="1343"/>
      <c r="BI36" s="1343"/>
      <c r="BJ36" s="1343"/>
      <c r="BK36" s="1343"/>
      <c r="BL36" s="1343"/>
      <c r="BM36" s="1343"/>
      <c r="BN36" s="1343"/>
      <c r="BO36" s="1343"/>
      <c r="BP36" s="1343"/>
      <c r="BQ36" s="1334">
        <f>'B-1実施計画書'!BJ361</f>
        <v>0</v>
      </c>
      <c r="BR36" s="1335"/>
      <c r="BS36" s="1335"/>
      <c r="BT36" s="1335"/>
      <c r="BU36" s="1335"/>
      <c r="BV36" s="1335"/>
      <c r="BW36" s="1335"/>
      <c r="BX36" s="1335"/>
      <c r="BY36" s="1335"/>
      <c r="BZ36" s="1332" t="s">
        <v>4</v>
      </c>
      <c r="CA36" s="1332"/>
      <c r="CB36" s="1332"/>
      <c r="CC36" s="1333"/>
      <c r="CD36" s="60"/>
      <c r="CH36" s="1562" t="s">
        <v>239</v>
      </c>
      <c r="CI36" s="1394"/>
      <c r="CJ36" s="1394"/>
      <c r="CK36" s="1394"/>
      <c r="CL36" s="1394"/>
      <c r="CM36" s="1394"/>
      <c r="CN36" s="1394"/>
      <c r="CO36" s="1394"/>
      <c r="CP36" s="1394"/>
      <c r="CQ36" s="1394"/>
      <c r="CR36" s="1394"/>
      <c r="CS36" s="1394"/>
      <c r="CT36" s="1394"/>
      <c r="CU36" s="1394"/>
      <c r="CV36" s="1394"/>
      <c r="CW36" s="1394"/>
      <c r="CX36" s="1394"/>
      <c r="CY36" s="1394"/>
      <c r="CZ36" s="1394"/>
      <c r="DA36" s="1394"/>
      <c r="DB36" s="1394"/>
      <c r="DC36" s="1394"/>
      <c r="DD36" s="1728" t="str">
        <f>'B-1実施計画書'!BK337</f>
        <v/>
      </c>
      <c r="DE36" s="1729"/>
      <c r="DF36" s="1729"/>
      <c r="DG36" s="1729"/>
      <c r="DH36" s="1729"/>
      <c r="DI36" s="1729"/>
      <c r="DJ36" s="1729"/>
      <c r="DK36" s="1729"/>
      <c r="DL36" s="1729"/>
      <c r="DM36" s="1729"/>
      <c r="DN36" s="1729"/>
      <c r="DO36" s="1729"/>
      <c r="DP36" s="1729"/>
      <c r="DQ36" s="1729"/>
      <c r="DR36" s="1729"/>
      <c r="DS36" s="1730"/>
      <c r="DV36" s="1703"/>
      <c r="DW36" s="1704"/>
      <c r="DX36" s="1704"/>
      <c r="DY36" s="1704"/>
      <c r="DZ36" s="1704"/>
      <c r="EA36" s="1704"/>
      <c r="EB36" s="1704"/>
      <c r="EC36" s="1704"/>
      <c r="ED36" s="1704"/>
      <c r="EE36" s="1704"/>
      <c r="EF36" s="1704"/>
      <c r="EG36" s="1704"/>
      <c r="EH36" s="1704"/>
      <c r="EI36" s="1704"/>
      <c r="EJ36" s="1704"/>
      <c r="EK36" s="1704"/>
      <c r="EL36" s="1704"/>
      <c r="EM36" s="1704"/>
      <c r="EN36" s="1704"/>
      <c r="EO36" s="1704"/>
      <c r="EP36" s="1704"/>
      <c r="EQ36" s="1704"/>
      <c r="ER36" s="1704"/>
      <c r="ES36" s="1704"/>
      <c r="ET36" s="1704"/>
      <c r="EU36" s="1704"/>
      <c r="EV36" s="1704"/>
      <c r="EW36" s="1704"/>
      <c r="EX36" s="1704"/>
      <c r="EY36" s="1704"/>
      <c r="EZ36" s="1704"/>
      <c r="FA36" s="1704"/>
      <c r="FB36" s="1704"/>
      <c r="FC36" s="1704"/>
      <c r="FD36" s="1704"/>
      <c r="FE36" s="1704"/>
      <c r="FF36" s="1705"/>
      <c r="FG36" s="61"/>
    </row>
    <row r="37" spans="2:163" ht="18" customHeight="1" thickBot="1">
      <c r="B37" s="73"/>
      <c r="C37" s="66" t="s">
        <v>285</v>
      </c>
      <c r="D37" s="66"/>
      <c r="E37" s="66"/>
      <c r="F37" s="66"/>
      <c r="G37" s="66"/>
      <c r="H37" s="66"/>
      <c r="I37" s="66"/>
      <c r="J37" s="66"/>
      <c r="K37" s="66"/>
      <c r="L37" s="66"/>
      <c r="M37" s="66"/>
      <c r="N37" s="66"/>
      <c r="O37" s="66"/>
      <c r="P37" s="66"/>
      <c r="Q37" s="66"/>
      <c r="R37" s="66"/>
      <c r="S37" s="66"/>
      <c r="T37" s="60"/>
      <c r="U37" s="60"/>
      <c r="V37" s="60"/>
      <c r="W37" s="60"/>
      <c r="X37" s="60"/>
      <c r="Y37" s="60"/>
      <c r="Z37" s="60"/>
      <c r="AA37" s="60"/>
      <c r="AB37" s="60"/>
      <c r="AC37" s="60"/>
      <c r="AD37" s="60"/>
      <c r="AE37" s="60"/>
      <c r="AF37" s="60"/>
      <c r="AG37" s="60"/>
      <c r="AH37" s="60"/>
      <c r="AI37" s="60"/>
      <c r="AJ37" s="60"/>
      <c r="AK37" s="60"/>
      <c r="AL37" s="60"/>
      <c r="AM37" s="60"/>
      <c r="AN37" s="60"/>
      <c r="AO37" s="60"/>
      <c r="AP37" s="71"/>
      <c r="AQ37" s="71"/>
      <c r="AR37" s="1578" t="s">
        <v>286</v>
      </c>
      <c r="AS37" s="1578"/>
      <c r="AT37" s="1578"/>
      <c r="AU37" s="1578"/>
      <c r="AV37" s="1578"/>
      <c r="AW37" s="1578"/>
      <c r="AX37" s="1578"/>
      <c r="AY37" s="1578"/>
      <c r="AZ37" s="1578"/>
      <c r="BA37" s="1578"/>
      <c r="BB37" s="1578"/>
      <c r="BC37" s="1578"/>
      <c r="BD37" s="1578"/>
      <c r="BE37" s="1578"/>
      <c r="BF37" s="1578"/>
      <c r="BG37" s="1578"/>
      <c r="BH37" s="1578"/>
      <c r="BI37" s="1578"/>
      <c r="BJ37" s="1578"/>
      <c r="BK37" s="1578"/>
      <c r="BL37" s="1578"/>
      <c r="BM37" s="1578"/>
      <c r="BN37" s="1578"/>
      <c r="BO37" s="1578"/>
      <c r="BP37" s="1578"/>
      <c r="BQ37" s="1578"/>
      <c r="BR37" s="1578"/>
      <c r="BS37" s="1578"/>
      <c r="BT37" s="1578"/>
      <c r="BU37" s="1578"/>
      <c r="BV37" s="1578"/>
      <c r="BW37" s="1578"/>
      <c r="BX37" s="1578"/>
      <c r="BY37" s="1578"/>
      <c r="BZ37" s="1578"/>
      <c r="CA37" s="1578"/>
      <c r="CB37" s="60"/>
      <c r="CC37" s="60"/>
      <c r="CD37" s="60"/>
      <c r="CF37" s="60"/>
      <c r="CG37" s="277" t="s">
        <v>278</v>
      </c>
      <c r="CH37" s="276"/>
      <c r="CI37" s="276"/>
      <c r="CJ37" s="60"/>
      <c r="CK37" s="276"/>
      <c r="CL37" s="276"/>
      <c r="CM37" s="276"/>
      <c r="CN37" s="276"/>
      <c r="CO37" s="276"/>
      <c r="CP37" s="276"/>
      <c r="CQ37" s="276"/>
      <c r="CR37" s="276"/>
      <c r="CS37" s="276"/>
      <c r="CT37" s="276"/>
      <c r="CU37" s="276"/>
      <c r="CV37" s="276"/>
      <c r="CW37" s="276"/>
      <c r="CX37" s="276"/>
      <c r="CY37" s="276"/>
      <c r="CZ37" s="276"/>
      <c r="DA37" s="276"/>
      <c r="DB37" s="276"/>
      <c r="DC37" s="276"/>
      <c r="DD37" s="276"/>
      <c r="DE37" s="276"/>
      <c r="DF37" s="276"/>
      <c r="DG37" s="276"/>
      <c r="EC37" s="276"/>
      <c r="ED37" s="276"/>
      <c r="EE37" s="276"/>
      <c r="EF37" s="276"/>
      <c r="EG37" s="276"/>
      <c r="EH37" s="276"/>
      <c r="EI37" s="276"/>
      <c r="EJ37" s="276"/>
      <c r="EK37" s="276"/>
      <c r="EL37" s="276"/>
      <c r="EM37" s="276"/>
      <c r="EN37" s="276"/>
      <c r="EO37" s="276"/>
      <c r="EP37" s="288" t="s">
        <v>279</v>
      </c>
      <c r="EQ37" s="276"/>
      <c r="ER37" s="276"/>
      <c r="FG37" s="61"/>
    </row>
    <row r="38" spans="2:163" ht="18" customHeight="1" thickBot="1">
      <c r="B38" s="73"/>
      <c r="C38" s="66"/>
      <c r="D38" s="1361" t="s">
        <v>110</v>
      </c>
      <c r="E38" s="1362"/>
      <c r="F38" s="1362"/>
      <c r="G38" s="1362"/>
      <c r="H38" s="1362"/>
      <c r="I38" s="1362"/>
      <c r="J38" s="1362"/>
      <c r="K38" s="1362"/>
      <c r="L38" s="1362"/>
      <c r="M38" s="1362"/>
      <c r="N38" s="1362"/>
      <c r="O38" s="1362"/>
      <c r="P38" s="1362"/>
      <c r="Q38" s="1362"/>
      <c r="R38" s="1362"/>
      <c r="S38" s="1362"/>
      <c r="T38" s="1362"/>
      <c r="U38" s="1362"/>
      <c r="V38" s="1362"/>
      <c r="W38" s="1460" t="str">
        <f>'B-1実施計画書'!AY366</f>
        <v/>
      </c>
      <c r="X38" s="1461"/>
      <c r="Y38" s="1461"/>
      <c r="Z38" s="1461"/>
      <c r="AA38" s="1461"/>
      <c r="AB38" s="1461"/>
      <c r="AC38" s="1461"/>
      <c r="AD38" s="1461"/>
      <c r="AE38" s="1461"/>
      <c r="AF38" s="1461"/>
      <c r="AG38" s="1461"/>
      <c r="AH38" s="1461"/>
      <c r="AI38" s="1607" t="s">
        <v>105</v>
      </c>
      <c r="AJ38" s="1607"/>
      <c r="AK38" s="1607"/>
      <c r="AL38" s="1607"/>
      <c r="AM38" s="1607"/>
      <c r="AN38" s="1607"/>
      <c r="AO38" s="1608"/>
      <c r="AP38" s="71"/>
      <c r="AQ38" s="71"/>
      <c r="AR38" s="1352">
        <f>'B-1実施計画書'!C385</f>
        <v>0</v>
      </c>
      <c r="AS38" s="1353"/>
      <c r="AT38" s="1353"/>
      <c r="AU38" s="1353"/>
      <c r="AV38" s="1353"/>
      <c r="AW38" s="1353"/>
      <c r="AX38" s="1353"/>
      <c r="AY38" s="1353"/>
      <c r="AZ38" s="1353"/>
      <c r="BA38" s="1353"/>
      <c r="BB38" s="1353"/>
      <c r="BC38" s="1353"/>
      <c r="BD38" s="1353"/>
      <c r="BE38" s="1353"/>
      <c r="BF38" s="1353"/>
      <c r="BG38" s="1353"/>
      <c r="BH38" s="1353"/>
      <c r="BI38" s="1353"/>
      <c r="BJ38" s="1353"/>
      <c r="BK38" s="1353"/>
      <c r="BL38" s="1353"/>
      <c r="BM38" s="1353"/>
      <c r="BN38" s="1353"/>
      <c r="BO38" s="1353"/>
      <c r="BP38" s="1353"/>
      <c r="BQ38" s="1353"/>
      <c r="BR38" s="1353"/>
      <c r="BS38" s="1353"/>
      <c r="BT38" s="1353"/>
      <c r="BU38" s="1353"/>
      <c r="BV38" s="1353"/>
      <c r="BW38" s="1353"/>
      <c r="BX38" s="1353"/>
      <c r="BY38" s="1353"/>
      <c r="BZ38" s="1353"/>
      <c r="CA38" s="1353"/>
      <c r="CB38" s="1353"/>
      <c r="CC38" s="1354"/>
      <c r="CD38" s="60"/>
      <c r="CF38" s="60"/>
      <c r="CG38" s="1462" t="s">
        <v>280</v>
      </c>
      <c r="CH38" s="1462"/>
      <c r="CI38" s="1462"/>
      <c r="CJ38" s="1462"/>
      <c r="CK38" s="1462"/>
      <c r="CL38" s="1462"/>
      <c r="CM38" s="1462"/>
      <c r="CN38" s="1462"/>
      <c r="CO38" s="1462"/>
      <c r="CP38" s="1462"/>
      <c r="CQ38" s="1462"/>
      <c r="CR38" s="1462"/>
      <c r="CS38" s="1462"/>
      <c r="CT38" s="1462"/>
      <c r="CU38" s="1462"/>
      <c r="CV38" s="1462"/>
      <c r="CW38" s="1462"/>
      <c r="CX38" s="1462"/>
      <c r="CY38" s="1462" t="s">
        <v>104</v>
      </c>
      <c r="CZ38" s="1462"/>
      <c r="DA38" s="1462"/>
      <c r="DB38" s="1462"/>
      <c r="DC38" s="1462"/>
      <c r="DD38" s="1462"/>
      <c r="DE38" s="1462"/>
      <c r="DF38" s="1462"/>
      <c r="DG38" s="1462"/>
      <c r="DH38" s="1462"/>
      <c r="DI38" s="1462"/>
      <c r="DJ38" s="1462" t="s">
        <v>103</v>
      </c>
      <c r="DK38" s="1462"/>
      <c r="DL38" s="1462"/>
      <c r="DM38" s="1462"/>
      <c r="DN38" s="1462"/>
      <c r="DO38" s="1462"/>
      <c r="DP38" s="1462"/>
      <c r="DQ38" s="1462"/>
      <c r="DR38" s="1462"/>
      <c r="DS38" s="1462"/>
      <c r="DT38" s="1462"/>
      <c r="DU38" s="1462" t="s">
        <v>281</v>
      </c>
      <c r="DV38" s="1462"/>
      <c r="DW38" s="1462"/>
      <c r="DX38" s="1462"/>
      <c r="DY38" s="1462"/>
      <c r="DZ38" s="1462"/>
      <c r="EA38" s="1462"/>
      <c r="EB38" s="1462"/>
      <c r="EC38" s="1462"/>
      <c r="ED38" s="1462"/>
      <c r="EE38" s="1462"/>
      <c r="EF38" s="1462" t="s">
        <v>282</v>
      </c>
      <c r="EG38" s="1462"/>
      <c r="EH38" s="1462"/>
      <c r="EI38" s="1462"/>
      <c r="EJ38" s="1462"/>
      <c r="EK38" s="1462"/>
      <c r="EL38" s="1462"/>
      <c r="EM38" s="1462"/>
      <c r="EN38" s="1462"/>
      <c r="EO38" s="1462"/>
      <c r="EP38" s="1462"/>
      <c r="EQ38" s="278"/>
      <c r="ER38" s="1462" t="s">
        <v>283</v>
      </c>
      <c r="ES38" s="1462"/>
      <c r="ET38" s="1462"/>
      <c r="EU38" s="1462"/>
      <c r="EV38" s="1462"/>
      <c r="EW38" s="1462"/>
      <c r="EX38" s="1462"/>
      <c r="EY38" s="1485" t="s">
        <v>284</v>
      </c>
      <c r="EZ38" s="1485"/>
      <c r="FA38" s="1485"/>
      <c r="FB38" s="1485"/>
      <c r="FC38" s="1485"/>
      <c r="FD38" s="1485"/>
      <c r="FE38" s="1485"/>
      <c r="FF38" s="1485"/>
      <c r="FG38" s="61"/>
    </row>
    <row r="39" spans="2:163" ht="18" customHeight="1" thickBot="1">
      <c r="B39" s="74"/>
      <c r="C39" s="66"/>
      <c r="D39" s="1363" t="s">
        <v>289</v>
      </c>
      <c r="E39" s="1364"/>
      <c r="F39" s="1364"/>
      <c r="G39" s="1364"/>
      <c r="H39" s="1364"/>
      <c r="I39" s="1364"/>
      <c r="J39" s="1364"/>
      <c r="K39" s="1364"/>
      <c r="L39" s="1364"/>
      <c r="M39" s="1364"/>
      <c r="N39" s="1364"/>
      <c r="O39" s="1364"/>
      <c r="P39" s="1364"/>
      <c r="Q39" s="1364"/>
      <c r="R39" s="1364"/>
      <c r="S39" s="1364"/>
      <c r="T39" s="1364"/>
      <c r="U39" s="1364"/>
      <c r="V39" s="1364"/>
      <c r="W39" s="1460" t="str">
        <f>'B-1実施計画書'!AJ367</f>
        <v/>
      </c>
      <c r="X39" s="1461"/>
      <c r="Y39" s="1461"/>
      <c r="Z39" s="1461"/>
      <c r="AA39" s="1461"/>
      <c r="AB39" s="1461"/>
      <c r="AC39" s="1461"/>
      <c r="AD39" s="1461"/>
      <c r="AE39" s="1461"/>
      <c r="AF39" s="1461"/>
      <c r="AG39" s="1461"/>
      <c r="AH39" s="1461"/>
      <c r="AI39" s="1607" t="s">
        <v>105</v>
      </c>
      <c r="AJ39" s="1607"/>
      <c r="AK39" s="1607"/>
      <c r="AL39" s="1607"/>
      <c r="AM39" s="1607"/>
      <c r="AN39" s="1607"/>
      <c r="AO39" s="1608"/>
      <c r="AP39" s="71"/>
      <c r="AQ39" s="71"/>
      <c r="AR39" s="1355"/>
      <c r="AS39" s="1356"/>
      <c r="AT39" s="1356"/>
      <c r="AU39" s="1356"/>
      <c r="AV39" s="1356"/>
      <c r="AW39" s="1356"/>
      <c r="AX39" s="1356"/>
      <c r="AY39" s="1356"/>
      <c r="AZ39" s="1356"/>
      <c r="BA39" s="1356"/>
      <c r="BB39" s="1356"/>
      <c r="BC39" s="1356"/>
      <c r="BD39" s="1356"/>
      <c r="BE39" s="1356"/>
      <c r="BF39" s="1356"/>
      <c r="BG39" s="1356"/>
      <c r="BH39" s="1356"/>
      <c r="BI39" s="1356"/>
      <c r="BJ39" s="1356"/>
      <c r="BK39" s="1356"/>
      <c r="BL39" s="1356"/>
      <c r="BM39" s="1356"/>
      <c r="BN39" s="1356"/>
      <c r="BO39" s="1356"/>
      <c r="BP39" s="1356"/>
      <c r="BQ39" s="1356"/>
      <c r="BR39" s="1356"/>
      <c r="BS39" s="1356"/>
      <c r="BT39" s="1356"/>
      <c r="BU39" s="1356"/>
      <c r="BV39" s="1356"/>
      <c r="BW39" s="1356"/>
      <c r="BX39" s="1356"/>
      <c r="BY39" s="1356"/>
      <c r="BZ39" s="1356"/>
      <c r="CA39" s="1356"/>
      <c r="CB39" s="1356"/>
      <c r="CC39" s="1357"/>
      <c r="CD39" s="60"/>
      <c r="CF39" s="276"/>
      <c r="CG39" s="1462" t="s">
        <v>288</v>
      </c>
      <c r="CH39" s="1462"/>
      <c r="CI39" s="1462"/>
      <c r="CJ39" s="1462"/>
      <c r="CK39" s="1462"/>
      <c r="CL39" s="1462"/>
      <c r="CM39" s="1462"/>
      <c r="CN39" s="1462"/>
      <c r="CO39" s="1462"/>
      <c r="CP39" s="1463">
        <f>'A-0応募申請書'!K120</f>
        <v>0</v>
      </c>
      <c r="CQ39" s="1463"/>
      <c r="CR39" s="1463"/>
      <c r="CS39" s="1463"/>
      <c r="CT39" s="1463"/>
      <c r="CU39" s="1463"/>
      <c r="CV39" s="1463"/>
      <c r="CW39" s="1463"/>
      <c r="CX39" s="1464"/>
      <c r="CY39" s="1465">
        <f>'A-0応募申請書'!T120</f>
        <v>0</v>
      </c>
      <c r="CZ39" s="1465"/>
      <c r="DA39" s="1465"/>
      <c r="DB39" s="1465"/>
      <c r="DC39" s="1465"/>
      <c r="DD39" s="1465"/>
      <c r="DE39" s="1465"/>
      <c r="DF39" s="1465"/>
      <c r="DG39" s="1465"/>
      <c r="DH39" s="1465"/>
      <c r="DI39" s="1465"/>
      <c r="DJ39" s="1465">
        <f>'A-0応募申請書'!AF120</f>
        <v>0</v>
      </c>
      <c r="DK39" s="1465"/>
      <c r="DL39" s="1465"/>
      <c r="DM39" s="1465"/>
      <c r="DN39" s="1465"/>
      <c r="DO39" s="1465"/>
      <c r="DP39" s="1465"/>
      <c r="DQ39" s="1465"/>
      <c r="DR39" s="1465"/>
      <c r="DS39" s="1465"/>
      <c r="DT39" s="1465"/>
      <c r="DU39" s="1465">
        <f>'A-0応募申請書'!AR120</f>
        <v>0</v>
      </c>
      <c r="DV39" s="1465"/>
      <c r="DW39" s="1465"/>
      <c r="DX39" s="1465"/>
      <c r="DY39" s="1465"/>
      <c r="DZ39" s="1465"/>
      <c r="EA39" s="1465"/>
      <c r="EB39" s="1465"/>
      <c r="EC39" s="1465"/>
      <c r="ED39" s="1465"/>
      <c r="EE39" s="1465"/>
      <c r="EF39" s="1465">
        <f>'A-0応募申請書'!BD120</f>
        <v>0</v>
      </c>
      <c r="EG39" s="1465"/>
      <c r="EH39" s="1465"/>
      <c r="EI39" s="1465"/>
      <c r="EJ39" s="1465"/>
      <c r="EK39" s="1465"/>
      <c r="EL39" s="1465"/>
      <c r="EM39" s="1465"/>
      <c r="EN39" s="1465"/>
      <c r="EO39" s="1465"/>
      <c r="EP39" s="1465"/>
      <c r="EQ39" s="278"/>
      <c r="ER39" s="1467" t="e">
        <f>ROUNDDOWN(CY39/DJ39,3)</f>
        <v>#DIV/0!</v>
      </c>
      <c r="ES39" s="1467"/>
      <c r="ET39" s="1467"/>
      <c r="EU39" s="1467"/>
      <c r="EV39" s="1467"/>
      <c r="EW39" s="1467"/>
      <c r="EX39" s="1467"/>
      <c r="EY39" s="1467" t="e">
        <f>ROUNDDOWN(DU39/EF39,3)</f>
        <v>#DIV/0!</v>
      </c>
      <c r="EZ39" s="1467"/>
      <c r="FA39" s="1467"/>
      <c r="FB39" s="1467"/>
      <c r="FC39" s="1467"/>
      <c r="FD39" s="1467"/>
      <c r="FE39" s="1467"/>
      <c r="FF39" s="1467"/>
      <c r="FG39" s="61"/>
    </row>
    <row r="40" spans="2:163" ht="18" customHeight="1" thickBot="1">
      <c r="B40" s="75"/>
      <c r="C40" s="60"/>
      <c r="D40" s="1365" t="s">
        <v>290</v>
      </c>
      <c r="E40" s="1366"/>
      <c r="F40" s="1366"/>
      <c r="G40" s="1366"/>
      <c r="H40" s="1366"/>
      <c r="I40" s="1366"/>
      <c r="J40" s="1366"/>
      <c r="K40" s="1366"/>
      <c r="L40" s="1366"/>
      <c r="M40" s="1366"/>
      <c r="N40" s="1366"/>
      <c r="O40" s="1366"/>
      <c r="P40" s="1366"/>
      <c r="Q40" s="1366"/>
      <c r="R40" s="1366"/>
      <c r="S40" s="1366"/>
      <c r="T40" s="1366"/>
      <c r="U40" s="1366"/>
      <c r="V40" s="1366"/>
      <c r="W40" s="1455" t="str">
        <f>'B-1実施計画書'!AJ368</f>
        <v/>
      </c>
      <c r="X40" s="1456"/>
      <c r="Y40" s="1456"/>
      <c r="Z40" s="1456"/>
      <c r="AA40" s="1456"/>
      <c r="AB40" s="1456"/>
      <c r="AC40" s="1456"/>
      <c r="AD40" s="1456"/>
      <c r="AE40" s="1456"/>
      <c r="AF40" s="1456"/>
      <c r="AG40" s="1456"/>
      <c r="AH40" s="1456"/>
      <c r="AI40" s="1350" t="s">
        <v>291</v>
      </c>
      <c r="AJ40" s="1457"/>
      <c r="AK40" s="1457"/>
      <c r="AL40" s="1457"/>
      <c r="AM40" s="1457"/>
      <c r="AN40" s="1457"/>
      <c r="AO40" s="1458"/>
      <c r="AP40" s="71"/>
      <c r="AQ40" s="71"/>
      <c r="AR40" s="1358"/>
      <c r="AS40" s="1359"/>
      <c r="AT40" s="1359"/>
      <c r="AU40" s="1359"/>
      <c r="AV40" s="1359"/>
      <c r="AW40" s="1359"/>
      <c r="AX40" s="1359"/>
      <c r="AY40" s="1359"/>
      <c r="AZ40" s="1359"/>
      <c r="BA40" s="1359"/>
      <c r="BB40" s="1359"/>
      <c r="BC40" s="1359"/>
      <c r="BD40" s="1359"/>
      <c r="BE40" s="1359"/>
      <c r="BF40" s="1359"/>
      <c r="BG40" s="1359"/>
      <c r="BH40" s="1359"/>
      <c r="BI40" s="1359"/>
      <c r="BJ40" s="1359"/>
      <c r="BK40" s="1359"/>
      <c r="BL40" s="1359"/>
      <c r="BM40" s="1359"/>
      <c r="BN40" s="1359"/>
      <c r="BO40" s="1359"/>
      <c r="BP40" s="1359"/>
      <c r="BQ40" s="1359"/>
      <c r="BR40" s="1359"/>
      <c r="BS40" s="1359"/>
      <c r="BT40" s="1359"/>
      <c r="BU40" s="1359"/>
      <c r="BV40" s="1359"/>
      <c r="BW40" s="1359"/>
      <c r="BX40" s="1359"/>
      <c r="BY40" s="1359"/>
      <c r="BZ40" s="1359"/>
      <c r="CA40" s="1359"/>
      <c r="CB40" s="1359"/>
      <c r="CC40" s="1360"/>
      <c r="CD40" s="76"/>
      <c r="CG40" s="1466" t="s">
        <v>287</v>
      </c>
      <c r="CH40" s="1466"/>
      <c r="CI40" s="1466"/>
      <c r="CJ40" s="1466"/>
      <c r="CK40" s="1466"/>
      <c r="CL40" s="1466"/>
      <c r="CM40" s="1466"/>
      <c r="CN40" s="1466"/>
      <c r="CO40" s="1466"/>
      <c r="CP40" s="1463">
        <f>'A-0応募申請書'!K121</f>
        <v>0</v>
      </c>
      <c r="CQ40" s="1463"/>
      <c r="CR40" s="1463"/>
      <c r="CS40" s="1463"/>
      <c r="CT40" s="1463"/>
      <c r="CU40" s="1463"/>
      <c r="CV40" s="1463"/>
      <c r="CW40" s="1463"/>
      <c r="CX40" s="1464"/>
      <c r="CY40" s="1465">
        <f>'A-0応募申請書'!T121</f>
        <v>0</v>
      </c>
      <c r="CZ40" s="1465"/>
      <c r="DA40" s="1465"/>
      <c r="DB40" s="1465"/>
      <c r="DC40" s="1465"/>
      <c r="DD40" s="1465"/>
      <c r="DE40" s="1465"/>
      <c r="DF40" s="1465"/>
      <c r="DG40" s="1465"/>
      <c r="DH40" s="1465"/>
      <c r="DI40" s="1465"/>
      <c r="DJ40" s="1465">
        <f>'A-0応募申請書'!AF121</f>
        <v>0</v>
      </c>
      <c r="DK40" s="1465"/>
      <c r="DL40" s="1465"/>
      <c r="DM40" s="1465"/>
      <c r="DN40" s="1465"/>
      <c r="DO40" s="1465"/>
      <c r="DP40" s="1465"/>
      <c r="DQ40" s="1465"/>
      <c r="DR40" s="1465"/>
      <c r="DS40" s="1465"/>
      <c r="DT40" s="1465"/>
      <c r="DU40" s="1465">
        <f>'A-0応募申請書'!AR121</f>
        <v>0</v>
      </c>
      <c r="DV40" s="1465"/>
      <c r="DW40" s="1465"/>
      <c r="DX40" s="1465"/>
      <c r="DY40" s="1465"/>
      <c r="DZ40" s="1465"/>
      <c r="EA40" s="1465"/>
      <c r="EB40" s="1465"/>
      <c r="EC40" s="1465"/>
      <c r="ED40" s="1465"/>
      <c r="EE40" s="1465"/>
      <c r="EF40" s="1465">
        <f>'A-0応募申請書'!BD121</f>
        <v>0</v>
      </c>
      <c r="EG40" s="1465"/>
      <c r="EH40" s="1465"/>
      <c r="EI40" s="1465"/>
      <c r="EJ40" s="1465"/>
      <c r="EK40" s="1465"/>
      <c r="EL40" s="1465"/>
      <c r="EM40" s="1465"/>
      <c r="EN40" s="1465"/>
      <c r="EO40" s="1465"/>
      <c r="EP40" s="1465"/>
      <c r="EQ40" s="278"/>
      <c r="ER40" s="1467" t="e">
        <f>ROUNDDOWN(CY40/DJ40,3)</f>
        <v>#DIV/0!</v>
      </c>
      <c r="ES40" s="1467"/>
      <c r="ET40" s="1467"/>
      <c r="EU40" s="1467"/>
      <c r="EV40" s="1467"/>
      <c r="EW40" s="1467"/>
      <c r="EX40" s="1467"/>
      <c r="EY40" s="1467" t="e">
        <f>ROUNDDOWN(DU40/EF40,3)</f>
        <v>#DIV/0!</v>
      </c>
      <c r="EZ40" s="1467"/>
      <c r="FA40" s="1467"/>
      <c r="FB40" s="1467"/>
      <c r="FC40" s="1467"/>
      <c r="FD40" s="1467"/>
      <c r="FE40" s="1467"/>
      <c r="FF40" s="1467"/>
      <c r="FG40" s="61"/>
    </row>
    <row r="41" spans="2:163" ht="18" customHeight="1" thickBot="1">
      <c r="B41" s="74"/>
      <c r="C41" s="66" t="s">
        <v>293</v>
      </c>
      <c r="D41" s="66"/>
      <c r="E41" s="66"/>
      <c r="F41" s="66"/>
      <c r="G41" s="66"/>
      <c r="H41" s="66"/>
      <c r="I41" s="66"/>
      <c r="J41" s="66"/>
      <c r="K41" s="66"/>
      <c r="L41" s="66"/>
      <c r="M41" s="66"/>
      <c r="N41" s="66"/>
      <c r="O41" s="66"/>
      <c r="P41" s="66"/>
      <c r="Q41" s="275"/>
      <c r="R41" s="66"/>
      <c r="S41" s="66"/>
      <c r="T41" s="66"/>
      <c r="U41" s="66"/>
      <c r="V41" s="66"/>
      <c r="W41" s="66"/>
      <c r="X41" s="66"/>
      <c r="Y41" s="60"/>
      <c r="Z41" s="60" t="s">
        <v>294</v>
      </c>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274"/>
      <c r="BF41" s="274"/>
      <c r="BG41" s="274"/>
      <c r="BH41" s="274"/>
      <c r="BI41" s="274"/>
      <c r="BJ41" s="274"/>
      <c r="BK41" s="274"/>
      <c r="BL41" s="274"/>
      <c r="BM41" s="274"/>
      <c r="BN41" s="274"/>
      <c r="BO41" s="274"/>
      <c r="BP41" s="274"/>
      <c r="BQ41" s="274"/>
      <c r="BR41" s="274"/>
      <c r="BS41" s="274"/>
      <c r="BT41" s="274"/>
      <c r="BU41" s="274"/>
      <c r="BV41" s="274"/>
      <c r="BW41" s="274"/>
      <c r="BX41" s="274"/>
      <c r="BY41" s="60"/>
      <c r="BZ41" s="71"/>
      <c r="CA41" s="60"/>
      <c r="CB41" s="60"/>
      <c r="CC41" s="76"/>
      <c r="CD41" s="76"/>
      <c r="CF41" s="1459" t="s">
        <v>292</v>
      </c>
      <c r="CG41" s="1459"/>
      <c r="CH41" s="1459"/>
      <c r="CI41" s="1459"/>
      <c r="CJ41" s="1459"/>
      <c r="CK41" s="1459"/>
      <c r="CL41" s="1459"/>
      <c r="CM41" s="1459"/>
      <c r="CN41" s="1459"/>
      <c r="CO41" s="1459"/>
      <c r="CP41" s="1459"/>
      <c r="CQ41" s="1459"/>
      <c r="CR41" s="1459"/>
      <c r="CS41" s="1459"/>
      <c r="CT41" s="1459"/>
      <c r="CU41" s="1459"/>
      <c r="CV41" s="1459"/>
      <c r="CW41" s="1459"/>
      <c r="CX41" s="1459"/>
      <c r="CY41" s="289"/>
      <c r="CZ41" s="289"/>
      <c r="DA41" s="289"/>
      <c r="DB41" s="289"/>
      <c r="DC41" s="289"/>
      <c r="DD41" s="289"/>
      <c r="DE41" s="289"/>
      <c r="DF41" s="289"/>
      <c r="DG41" s="289"/>
      <c r="DH41" s="289"/>
      <c r="DI41" s="289"/>
      <c r="DJ41" s="289"/>
      <c r="DK41" s="289"/>
      <c r="DL41" s="289"/>
      <c r="DM41" s="289"/>
      <c r="DN41" s="289"/>
      <c r="DO41" s="289"/>
      <c r="DP41" s="289"/>
      <c r="DQ41" s="289"/>
      <c r="DR41" s="289"/>
      <c r="DS41" s="289"/>
      <c r="DT41" s="289"/>
      <c r="DU41" s="289"/>
      <c r="DV41" s="289"/>
      <c r="DW41" s="289"/>
      <c r="DX41" s="289"/>
      <c r="DY41" s="289"/>
      <c r="DZ41" s="289"/>
      <c r="EA41" s="289"/>
      <c r="EB41" s="289"/>
      <c r="EC41" s="289"/>
      <c r="ED41" s="289"/>
      <c r="EE41" s="289"/>
      <c r="EF41" s="289"/>
      <c r="EG41" s="289"/>
      <c r="EH41" s="289"/>
      <c r="EI41" s="289"/>
      <c r="EJ41" s="289"/>
      <c r="EK41" s="289"/>
      <c r="EL41" s="289"/>
      <c r="EM41" s="289"/>
      <c r="EN41" s="289"/>
      <c r="EO41" s="289"/>
      <c r="EP41" s="289"/>
      <c r="EQ41" s="289"/>
      <c r="ER41" s="289"/>
      <c r="ES41" s="289"/>
      <c r="ET41" s="289"/>
      <c r="EU41" s="289"/>
      <c r="EV41" s="289"/>
      <c r="EW41" s="289"/>
      <c r="EX41" s="289"/>
      <c r="EY41" s="289"/>
      <c r="EZ41" s="289"/>
      <c r="FA41" s="289"/>
      <c r="FB41" s="289"/>
      <c r="FC41" s="289"/>
      <c r="FD41" s="289"/>
      <c r="FE41" s="289"/>
      <c r="FF41" s="290"/>
      <c r="FG41" s="61"/>
    </row>
    <row r="42" spans="2:163" ht="18" customHeight="1">
      <c r="B42" s="74"/>
      <c r="C42" s="60"/>
      <c r="D42" s="1344" t="s">
        <v>295</v>
      </c>
      <c r="E42" s="1345"/>
      <c r="F42" s="1345"/>
      <c r="G42" s="1345"/>
      <c r="H42" s="1345"/>
      <c r="I42" s="1345"/>
      <c r="J42" s="1345"/>
      <c r="K42" s="1345"/>
      <c r="L42" s="1345"/>
      <c r="M42" s="1345"/>
      <c r="N42" s="1345"/>
      <c r="O42" s="1345"/>
      <c r="P42" s="1345"/>
      <c r="Q42" s="1345"/>
      <c r="R42" s="1345"/>
      <c r="S42" s="1345"/>
      <c r="T42" s="1345"/>
      <c r="U42" s="1345"/>
      <c r="V42" s="1345"/>
      <c r="W42" s="1496" t="str">
        <f>'B-1実施計画書'!AJ372</f>
        <v/>
      </c>
      <c r="X42" s="1497"/>
      <c r="Y42" s="1497"/>
      <c r="Z42" s="1497"/>
      <c r="AA42" s="1497"/>
      <c r="AB42" s="1497"/>
      <c r="AC42" s="1497"/>
      <c r="AD42" s="1497"/>
      <c r="AE42" s="1497"/>
      <c r="AF42" s="1497"/>
      <c r="AG42" s="1497"/>
      <c r="AH42" s="1497"/>
      <c r="AI42" s="1500" t="s">
        <v>296</v>
      </c>
      <c r="AJ42" s="1500"/>
      <c r="AK42" s="1500"/>
      <c r="AL42" s="1500"/>
      <c r="AM42" s="1500"/>
      <c r="AN42" s="1500"/>
      <c r="AO42" s="1501"/>
      <c r="AP42" s="71"/>
      <c r="AQ42" s="71"/>
      <c r="AR42" s="1344" t="s">
        <v>297</v>
      </c>
      <c r="AS42" s="1345"/>
      <c r="AT42" s="1345"/>
      <c r="AU42" s="1345"/>
      <c r="AV42" s="1345"/>
      <c r="AW42" s="1345"/>
      <c r="AX42" s="1345"/>
      <c r="AY42" s="1345"/>
      <c r="AZ42" s="1345"/>
      <c r="BA42" s="1345"/>
      <c r="BB42" s="1345"/>
      <c r="BC42" s="1345"/>
      <c r="BD42" s="1345"/>
      <c r="BE42" s="1345"/>
      <c r="BF42" s="1345"/>
      <c r="BG42" s="1345"/>
      <c r="BH42" s="1345"/>
      <c r="BI42" s="1345"/>
      <c r="BJ42" s="1345"/>
      <c r="BK42" s="1345"/>
      <c r="BL42" s="1345"/>
      <c r="BM42" s="1498">
        <f>'B-1実施計画書'!AJ375</f>
        <v>0</v>
      </c>
      <c r="BN42" s="1499"/>
      <c r="BO42" s="1499"/>
      <c r="BP42" s="1499"/>
      <c r="BQ42" s="1499"/>
      <c r="BR42" s="1499"/>
      <c r="BS42" s="1499"/>
      <c r="BT42" s="1499"/>
      <c r="BU42" s="1499"/>
      <c r="BV42" s="1499"/>
      <c r="BW42" s="1499"/>
      <c r="BX42" s="1499"/>
      <c r="BY42" s="1499"/>
      <c r="BZ42" s="1500" t="s">
        <v>257</v>
      </c>
      <c r="CA42" s="1500"/>
      <c r="CB42" s="1500"/>
      <c r="CC42" s="1501"/>
      <c r="CD42" s="60"/>
      <c r="CF42" s="76"/>
      <c r="CG42" s="1706"/>
      <c r="CH42" s="1707"/>
      <c r="CI42" s="1707"/>
      <c r="CJ42" s="1707"/>
      <c r="CK42" s="1707"/>
      <c r="CL42" s="1707"/>
      <c r="CM42" s="1707"/>
      <c r="CN42" s="1707"/>
      <c r="CO42" s="1707"/>
      <c r="CP42" s="1707"/>
      <c r="CQ42" s="1707"/>
      <c r="CR42" s="1707"/>
      <c r="CS42" s="1707"/>
      <c r="CT42" s="1707"/>
      <c r="CU42" s="1707"/>
      <c r="CV42" s="1707"/>
      <c r="CW42" s="1707"/>
      <c r="CX42" s="1707"/>
      <c r="CY42" s="1707"/>
      <c r="CZ42" s="1707"/>
      <c r="DA42" s="1707"/>
      <c r="DB42" s="1707"/>
      <c r="DC42" s="1707"/>
      <c r="DD42" s="1707"/>
      <c r="DE42" s="1707"/>
      <c r="DF42" s="1707"/>
      <c r="DG42" s="1707"/>
      <c r="DH42" s="1707"/>
      <c r="DI42" s="1707"/>
      <c r="DJ42" s="1707"/>
      <c r="DK42" s="1707"/>
      <c r="DL42" s="1707"/>
      <c r="DM42" s="1707"/>
      <c r="DN42" s="1707"/>
      <c r="DO42" s="1707"/>
      <c r="DP42" s="1707"/>
      <c r="DQ42" s="1707"/>
      <c r="DR42" s="1707"/>
      <c r="DS42" s="1707"/>
      <c r="DT42" s="1707"/>
      <c r="DU42" s="1707"/>
      <c r="DV42" s="1707"/>
      <c r="DW42" s="1707"/>
      <c r="DX42" s="1707"/>
      <c r="DY42" s="1707"/>
      <c r="DZ42" s="1707"/>
      <c r="EA42" s="1707"/>
      <c r="EB42" s="1707"/>
      <c r="EC42" s="1707"/>
      <c r="ED42" s="1707"/>
      <c r="EE42" s="1707"/>
      <c r="EF42" s="1707"/>
      <c r="EG42" s="1707"/>
      <c r="EH42" s="1707"/>
      <c r="EI42" s="1707"/>
      <c r="EJ42" s="1707"/>
      <c r="EK42" s="1707"/>
      <c r="EL42" s="1707"/>
      <c r="EM42" s="1707"/>
      <c r="EN42" s="1707"/>
      <c r="EO42" s="1707"/>
      <c r="EP42" s="1707"/>
      <c r="EQ42" s="1707"/>
      <c r="ER42" s="1707"/>
      <c r="ES42" s="1707"/>
      <c r="ET42" s="1707"/>
      <c r="EU42" s="1707"/>
      <c r="EV42" s="1707"/>
      <c r="EW42" s="1707"/>
      <c r="EX42" s="1707"/>
      <c r="EY42" s="1707"/>
      <c r="EZ42" s="1707"/>
      <c r="FA42" s="1707"/>
      <c r="FB42" s="1707"/>
      <c r="FC42" s="1707"/>
      <c r="FD42" s="1707"/>
      <c r="FE42" s="1707"/>
      <c r="FF42" s="1708"/>
      <c r="FG42" s="61"/>
    </row>
    <row r="43" spans="2:163" ht="18" customHeight="1">
      <c r="B43" s="74"/>
      <c r="C43" s="60"/>
      <c r="D43" s="1346" t="s">
        <v>298</v>
      </c>
      <c r="E43" s="1347"/>
      <c r="F43" s="1347"/>
      <c r="G43" s="1347"/>
      <c r="H43" s="1347"/>
      <c r="I43" s="1347"/>
      <c r="J43" s="1347"/>
      <c r="K43" s="1347"/>
      <c r="L43" s="1347"/>
      <c r="M43" s="1347"/>
      <c r="N43" s="1347"/>
      <c r="O43" s="1347"/>
      <c r="P43" s="1347"/>
      <c r="Q43" s="1347"/>
      <c r="R43" s="1347"/>
      <c r="S43" s="1347"/>
      <c r="T43" s="1347"/>
      <c r="U43" s="1347"/>
      <c r="V43" s="1347"/>
      <c r="W43" s="1502" t="str">
        <f>'B-1実施計画書'!AJ373</f>
        <v/>
      </c>
      <c r="X43" s="1503"/>
      <c r="Y43" s="1503"/>
      <c r="Z43" s="1503"/>
      <c r="AA43" s="1503"/>
      <c r="AB43" s="1503"/>
      <c r="AC43" s="1503"/>
      <c r="AD43" s="1503"/>
      <c r="AE43" s="1503"/>
      <c r="AF43" s="1503"/>
      <c r="AG43" s="1503"/>
      <c r="AH43" s="1503"/>
      <c r="AI43" s="1506" t="s">
        <v>296</v>
      </c>
      <c r="AJ43" s="1506"/>
      <c r="AK43" s="1506"/>
      <c r="AL43" s="1506"/>
      <c r="AM43" s="1506"/>
      <c r="AN43" s="1506"/>
      <c r="AO43" s="1507"/>
      <c r="AP43" s="71"/>
      <c r="AQ43" s="71"/>
      <c r="AR43" s="1336" t="s">
        <v>299</v>
      </c>
      <c r="AS43" s="1337"/>
      <c r="AT43" s="1337"/>
      <c r="AU43" s="1337"/>
      <c r="AV43" s="1337"/>
      <c r="AW43" s="1337"/>
      <c r="AX43" s="1337"/>
      <c r="AY43" s="1337"/>
      <c r="AZ43" s="1337"/>
      <c r="BA43" s="1337"/>
      <c r="BB43" s="1337"/>
      <c r="BC43" s="1337"/>
      <c r="BD43" s="1337"/>
      <c r="BE43" s="1337"/>
      <c r="BF43" s="1337"/>
      <c r="BG43" s="1337"/>
      <c r="BH43" s="1337"/>
      <c r="BI43" s="1337"/>
      <c r="BJ43" s="1337"/>
      <c r="BK43" s="1337"/>
      <c r="BL43" s="1337"/>
      <c r="BM43" s="1504">
        <f>'B-1実施計画書'!AJ376</f>
        <v>17</v>
      </c>
      <c r="BN43" s="1505"/>
      <c r="BO43" s="1505"/>
      <c r="BP43" s="1505"/>
      <c r="BQ43" s="1505"/>
      <c r="BR43" s="1505"/>
      <c r="BS43" s="1505"/>
      <c r="BT43" s="1505"/>
      <c r="BU43" s="1505"/>
      <c r="BV43" s="1505"/>
      <c r="BW43" s="1505"/>
      <c r="BX43" s="1505"/>
      <c r="BY43" s="1505"/>
      <c r="BZ43" s="1367" t="s">
        <v>300</v>
      </c>
      <c r="CA43" s="1367"/>
      <c r="CB43" s="1367"/>
      <c r="CC43" s="1368"/>
      <c r="CD43" s="60"/>
      <c r="CF43" s="60"/>
      <c r="CG43" s="1709"/>
      <c r="CH43" s="1710"/>
      <c r="CI43" s="1710"/>
      <c r="CJ43" s="1710"/>
      <c r="CK43" s="1710"/>
      <c r="CL43" s="1710"/>
      <c r="CM43" s="1710"/>
      <c r="CN43" s="1710"/>
      <c r="CO43" s="1710"/>
      <c r="CP43" s="1710"/>
      <c r="CQ43" s="1710"/>
      <c r="CR43" s="1710"/>
      <c r="CS43" s="1710"/>
      <c r="CT43" s="1710"/>
      <c r="CU43" s="1710"/>
      <c r="CV43" s="1710"/>
      <c r="CW43" s="1710"/>
      <c r="CX43" s="1710"/>
      <c r="CY43" s="1710"/>
      <c r="CZ43" s="1710"/>
      <c r="DA43" s="1710"/>
      <c r="DB43" s="1710"/>
      <c r="DC43" s="1710"/>
      <c r="DD43" s="1710"/>
      <c r="DE43" s="1710"/>
      <c r="DF43" s="1710"/>
      <c r="DG43" s="1710"/>
      <c r="DH43" s="1710"/>
      <c r="DI43" s="1710"/>
      <c r="DJ43" s="1710"/>
      <c r="DK43" s="1710"/>
      <c r="DL43" s="1710"/>
      <c r="DM43" s="1710"/>
      <c r="DN43" s="1710"/>
      <c r="DO43" s="1710"/>
      <c r="DP43" s="1710"/>
      <c r="DQ43" s="1710"/>
      <c r="DR43" s="1710"/>
      <c r="DS43" s="1710"/>
      <c r="DT43" s="1710"/>
      <c r="DU43" s="1710"/>
      <c r="DV43" s="1710"/>
      <c r="DW43" s="1710"/>
      <c r="DX43" s="1710"/>
      <c r="DY43" s="1710"/>
      <c r="DZ43" s="1710"/>
      <c r="EA43" s="1710"/>
      <c r="EB43" s="1710"/>
      <c r="EC43" s="1710"/>
      <c r="ED43" s="1710"/>
      <c r="EE43" s="1710"/>
      <c r="EF43" s="1710"/>
      <c r="EG43" s="1710"/>
      <c r="EH43" s="1710"/>
      <c r="EI43" s="1710"/>
      <c r="EJ43" s="1710"/>
      <c r="EK43" s="1710"/>
      <c r="EL43" s="1710"/>
      <c r="EM43" s="1710"/>
      <c r="EN43" s="1710"/>
      <c r="EO43" s="1710"/>
      <c r="EP43" s="1710"/>
      <c r="EQ43" s="1710"/>
      <c r="ER43" s="1710"/>
      <c r="ES43" s="1710"/>
      <c r="ET43" s="1710"/>
      <c r="EU43" s="1710"/>
      <c r="EV43" s="1710"/>
      <c r="EW43" s="1710"/>
      <c r="EX43" s="1710"/>
      <c r="EY43" s="1710"/>
      <c r="EZ43" s="1710"/>
      <c r="FA43" s="1710"/>
      <c r="FB43" s="1710"/>
      <c r="FC43" s="1710"/>
      <c r="FD43" s="1710"/>
      <c r="FE43" s="1710"/>
      <c r="FF43" s="1711"/>
      <c r="FG43" s="61"/>
    </row>
    <row r="44" spans="2:163" ht="18" customHeight="1" thickBot="1">
      <c r="B44" s="74"/>
      <c r="C44" s="60"/>
      <c r="D44" s="1348" t="s">
        <v>301</v>
      </c>
      <c r="E44" s="1349"/>
      <c r="F44" s="1349"/>
      <c r="G44" s="1349"/>
      <c r="H44" s="1349"/>
      <c r="I44" s="1349"/>
      <c r="J44" s="1349"/>
      <c r="K44" s="1349"/>
      <c r="L44" s="1349"/>
      <c r="M44" s="1349"/>
      <c r="N44" s="1349"/>
      <c r="O44" s="1349"/>
      <c r="P44" s="1349"/>
      <c r="Q44" s="1349"/>
      <c r="R44" s="1349"/>
      <c r="S44" s="1349"/>
      <c r="T44" s="1349"/>
      <c r="U44" s="1349"/>
      <c r="V44" s="1349"/>
      <c r="W44" s="1369" t="str">
        <f>'B-1実施計画書'!AJ374</f>
        <v/>
      </c>
      <c r="X44" s="1370"/>
      <c r="Y44" s="1370"/>
      <c r="Z44" s="1370"/>
      <c r="AA44" s="1370"/>
      <c r="AB44" s="1370"/>
      <c r="AC44" s="1370"/>
      <c r="AD44" s="1370"/>
      <c r="AE44" s="1370"/>
      <c r="AF44" s="1370"/>
      <c r="AG44" s="1370"/>
      <c r="AH44" s="1370"/>
      <c r="AI44" s="1494" t="s">
        <v>296</v>
      </c>
      <c r="AJ44" s="1494"/>
      <c r="AK44" s="1494"/>
      <c r="AL44" s="1494"/>
      <c r="AM44" s="1494"/>
      <c r="AN44" s="1494"/>
      <c r="AO44" s="1495"/>
      <c r="AP44" s="71"/>
      <c r="AQ44" s="71"/>
      <c r="AR44" s="1348" t="s">
        <v>302</v>
      </c>
      <c r="AS44" s="1349"/>
      <c r="AT44" s="1349"/>
      <c r="AU44" s="1349"/>
      <c r="AV44" s="1349"/>
      <c r="AW44" s="1349"/>
      <c r="AX44" s="1349"/>
      <c r="AY44" s="1349"/>
      <c r="AZ44" s="1349"/>
      <c r="BA44" s="1349"/>
      <c r="BB44" s="1349"/>
      <c r="BC44" s="1349"/>
      <c r="BD44" s="1349"/>
      <c r="BE44" s="1349"/>
      <c r="BF44" s="1349"/>
      <c r="BG44" s="1349"/>
      <c r="BH44" s="1349"/>
      <c r="BI44" s="1349"/>
      <c r="BJ44" s="1349"/>
      <c r="BK44" s="1349"/>
      <c r="BL44" s="1349"/>
      <c r="BM44" s="1371">
        <f>'B-1実施計画書'!AJ379</f>
        <v>0</v>
      </c>
      <c r="BN44" s="1372"/>
      <c r="BO44" s="1372"/>
      <c r="BP44" s="1372"/>
      <c r="BQ44" s="1372"/>
      <c r="BR44" s="1372"/>
      <c r="BS44" s="1372"/>
      <c r="BT44" s="1372"/>
      <c r="BU44" s="1372"/>
      <c r="BV44" s="1372"/>
      <c r="BW44" s="1372"/>
      <c r="BX44" s="1372"/>
      <c r="BY44" s="1372"/>
      <c r="BZ44" s="1494" t="s">
        <v>97</v>
      </c>
      <c r="CA44" s="1494"/>
      <c r="CB44" s="1494"/>
      <c r="CC44" s="1495"/>
      <c r="CD44" s="60"/>
      <c r="CF44" s="60"/>
      <c r="CG44" s="1712"/>
      <c r="CH44" s="1713"/>
      <c r="CI44" s="1713"/>
      <c r="CJ44" s="1713"/>
      <c r="CK44" s="1713"/>
      <c r="CL44" s="1713"/>
      <c r="CM44" s="1713"/>
      <c r="CN44" s="1713"/>
      <c r="CO44" s="1713"/>
      <c r="CP44" s="1713"/>
      <c r="CQ44" s="1713"/>
      <c r="CR44" s="1713"/>
      <c r="CS44" s="1713"/>
      <c r="CT44" s="1713"/>
      <c r="CU44" s="1713"/>
      <c r="CV44" s="1713"/>
      <c r="CW44" s="1713"/>
      <c r="CX44" s="1713"/>
      <c r="CY44" s="1713"/>
      <c r="CZ44" s="1713"/>
      <c r="DA44" s="1713"/>
      <c r="DB44" s="1713"/>
      <c r="DC44" s="1713"/>
      <c r="DD44" s="1713"/>
      <c r="DE44" s="1713"/>
      <c r="DF44" s="1713"/>
      <c r="DG44" s="1713"/>
      <c r="DH44" s="1713"/>
      <c r="DI44" s="1713"/>
      <c r="DJ44" s="1713"/>
      <c r="DK44" s="1713"/>
      <c r="DL44" s="1713"/>
      <c r="DM44" s="1713"/>
      <c r="DN44" s="1713"/>
      <c r="DO44" s="1713"/>
      <c r="DP44" s="1713"/>
      <c r="DQ44" s="1713"/>
      <c r="DR44" s="1713"/>
      <c r="DS44" s="1713"/>
      <c r="DT44" s="1713"/>
      <c r="DU44" s="1713"/>
      <c r="DV44" s="1713"/>
      <c r="DW44" s="1713"/>
      <c r="DX44" s="1713"/>
      <c r="DY44" s="1713"/>
      <c r="DZ44" s="1713"/>
      <c r="EA44" s="1713"/>
      <c r="EB44" s="1713"/>
      <c r="EC44" s="1713"/>
      <c r="ED44" s="1713"/>
      <c r="EE44" s="1713"/>
      <c r="EF44" s="1713"/>
      <c r="EG44" s="1713"/>
      <c r="EH44" s="1713"/>
      <c r="EI44" s="1713"/>
      <c r="EJ44" s="1713"/>
      <c r="EK44" s="1713"/>
      <c r="EL44" s="1713"/>
      <c r="EM44" s="1713"/>
      <c r="EN44" s="1713"/>
      <c r="EO44" s="1713"/>
      <c r="EP44" s="1713"/>
      <c r="EQ44" s="1713"/>
      <c r="ER44" s="1713"/>
      <c r="ES44" s="1713"/>
      <c r="ET44" s="1713"/>
      <c r="EU44" s="1713"/>
      <c r="EV44" s="1713"/>
      <c r="EW44" s="1713"/>
      <c r="EX44" s="1713"/>
      <c r="EY44" s="1713"/>
      <c r="EZ44" s="1713"/>
      <c r="FA44" s="1713"/>
      <c r="FB44" s="1713"/>
      <c r="FC44" s="1713"/>
      <c r="FD44" s="1713"/>
      <c r="FE44" s="1713"/>
      <c r="FF44" s="1714"/>
      <c r="FG44" s="61"/>
    </row>
    <row r="45" spans="2:163" ht="9.9499999999999993" customHeight="1" thickBot="1">
      <c r="B45" s="77"/>
      <c r="C45" s="78"/>
      <c r="D45" s="78"/>
      <c r="E45" s="79"/>
      <c r="F45" s="79"/>
      <c r="G45" s="79"/>
      <c r="H45" s="79"/>
      <c r="I45" s="79"/>
      <c r="J45" s="79"/>
      <c r="K45" s="79"/>
      <c r="L45" s="79"/>
      <c r="M45" s="79"/>
      <c r="N45" s="79"/>
      <c r="O45" s="79"/>
      <c r="P45" s="79"/>
      <c r="Q45" s="79"/>
      <c r="R45" s="79"/>
      <c r="S45" s="79"/>
      <c r="T45" s="79"/>
      <c r="U45" s="79"/>
      <c r="V45" s="80"/>
      <c r="W45" s="80"/>
      <c r="X45" s="80"/>
      <c r="Y45" s="80"/>
      <c r="Z45" s="80"/>
      <c r="AA45" s="80"/>
      <c r="AB45" s="80"/>
      <c r="AC45" s="80"/>
      <c r="AD45" s="80"/>
      <c r="AE45" s="80"/>
      <c r="AF45" s="80"/>
      <c r="AG45" s="80"/>
      <c r="AH45" s="78"/>
      <c r="AI45" s="78"/>
      <c r="AJ45" s="78"/>
      <c r="AK45" s="78"/>
      <c r="AL45" s="78"/>
      <c r="AM45" s="78"/>
      <c r="AN45" s="78"/>
      <c r="AO45" s="79"/>
      <c r="AP45" s="79"/>
      <c r="AQ45" s="79"/>
      <c r="AR45" s="79"/>
      <c r="AS45" s="79"/>
      <c r="AT45" s="79"/>
      <c r="AU45" s="79"/>
      <c r="AV45" s="79"/>
      <c r="AW45" s="79"/>
      <c r="AX45" s="79"/>
      <c r="AY45" s="79"/>
      <c r="AZ45" s="79"/>
      <c r="BA45" s="79"/>
      <c r="BB45" s="79"/>
      <c r="BC45" s="79"/>
      <c r="BD45" s="79"/>
      <c r="BE45" s="79"/>
      <c r="BF45" s="79"/>
      <c r="BG45" s="79"/>
      <c r="BH45" s="79"/>
      <c r="BI45" s="79"/>
      <c r="BJ45" s="81"/>
      <c r="BK45" s="81"/>
      <c r="BL45" s="81"/>
      <c r="BM45" s="81"/>
      <c r="BN45" s="81"/>
      <c r="BO45" s="81"/>
      <c r="BP45" s="81"/>
      <c r="BQ45" s="81"/>
      <c r="BR45" s="81"/>
      <c r="BS45" s="81"/>
      <c r="BT45" s="81"/>
      <c r="BU45" s="81"/>
      <c r="BV45" s="78"/>
      <c r="BW45" s="78"/>
      <c r="BX45" s="78"/>
      <c r="BY45" s="78"/>
      <c r="BZ45" s="78"/>
      <c r="CA45" s="78"/>
      <c r="CB45" s="82"/>
      <c r="CC45" s="82"/>
      <c r="CD45" s="82"/>
      <c r="CE45" s="82"/>
      <c r="CF45" s="82"/>
      <c r="CG45" s="82"/>
      <c r="CH45" s="82"/>
      <c r="CI45" s="82"/>
      <c r="CJ45" s="82"/>
      <c r="CK45" s="82"/>
      <c r="CL45" s="82"/>
      <c r="CM45" s="82"/>
      <c r="CN45" s="82"/>
      <c r="CO45" s="85"/>
      <c r="CP45" s="82"/>
      <c r="CQ45" s="82"/>
      <c r="CR45" s="82"/>
      <c r="CS45" s="82"/>
      <c r="CT45" s="82"/>
      <c r="CU45" s="82"/>
      <c r="CV45" s="82"/>
      <c r="CW45" s="82"/>
      <c r="CX45" s="82"/>
      <c r="CY45" s="82"/>
      <c r="CZ45" s="82"/>
      <c r="DA45" s="82"/>
      <c r="DB45" s="82"/>
      <c r="DC45" s="82"/>
      <c r="DD45" s="82"/>
      <c r="DE45" s="82"/>
      <c r="DF45" s="82"/>
      <c r="DG45" s="82"/>
      <c r="DH45" s="82"/>
      <c r="DI45" s="82"/>
      <c r="DJ45" s="82"/>
      <c r="DK45" s="82"/>
      <c r="DL45" s="82"/>
      <c r="DM45" s="82"/>
      <c r="DN45" s="85"/>
      <c r="DO45" s="82"/>
      <c r="DP45" s="82"/>
      <c r="DQ45" s="82"/>
      <c r="DR45" s="82"/>
      <c r="DS45" s="82"/>
      <c r="DT45" s="82"/>
      <c r="DU45" s="82"/>
      <c r="DV45" s="82"/>
      <c r="DW45" s="82"/>
      <c r="DX45" s="82"/>
      <c r="DY45" s="82"/>
      <c r="DZ45" s="82"/>
      <c r="EA45" s="82"/>
      <c r="EB45" s="82"/>
      <c r="EC45" s="82"/>
      <c r="ED45" s="82"/>
      <c r="EE45" s="82"/>
      <c r="EF45" s="82"/>
      <c r="EG45" s="82"/>
      <c r="EH45" s="82"/>
      <c r="EI45" s="82"/>
      <c r="EJ45" s="82"/>
      <c r="EK45" s="82"/>
      <c r="EL45" s="82"/>
      <c r="EM45" s="82"/>
      <c r="EN45" s="82"/>
      <c r="EO45" s="82"/>
      <c r="EP45" s="82"/>
      <c r="EQ45" s="82"/>
      <c r="ER45" s="82"/>
      <c r="ES45" s="82"/>
      <c r="ET45" s="82"/>
      <c r="EU45" s="82"/>
      <c r="EV45" s="82"/>
      <c r="EW45" s="82"/>
      <c r="EX45" s="82"/>
      <c r="EY45" s="82"/>
      <c r="EZ45" s="82"/>
      <c r="FA45" s="82"/>
      <c r="FB45" s="82"/>
      <c r="FC45" s="82"/>
      <c r="FD45" s="82"/>
      <c r="FE45" s="82"/>
      <c r="FF45" s="82"/>
      <c r="FG45" s="83"/>
    </row>
    <row r="46" spans="2:163" ht="18" customHeight="1">
      <c r="AU46" s="60" t="s">
        <v>303</v>
      </c>
      <c r="AV46" s="60"/>
      <c r="AW46" s="60"/>
      <c r="AX46" s="60"/>
      <c r="AY46" s="60"/>
      <c r="AZ46" s="60"/>
      <c r="BA46" s="60"/>
      <c r="BB46" s="60"/>
      <c r="BC46" s="60"/>
      <c r="BD46" s="60"/>
      <c r="BE46" s="60"/>
      <c r="BF46" s="60"/>
      <c r="BG46" s="60"/>
      <c r="BH46" s="60"/>
      <c r="BI46" s="60"/>
      <c r="BJ46" s="60"/>
      <c r="BK46" s="60"/>
      <c r="BL46" s="60"/>
      <c r="BM46" s="60"/>
      <c r="BN46" s="60"/>
      <c r="BO46" s="60"/>
      <c r="BP46" s="60"/>
      <c r="BQ46" s="60"/>
      <c r="BR46" s="60"/>
      <c r="BS46" s="60"/>
      <c r="BT46" s="60"/>
      <c r="BU46" s="60"/>
      <c r="BV46" s="60"/>
      <c r="BW46" s="60"/>
      <c r="BX46" s="60"/>
      <c r="BY46" s="60"/>
      <c r="BZ46" s="60"/>
      <c r="CA46" s="60"/>
    </row>
    <row r="47" spans="2:163" ht="18" customHeight="1" thickBot="1">
      <c r="B47" s="298" t="s">
        <v>304</v>
      </c>
      <c r="C47" s="298"/>
      <c r="D47" s="298"/>
      <c r="E47" s="298"/>
      <c r="F47" s="298"/>
      <c r="G47" s="298"/>
      <c r="H47" s="298"/>
      <c r="I47" s="298"/>
      <c r="J47" s="298"/>
      <c r="K47" s="298"/>
      <c r="L47" s="298"/>
      <c r="M47" s="298"/>
      <c r="N47" s="298"/>
      <c r="O47" s="298"/>
      <c r="P47" s="298"/>
      <c r="Q47" s="298"/>
      <c r="R47" s="298"/>
      <c r="S47" s="298"/>
      <c r="T47" s="298"/>
      <c r="U47" s="298"/>
      <c r="V47" s="298"/>
      <c r="BH47" s="298" t="s">
        <v>305</v>
      </c>
      <c r="BI47" s="298"/>
      <c r="BJ47" s="298"/>
      <c r="BK47" s="298"/>
      <c r="BL47" s="298"/>
      <c r="BQ47" s="298"/>
      <c r="BR47" s="298"/>
      <c r="BS47" s="298"/>
      <c r="BT47" s="298"/>
      <c r="BU47" s="298"/>
      <c r="BV47" s="298"/>
      <c r="BW47" s="298"/>
      <c r="BX47" s="298"/>
      <c r="BY47" s="298"/>
      <c r="BZ47" s="298"/>
      <c r="CA47" s="298"/>
      <c r="DP47" s="298" t="s">
        <v>211</v>
      </c>
      <c r="DQ47" s="298"/>
      <c r="DR47" s="298"/>
      <c r="DS47" s="298"/>
      <c r="DT47" s="298"/>
      <c r="DU47" s="298"/>
      <c r="DV47" s="298"/>
      <c r="DW47" s="298"/>
      <c r="DX47" s="298"/>
      <c r="DY47" s="298"/>
      <c r="DZ47" s="298"/>
      <c r="EA47" s="298"/>
      <c r="EB47" s="298"/>
      <c r="EC47" s="298"/>
      <c r="ED47" s="298" t="s">
        <v>306</v>
      </c>
      <c r="EE47" s="298"/>
      <c r="EF47" s="298"/>
      <c r="EG47" s="298"/>
      <c r="EH47" s="298"/>
      <c r="EI47" s="298"/>
      <c r="EJ47" s="298"/>
      <c r="EK47" s="298"/>
      <c r="EL47" s="298"/>
      <c r="EM47" s="298"/>
      <c r="EN47" s="298"/>
      <c r="EO47" s="298"/>
      <c r="EP47" s="298"/>
      <c r="EQ47" s="298"/>
      <c r="ER47" s="298" t="s">
        <v>307</v>
      </c>
      <c r="ES47" s="298"/>
      <c r="ET47" s="298"/>
      <c r="EU47" s="298"/>
      <c r="EV47" s="298"/>
      <c r="EW47" s="298"/>
      <c r="EX47" s="298"/>
      <c r="FC47" s="298"/>
      <c r="FD47" s="298"/>
      <c r="FE47" s="298"/>
      <c r="FF47" s="298"/>
    </row>
    <row r="48" spans="2:163" ht="18" customHeight="1">
      <c r="B48" s="1468" t="str">
        <f>IF(SUM(W43,W44)=W42,"○","×")</f>
        <v>×</v>
      </c>
      <c r="C48" s="1469"/>
      <c r="D48" s="1469"/>
      <c r="E48" s="1469"/>
      <c r="F48" s="1470"/>
      <c r="G48" s="1478" t="s">
        <v>694</v>
      </c>
      <c r="H48" s="1478"/>
      <c r="I48" s="1478"/>
      <c r="J48" s="1478"/>
      <c r="K48" s="1478"/>
      <c r="L48" s="1478"/>
      <c r="M48" s="1478"/>
      <c r="N48" s="1478"/>
      <c r="O48" s="1478"/>
      <c r="P48" s="1478"/>
      <c r="Q48" s="1478"/>
      <c r="R48" s="1478"/>
      <c r="S48" s="1478"/>
      <c r="T48" s="1478"/>
      <c r="U48" s="1478"/>
      <c r="V48" s="1478"/>
      <c r="W48" s="1478"/>
      <c r="X48" s="1478"/>
      <c r="Y48" s="1478"/>
      <c r="Z48" s="1478"/>
      <c r="AA48" s="1478"/>
      <c r="AB48" s="1478"/>
      <c r="AC48" s="1478"/>
      <c r="AD48" s="1478"/>
      <c r="AE48" s="1478"/>
      <c r="AF48" s="1478"/>
      <c r="AG48" s="1478"/>
      <c r="AH48" s="1478"/>
      <c r="AI48" s="1478"/>
      <c r="AJ48" s="1478"/>
      <c r="AK48" s="1478"/>
      <c r="AL48" s="1478"/>
      <c r="AM48" s="1478"/>
      <c r="AN48" s="1478"/>
      <c r="AO48" s="1478"/>
      <c r="AP48" s="1478"/>
      <c r="AQ48" s="1478"/>
      <c r="AR48" s="1478"/>
      <c r="AS48" s="1478"/>
      <c r="AT48" s="1478"/>
      <c r="AU48" s="1478"/>
      <c r="AV48" s="1478"/>
      <c r="AW48" s="1478"/>
      <c r="AX48" s="1478"/>
      <c r="AY48" s="1478"/>
      <c r="AZ48" s="1478"/>
      <c r="BA48" s="1478"/>
      <c r="BB48" s="1478"/>
      <c r="BC48" s="1478"/>
      <c r="BD48" s="1478"/>
      <c r="BE48" s="1478"/>
      <c r="BF48" s="1478"/>
      <c r="BG48" s="1478"/>
      <c r="BH48" s="1468" t="str">
        <f>IF(DE27=BM42,"○","×")</f>
        <v>○</v>
      </c>
      <c r="BI48" s="1469"/>
      <c r="BJ48" s="1469"/>
      <c r="BK48" s="1469"/>
      <c r="BL48" s="1470"/>
      <c r="BM48" s="1478" t="s">
        <v>697</v>
      </c>
      <c r="BN48" s="1478"/>
      <c r="BO48" s="1478"/>
      <c r="BP48" s="1478"/>
      <c r="BQ48" s="1478"/>
      <c r="BR48" s="1478"/>
      <c r="BS48" s="1478"/>
      <c r="BT48" s="1478"/>
      <c r="BU48" s="1478"/>
      <c r="BV48" s="1478"/>
      <c r="BW48" s="1478"/>
      <c r="BX48" s="1478"/>
      <c r="BY48" s="1478"/>
      <c r="BZ48" s="1478"/>
      <c r="CA48" s="1478"/>
      <c r="CB48" s="1478"/>
      <c r="CC48" s="1478"/>
      <c r="CD48" s="1478"/>
      <c r="CE48" s="1478"/>
      <c r="CF48" s="1478"/>
      <c r="CG48" s="1478"/>
      <c r="CH48" s="1478"/>
      <c r="CI48" s="1478"/>
      <c r="CJ48" s="1478"/>
      <c r="CK48" s="1478"/>
      <c r="CL48" s="1478"/>
      <c r="CM48" s="1478"/>
      <c r="CN48" s="1478"/>
      <c r="CO48" s="1478"/>
      <c r="CP48" s="1478"/>
      <c r="CQ48" s="1478"/>
      <c r="CR48" s="1478"/>
      <c r="CS48" s="1478"/>
      <c r="CT48" s="1478"/>
      <c r="CU48" s="1478"/>
      <c r="CV48" s="1478"/>
      <c r="CW48" s="1478"/>
      <c r="CX48" s="1478"/>
      <c r="CY48" s="1478"/>
      <c r="CZ48" s="1478"/>
      <c r="DA48" s="1478"/>
      <c r="DB48" s="1478"/>
      <c r="DC48" s="1478"/>
      <c r="DD48" s="1478"/>
      <c r="DE48" s="1478"/>
      <c r="DF48" s="1478"/>
      <c r="DG48" s="1478"/>
      <c r="DH48" s="1478"/>
      <c r="DI48" s="1478"/>
      <c r="DJ48" s="1478"/>
      <c r="DK48" s="1478"/>
      <c r="DL48" s="1478"/>
      <c r="DM48" s="1478"/>
      <c r="DP48" s="1468" t="e">
        <f>IF(ROUNDDOWN(BM42/BM43/W38,0)=W43,"○","×")</f>
        <v>#VALUE!</v>
      </c>
      <c r="DQ48" s="1469"/>
      <c r="DR48" s="1469"/>
      <c r="DS48" s="1469"/>
      <c r="DT48" s="1470"/>
      <c r="DU48" s="298"/>
      <c r="DV48" s="298"/>
      <c r="DW48" s="298"/>
      <c r="DX48" s="298"/>
      <c r="DY48" s="298"/>
      <c r="DZ48" s="298"/>
      <c r="EA48" s="298"/>
      <c r="EB48" s="298"/>
      <c r="EC48" s="298"/>
      <c r="ED48" s="1468" t="str">
        <f>IF(DE29&lt;=DE30,"○","×")</f>
        <v>○</v>
      </c>
      <c r="EE48" s="1469"/>
      <c r="EF48" s="1469"/>
      <c r="EG48" s="1469"/>
      <c r="EH48" s="1470"/>
      <c r="EI48" s="72"/>
      <c r="EJ48" s="72"/>
      <c r="EK48" s="72"/>
      <c r="EL48" s="72"/>
      <c r="EM48" s="72"/>
      <c r="EN48" s="72"/>
      <c r="EO48" s="72"/>
      <c r="EP48" s="72"/>
      <c r="EQ48" s="72"/>
      <c r="ER48" s="1468" t="e">
        <f>IF(ROUNDDOWN(AA34/AA33*100,2)=AA35,"○","×")</f>
        <v>#DIV/0!</v>
      </c>
      <c r="ES48" s="1469"/>
      <c r="ET48" s="1469"/>
      <c r="EU48" s="1469"/>
      <c r="EV48" s="1470"/>
      <c r="EW48" s="298"/>
      <c r="EX48" s="298"/>
      <c r="FC48" s="298"/>
      <c r="FD48" s="298"/>
      <c r="FE48" s="298"/>
      <c r="FF48" s="298"/>
    </row>
    <row r="49" spans="2:162" ht="18" customHeight="1" thickBot="1">
      <c r="B49" s="1471"/>
      <c r="C49" s="1472"/>
      <c r="D49" s="1472"/>
      <c r="E49" s="1472"/>
      <c r="F49" s="1473"/>
      <c r="G49" s="1478"/>
      <c r="H49" s="1478"/>
      <c r="I49" s="1478"/>
      <c r="J49" s="1478"/>
      <c r="K49" s="1478"/>
      <c r="L49" s="1478"/>
      <c r="M49" s="1478"/>
      <c r="N49" s="1478"/>
      <c r="O49" s="1478"/>
      <c r="P49" s="1478"/>
      <c r="Q49" s="1478"/>
      <c r="R49" s="1478"/>
      <c r="S49" s="1478"/>
      <c r="T49" s="1478"/>
      <c r="U49" s="1478"/>
      <c r="V49" s="1478"/>
      <c r="W49" s="1478"/>
      <c r="X49" s="1478"/>
      <c r="Y49" s="1478"/>
      <c r="Z49" s="1478"/>
      <c r="AA49" s="1478"/>
      <c r="AB49" s="1478"/>
      <c r="AC49" s="1478"/>
      <c r="AD49" s="1478"/>
      <c r="AE49" s="1478"/>
      <c r="AF49" s="1478"/>
      <c r="AG49" s="1478"/>
      <c r="AH49" s="1478"/>
      <c r="AI49" s="1478"/>
      <c r="AJ49" s="1478"/>
      <c r="AK49" s="1478"/>
      <c r="AL49" s="1478"/>
      <c r="AM49" s="1478"/>
      <c r="AN49" s="1478"/>
      <c r="AO49" s="1478"/>
      <c r="AP49" s="1478"/>
      <c r="AQ49" s="1478"/>
      <c r="AR49" s="1478"/>
      <c r="AS49" s="1478"/>
      <c r="AT49" s="1478"/>
      <c r="AU49" s="1478"/>
      <c r="AV49" s="1478"/>
      <c r="AW49" s="1478"/>
      <c r="AX49" s="1478"/>
      <c r="AY49" s="1478"/>
      <c r="AZ49" s="1478"/>
      <c r="BA49" s="1478"/>
      <c r="BB49" s="1478"/>
      <c r="BC49" s="1478"/>
      <c r="BD49" s="1478"/>
      <c r="BE49" s="1478"/>
      <c r="BF49" s="1478"/>
      <c r="BG49" s="1478"/>
      <c r="BH49" s="1471"/>
      <c r="BI49" s="1472"/>
      <c r="BJ49" s="1472"/>
      <c r="BK49" s="1472"/>
      <c r="BL49" s="1473"/>
      <c r="BM49" s="1478"/>
      <c r="BN49" s="1478"/>
      <c r="BO49" s="1478"/>
      <c r="BP49" s="1478"/>
      <c r="BQ49" s="1478"/>
      <c r="BR49" s="1478"/>
      <c r="BS49" s="1478"/>
      <c r="BT49" s="1478"/>
      <c r="BU49" s="1478"/>
      <c r="BV49" s="1478"/>
      <c r="BW49" s="1478"/>
      <c r="BX49" s="1478"/>
      <c r="BY49" s="1478"/>
      <c r="BZ49" s="1478"/>
      <c r="CA49" s="1478"/>
      <c r="CB49" s="1478"/>
      <c r="CC49" s="1478"/>
      <c r="CD49" s="1478"/>
      <c r="CE49" s="1478"/>
      <c r="CF49" s="1478"/>
      <c r="CG49" s="1478"/>
      <c r="CH49" s="1478"/>
      <c r="CI49" s="1478"/>
      <c r="CJ49" s="1478"/>
      <c r="CK49" s="1478"/>
      <c r="CL49" s="1478"/>
      <c r="CM49" s="1478"/>
      <c r="CN49" s="1478"/>
      <c r="CO49" s="1478"/>
      <c r="CP49" s="1478"/>
      <c r="CQ49" s="1478"/>
      <c r="CR49" s="1478"/>
      <c r="CS49" s="1478"/>
      <c r="CT49" s="1478"/>
      <c r="CU49" s="1478"/>
      <c r="CV49" s="1478"/>
      <c r="CW49" s="1478"/>
      <c r="CX49" s="1478"/>
      <c r="CY49" s="1478"/>
      <c r="CZ49" s="1478"/>
      <c r="DA49" s="1478"/>
      <c r="DB49" s="1478"/>
      <c r="DC49" s="1478"/>
      <c r="DD49" s="1478"/>
      <c r="DE49" s="1478"/>
      <c r="DF49" s="1478"/>
      <c r="DG49" s="1478"/>
      <c r="DH49" s="1478"/>
      <c r="DI49" s="1478"/>
      <c r="DJ49" s="1478"/>
      <c r="DK49" s="1478"/>
      <c r="DL49" s="1478"/>
      <c r="DM49" s="1478"/>
      <c r="DP49" s="1471"/>
      <c r="DQ49" s="1472"/>
      <c r="DR49" s="1472"/>
      <c r="DS49" s="1472"/>
      <c r="DT49" s="1473"/>
      <c r="DU49" s="72"/>
      <c r="DV49" s="72"/>
      <c r="DW49" s="72"/>
      <c r="DX49" s="72"/>
      <c r="DY49" s="72"/>
      <c r="DZ49" s="72"/>
      <c r="EA49" s="72"/>
      <c r="EB49" s="72"/>
      <c r="EC49" s="72"/>
      <c r="ED49" s="1471"/>
      <c r="EE49" s="1472"/>
      <c r="EF49" s="1472"/>
      <c r="EG49" s="1472"/>
      <c r="EH49" s="1473"/>
      <c r="EI49" s="72"/>
      <c r="EJ49" s="72"/>
      <c r="EK49" s="72"/>
      <c r="EL49" s="72"/>
      <c r="EM49" s="72"/>
      <c r="EN49" s="72"/>
      <c r="EO49" s="72"/>
      <c r="EP49" s="72"/>
      <c r="EQ49" s="72"/>
      <c r="ER49" s="1471"/>
      <c r="ES49" s="1472"/>
      <c r="ET49" s="1472"/>
      <c r="EU49" s="1472"/>
      <c r="EV49" s="1473"/>
      <c r="EW49" s="72"/>
      <c r="EX49" s="72"/>
      <c r="FC49" s="72"/>
      <c r="FD49" s="72"/>
      <c r="FE49" s="72"/>
      <c r="FF49" s="72"/>
    </row>
    <row r="50" spans="2:162" ht="18" customHeight="1">
      <c r="B50" s="1468" t="e">
        <f>IF(ROUNDDOWN(BM42/BM43/W38,0)=W43,"○","×")</f>
        <v>#VALUE!</v>
      </c>
      <c r="C50" s="1469"/>
      <c r="D50" s="1469"/>
      <c r="E50" s="1469"/>
      <c r="F50" s="1470"/>
      <c r="G50" s="1478" t="s">
        <v>695</v>
      </c>
      <c r="H50" s="1478"/>
      <c r="I50" s="1478"/>
      <c r="J50" s="1478"/>
      <c r="K50" s="1478"/>
      <c r="L50" s="1478"/>
      <c r="M50" s="1478"/>
      <c r="N50" s="1478"/>
      <c r="O50" s="1478"/>
      <c r="P50" s="1478"/>
      <c r="Q50" s="1478"/>
      <c r="R50" s="1478"/>
      <c r="S50" s="1478"/>
      <c r="T50" s="1478"/>
      <c r="U50" s="1478"/>
      <c r="V50" s="1478"/>
      <c r="W50" s="1478"/>
      <c r="X50" s="1478"/>
      <c r="Y50" s="1478"/>
      <c r="Z50" s="1478"/>
      <c r="AA50" s="1478"/>
      <c r="AB50" s="1478"/>
      <c r="AC50" s="1478"/>
      <c r="AD50" s="1478"/>
      <c r="AE50" s="1478"/>
      <c r="AF50" s="1478"/>
      <c r="AG50" s="1478"/>
      <c r="AH50" s="1478"/>
      <c r="AI50" s="1478"/>
      <c r="AJ50" s="1478"/>
      <c r="AK50" s="1478"/>
      <c r="AL50" s="1478"/>
      <c r="AM50" s="1478"/>
      <c r="AN50" s="1478"/>
      <c r="AO50" s="1478"/>
      <c r="AP50" s="1478"/>
      <c r="AQ50" s="1478"/>
      <c r="AR50" s="1478"/>
      <c r="AS50" s="1478"/>
      <c r="AT50" s="1478"/>
      <c r="AU50" s="1478"/>
      <c r="AV50" s="1478"/>
      <c r="AW50" s="1478"/>
      <c r="AX50" s="1478"/>
      <c r="AY50" s="1478"/>
      <c r="AZ50" s="1478"/>
      <c r="BA50" s="1478"/>
      <c r="BB50" s="1478"/>
      <c r="BC50" s="1478"/>
      <c r="BD50" s="1478"/>
      <c r="BE50" s="1478"/>
      <c r="BF50" s="1478"/>
      <c r="BG50" s="1478"/>
      <c r="BM50" s="302"/>
      <c r="BN50" s="302"/>
      <c r="BO50" s="302"/>
      <c r="BP50" s="302"/>
      <c r="BQ50" s="302"/>
      <c r="BR50" s="302"/>
      <c r="BS50" s="302"/>
      <c r="BT50" s="302"/>
      <c r="BU50" s="302"/>
      <c r="BV50" s="302"/>
      <c r="BW50" s="302"/>
      <c r="BX50" s="302"/>
      <c r="BY50" s="302"/>
      <c r="BZ50" s="302"/>
      <c r="CA50" s="302"/>
      <c r="CB50" s="302"/>
      <c r="CC50" s="302"/>
      <c r="CD50" s="302"/>
      <c r="CE50" s="302"/>
      <c r="CF50" s="302"/>
      <c r="CG50" s="302"/>
      <c r="CH50" s="302"/>
      <c r="CI50" s="302"/>
      <c r="CJ50" s="302"/>
      <c r="CK50" s="302"/>
      <c r="CL50" s="302"/>
      <c r="CM50" s="302"/>
      <c r="CN50" s="302"/>
      <c r="CO50" s="302"/>
      <c r="CP50" s="302"/>
      <c r="CQ50" s="302"/>
      <c r="CR50" s="302"/>
      <c r="CS50" s="302"/>
      <c r="CT50" s="302"/>
      <c r="CU50" s="302"/>
      <c r="CV50" s="302"/>
      <c r="CW50" s="302"/>
      <c r="CX50" s="302"/>
      <c r="CY50" s="302"/>
      <c r="CZ50" s="302"/>
      <c r="DA50" s="302"/>
      <c r="DB50" s="302"/>
      <c r="DC50" s="302"/>
      <c r="DD50" s="302"/>
      <c r="DE50" s="302"/>
      <c r="DF50" s="302"/>
      <c r="DG50" s="302"/>
      <c r="DH50" s="302"/>
      <c r="DI50" s="302"/>
      <c r="DJ50" s="302"/>
      <c r="DK50" s="302"/>
      <c r="DL50" s="302"/>
      <c r="DM50" s="302"/>
      <c r="DU50" s="72"/>
      <c r="DV50" s="72"/>
      <c r="DW50" s="72"/>
      <c r="DX50" s="72"/>
      <c r="DY50" s="72"/>
      <c r="DZ50" s="72"/>
      <c r="EA50" s="72"/>
      <c r="EB50" s="72"/>
      <c r="EC50" s="72"/>
      <c r="EW50" s="72"/>
      <c r="EX50" s="72"/>
      <c r="FC50" s="72"/>
      <c r="FD50" s="72"/>
      <c r="FE50" s="72"/>
      <c r="FF50" s="72"/>
    </row>
    <row r="51" spans="2:162" ht="18" customHeight="1" thickBot="1">
      <c r="B51" s="1471"/>
      <c r="C51" s="1472"/>
      <c r="D51" s="1472"/>
      <c r="E51" s="1472"/>
      <c r="F51" s="1473"/>
      <c r="G51" s="1478"/>
      <c r="H51" s="1478"/>
      <c r="I51" s="1478"/>
      <c r="J51" s="1478"/>
      <c r="K51" s="1478"/>
      <c r="L51" s="1478"/>
      <c r="M51" s="1478"/>
      <c r="N51" s="1478"/>
      <c r="O51" s="1478"/>
      <c r="P51" s="1478"/>
      <c r="Q51" s="1478"/>
      <c r="R51" s="1478"/>
      <c r="S51" s="1478"/>
      <c r="T51" s="1478"/>
      <c r="U51" s="1478"/>
      <c r="V51" s="1478"/>
      <c r="W51" s="1478"/>
      <c r="X51" s="1478"/>
      <c r="Y51" s="1478"/>
      <c r="Z51" s="1478"/>
      <c r="AA51" s="1478"/>
      <c r="AB51" s="1478"/>
      <c r="AC51" s="1478"/>
      <c r="AD51" s="1478"/>
      <c r="AE51" s="1478"/>
      <c r="AF51" s="1478"/>
      <c r="AG51" s="1478"/>
      <c r="AH51" s="1478"/>
      <c r="AI51" s="1478"/>
      <c r="AJ51" s="1478"/>
      <c r="AK51" s="1478"/>
      <c r="AL51" s="1478"/>
      <c r="AM51" s="1478"/>
      <c r="AN51" s="1478"/>
      <c r="AO51" s="1478"/>
      <c r="AP51" s="1478"/>
      <c r="AQ51" s="1478"/>
      <c r="AR51" s="1478"/>
      <c r="AS51" s="1478"/>
      <c r="AT51" s="1478"/>
      <c r="AU51" s="1478"/>
      <c r="AV51" s="1478"/>
      <c r="AW51" s="1478"/>
      <c r="AX51" s="1478"/>
      <c r="AY51" s="1478"/>
      <c r="AZ51" s="1478"/>
      <c r="BA51" s="1478"/>
      <c r="BB51" s="1478"/>
      <c r="BC51" s="1478"/>
      <c r="BD51" s="1478"/>
      <c r="BE51" s="1478"/>
      <c r="BF51" s="1478"/>
      <c r="BG51" s="1478"/>
      <c r="BI51" s="72"/>
      <c r="BJ51" s="72"/>
      <c r="BK51" s="72"/>
      <c r="BL51" s="72"/>
      <c r="BM51" s="302"/>
      <c r="BN51" s="302"/>
      <c r="BO51" s="302"/>
      <c r="BP51" s="302"/>
      <c r="BQ51" s="302"/>
      <c r="BR51" s="302"/>
      <c r="BS51" s="302"/>
      <c r="BT51" s="302"/>
      <c r="BU51" s="302"/>
      <c r="BV51" s="302"/>
      <c r="BW51" s="302"/>
      <c r="BX51" s="302"/>
      <c r="BY51" s="302"/>
      <c r="BZ51" s="302"/>
      <c r="CA51" s="302"/>
      <c r="CB51" s="302"/>
      <c r="CC51" s="302"/>
      <c r="CD51" s="302"/>
      <c r="CE51" s="302"/>
      <c r="CF51" s="302"/>
      <c r="CG51" s="302"/>
      <c r="CH51" s="302"/>
      <c r="CI51" s="302"/>
      <c r="CJ51" s="302"/>
      <c r="CK51" s="302"/>
      <c r="CL51" s="302"/>
      <c r="CM51" s="302"/>
      <c r="CN51" s="302"/>
      <c r="CO51" s="302"/>
      <c r="CP51" s="302"/>
      <c r="CQ51" s="302"/>
      <c r="CR51" s="302"/>
      <c r="CS51" s="302"/>
      <c r="CT51" s="302"/>
      <c r="CU51" s="302"/>
      <c r="CV51" s="302"/>
      <c r="CW51" s="302"/>
      <c r="CX51" s="302"/>
      <c r="CY51" s="302"/>
      <c r="CZ51" s="302"/>
      <c r="DA51" s="302"/>
      <c r="DB51" s="302"/>
      <c r="DC51" s="302"/>
      <c r="DD51" s="302"/>
      <c r="DE51" s="302"/>
      <c r="DF51" s="302"/>
      <c r="DG51" s="302"/>
      <c r="DH51" s="302"/>
      <c r="DI51" s="302"/>
      <c r="DJ51" s="302"/>
      <c r="DK51" s="302"/>
      <c r="DL51" s="302"/>
      <c r="DM51" s="302"/>
      <c r="DP51" s="1474" t="e">
        <f>ROUNDDOWN(BM42/BM43/W38,0)</f>
        <v>#VALUE!</v>
      </c>
      <c r="DQ51" s="1474"/>
      <c r="DR51" s="1474"/>
      <c r="DS51" s="1474"/>
      <c r="DT51" s="1474"/>
      <c r="DU51" s="1474"/>
      <c r="DV51" s="1474"/>
      <c r="DW51" s="72"/>
      <c r="DX51" s="72"/>
      <c r="DY51" s="72"/>
      <c r="DZ51" s="72"/>
      <c r="EA51" s="72"/>
      <c r="EB51" s="72"/>
      <c r="EC51" s="72"/>
      <c r="ED51" s="72"/>
      <c r="EE51" s="72"/>
      <c r="EF51" s="72"/>
      <c r="EG51" s="72"/>
      <c r="EH51" s="72"/>
      <c r="EI51" s="72"/>
      <c r="EJ51" s="72"/>
      <c r="EK51" s="72"/>
      <c r="EL51" s="72"/>
      <c r="EM51" s="72"/>
      <c r="EN51" s="72"/>
      <c r="EO51" s="72"/>
      <c r="EP51" s="72"/>
      <c r="EQ51" s="72"/>
      <c r="ER51" s="72"/>
      <c r="ES51" s="72"/>
      <c r="ET51" s="72"/>
      <c r="EU51" s="72"/>
      <c r="EV51" s="72"/>
      <c r="EW51" s="72"/>
      <c r="EX51" s="72"/>
      <c r="FC51" s="72"/>
      <c r="FD51" s="72"/>
      <c r="FE51" s="72"/>
      <c r="FF51" s="72"/>
    </row>
    <row r="52" spans="2:162" ht="18" customHeight="1">
      <c r="B52" s="1468" t="e">
        <f>IF(ROUNDDOWN(BM44/W38,0)=W44,"○","×")</f>
        <v>#VALUE!</v>
      </c>
      <c r="C52" s="1469"/>
      <c r="D52" s="1469"/>
      <c r="E52" s="1469"/>
      <c r="F52" s="1470"/>
      <c r="G52" s="1478" t="s">
        <v>696</v>
      </c>
      <c r="H52" s="1478"/>
      <c r="I52" s="1478"/>
      <c r="J52" s="1478"/>
      <c r="K52" s="1478"/>
      <c r="L52" s="1478"/>
      <c r="M52" s="1478"/>
      <c r="N52" s="1478"/>
      <c r="O52" s="1478"/>
      <c r="P52" s="1478"/>
      <c r="Q52" s="1478"/>
      <c r="R52" s="1478"/>
      <c r="S52" s="1478"/>
      <c r="T52" s="1478"/>
      <c r="U52" s="1478"/>
      <c r="V52" s="1478"/>
      <c r="W52" s="1478"/>
      <c r="X52" s="1478"/>
      <c r="Y52" s="1478"/>
      <c r="Z52" s="1478"/>
      <c r="AA52" s="1478"/>
      <c r="AB52" s="1478"/>
      <c r="AC52" s="1478"/>
      <c r="AD52" s="1478"/>
      <c r="AE52" s="1478"/>
      <c r="AF52" s="1478"/>
      <c r="AG52" s="1478"/>
      <c r="AH52" s="1478"/>
      <c r="AI52" s="1478"/>
      <c r="AJ52" s="1478"/>
      <c r="AK52" s="1478"/>
      <c r="AL52" s="1478"/>
      <c r="AM52" s="1478"/>
      <c r="AN52" s="1478"/>
      <c r="AO52" s="1478"/>
      <c r="AP52" s="1478"/>
      <c r="AQ52" s="1478"/>
      <c r="AR52" s="1478"/>
      <c r="AS52" s="1478"/>
      <c r="AT52" s="1478"/>
      <c r="AU52" s="1478"/>
      <c r="AV52" s="1478"/>
      <c r="AW52" s="1478"/>
      <c r="AX52" s="1478"/>
      <c r="AY52" s="1478"/>
      <c r="AZ52" s="1478"/>
      <c r="BA52" s="1478"/>
      <c r="BB52" s="1478"/>
      <c r="BC52" s="1478"/>
      <c r="BD52" s="1478"/>
      <c r="BE52" s="1478"/>
      <c r="BF52" s="1478"/>
      <c r="BG52" s="1478"/>
      <c r="BM52" s="302"/>
      <c r="BN52" s="302"/>
      <c r="BO52" s="302"/>
      <c r="BP52" s="302"/>
      <c r="BQ52" s="302"/>
      <c r="BR52" s="302"/>
      <c r="BS52" s="302"/>
      <c r="BT52" s="302"/>
      <c r="BU52" s="302"/>
      <c r="BV52" s="302"/>
      <c r="BW52" s="302"/>
      <c r="BX52" s="302"/>
      <c r="BY52" s="302"/>
      <c r="BZ52" s="302"/>
      <c r="CA52" s="302"/>
      <c r="CB52" s="302"/>
      <c r="CC52" s="302"/>
      <c r="CD52" s="302"/>
      <c r="CE52" s="302"/>
      <c r="CF52" s="302"/>
      <c r="CG52" s="302"/>
      <c r="CH52" s="302"/>
      <c r="CI52" s="302"/>
      <c r="CJ52" s="302"/>
      <c r="CK52" s="302"/>
      <c r="CL52" s="302"/>
      <c r="CM52" s="302"/>
      <c r="CN52" s="302"/>
      <c r="CO52" s="302"/>
      <c r="CP52" s="302"/>
      <c r="CQ52" s="302"/>
      <c r="CR52" s="302"/>
      <c r="CS52" s="302"/>
      <c r="CT52" s="302"/>
      <c r="CU52" s="302"/>
      <c r="CV52" s="302"/>
      <c r="CW52" s="302"/>
      <c r="CX52" s="302"/>
      <c r="CY52" s="302"/>
      <c r="CZ52" s="302"/>
      <c r="DA52" s="302"/>
      <c r="DB52" s="302"/>
      <c r="DC52" s="302"/>
      <c r="DD52" s="302"/>
      <c r="DE52" s="302"/>
      <c r="DF52" s="302"/>
      <c r="DG52" s="302"/>
      <c r="DH52" s="302"/>
      <c r="DI52" s="302"/>
      <c r="DJ52" s="302"/>
      <c r="DK52" s="302"/>
      <c r="DL52" s="302"/>
      <c r="DM52" s="302"/>
      <c r="DP52" s="1474"/>
      <c r="DQ52" s="1474"/>
      <c r="DR52" s="1474"/>
      <c r="DS52" s="1474"/>
      <c r="DT52" s="1474"/>
      <c r="DU52" s="1474"/>
      <c r="DV52" s="1474"/>
      <c r="DW52" s="72"/>
      <c r="DX52" s="72"/>
      <c r="DY52" s="72"/>
      <c r="DZ52" s="72"/>
      <c r="EA52" s="72"/>
      <c r="EB52" s="72"/>
      <c r="EC52" s="72"/>
      <c r="ED52" s="72"/>
      <c r="EE52" s="72"/>
      <c r="EF52" s="72"/>
      <c r="EG52" s="72"/>
      <c r="EH52" s="72"/>
      <c r="EI52" s="72"/>
      <c r="EJ52" s="72"/>
      <c r="EK52" s="72"/>
      <c r="EL52" s="72"/>
      <c r="EM52" s="72"/>
      <c r="EN52" s="72"/>
      <c r="EO52" s="72"/>
      <c r="EP52" s="72"/>
      <c r="EQ52" s="72"/>
      <c r="ER52" s="1477" t="e">
        <f>ROUND(AA34/AA33*100,1)</f>
        <v>#DIV/0!</v>
      </c>
      <c r="ES52" s="1477"/>
      <c r="ET52" s="1477"/>
      <c r="EU52" s="1477"/>
      <c r="EV52" s="1477"/>
      <c r="EW52" s="1477"/>
      <c r="EX52" s="1477"/>
      <c r="FC52" s="72"/>
      <c r="FD52" s="72"/>
      <c r="FE52" s="72"/>
      <c r="FF52" s="72"/>
    </row>
    <row r="53" spans="2:162" ht="18" customHeight="1" thickBot="1">
      <c r="B53" s="1471"/>
      <c r="C53" s="1472"/>
      <c r="D53" s="1472"/>
      <c r="E53" s="1472"/>
      <c r="F53" s="1473"/>
      <c r="G53" s="1478"/>
      <c r="H53" s="1478"/>
      <c r="I53" s="1478"/>
      <c r="J53" s="1478"/>
      <c r="K53" s="1478"/>
      <c r="L53" s="1478"/>
      <c r="M53" s="1478"/>
      <c r="N53" s="1478"/>
      <c r="O53" s="1478"/>
      <c r="P53" s="1478"/>
      <c r="Q53" s="1478"/>
      <c r="R53" s="1478"/>
      <c r="S53" s="1478"/>
      <c r="T53" s="1478"/>
      <c r="U53" s="1478"/>
      <c r="V53" s="1478"/>
      <c r="W53" s="1478"/>
      <c r="X53" s="1478"/>
      <c r="Y53" s="1478"/>
      <c r="Z53" s="1478"/>
      <c r="AA53" s="1478"/>
      <c r="AB53" s="1478"/>
      <c r="AC53" s="1478"/>
      <c r="AD53" s="1478"/>
      <c r="AE53" s="1478"/>
      <c r="AF53" s="1478"/>
      <c r="AG53" s="1478"/>
      <c r="AH53" s="1478"/>
      <c r="AI53" s="1478"/>
      <c r="AJ53" s="1478"/>
      <c r="AK53" s="1478"/>
      <c r="AL53" s="1478"/>
      <c r="AM53" s="1478"/>
      <c r="AN53" s="1478"/>
      <c r="AO53" s="1478"/>
      <c r="AP53" s="1478"/>
      <c r="AQ53" s="1478"/>
      <c r="AR53" s="1478"/>
      <c r="AS53" s="1478"/>
      <c r="AT53" s="1478"/>
      <c r="AU53" s="1478"/>
      <c r="AV53" s="1478"/>
      <c r="AW53" s="1478"/>
      <c r="AX53" s="1478"/>
      <c r="AY53" s="1478"/>
      <c r="AZ53" s="1478"/>
      <c r="BA53" s="1478"/>
      <c r="BB53" s="1478"/>
      <c r="BC53" s="1478"/>
      <c r="BD53" s="1478"/>
      <c r="BE53" s="1478"/>
      <c r="BF53" s="1478"/>
      <c r="BG53" s="1478"/>
      <c r="BM53" s="302"/>
      <c r="BN53" s="302"/>
      <c r="BO53" s="302"/>
      <c r="BP53" s="302"/>
      <c r="BQ53" s="302"/>
      <c r="BR53" s="302"/>
      <c r="BS53" s="302"/>
      <c r="BT53" s="302"/>
      <c r="BU53" s="302"/>
      <c r="BV53" s="302"/>
      <c r="BW53" s="302"/>
      <c r="BX53" s="302"/>
      <c r="BY53" s="302"/>
      <c r="BZ53" s="302"/>
      <c r="CA53" s="302"/>
      <c r="CB53" s="302"/>
      <c r="CC53" s="302"/>
      <c r="CD53" s="302"/>
      <c r="CE53" s="302"/>
      <c r="CF53" s="302"/>
      <c r="CG53" s="302"/>
      <c r="CH53" s="302"/>
      <c r="CI53" s="302"/>
      <c r="CJ53" s="302"/>
      <c r="CK53" s="302"/>
      <c r="CL53" s="302"/>
      <c r="CM53" s="302"/>
      <c r="CN53" s="302"/>
      <c r="CO53" s="302"/>
      <c r="CP53" s="302"/>
      <c r="CQ53" s="302"/>
      <c r="CR53" s="302"/>
      <c r="CS53" s="302"/>
      <c r="CT53" s="302"/>
      <c r="CU53" s="302"/>
      <c r="CV53" s="302"/>
      <c r="CW53" s="302"/>
      <c r="CX53" s="302"/>
      <c r="CY53" s="302"/>
      <c r="CZ53" s="302"/>
      <c r="DA53" s="302"/>
      <c r="DB53" s="302"/>
      <c r="DC53" s="302"/>
      <c r="DD53" s="302"/>
      <c r="DE53" s="302"/>
      <c r="DF53" s="302"/>
      <c r="DG53" s="302"/>
      <c r="DH53" s="302"/>
      <c r="DI53" s="302"/>
      <c r="DJ53" s="302"/>
      <c r="DK53" s="302"/>
      <c r="DL53" s="302"/>
      <c r="DM53" s="302"/>
      <c r="EK53" s="72"/>
      <c r="EL53" s="72"/>
      <c r="EM53" s="72"/>
      <c r="EN53" s="72"/>
      <c r="EO53" s="72"/>
      <c r="EP53" s="72"/>
      <c r="FC53" s="72"/>
      <c r="FD53" s="72"/>
      <c r="FE53" s="72"/>
      <c r="FF53" s="72"/>
    </row>
    <row r="54" spans="2:162" ht="18" customHeight="1">
      <c r="CB54" s="72"/>
      <c r="CC54" s="72"/>
      <c r="CD54" s="72"/>
      <c r="CE54" s="72"/>
      <c r="CF54" s="72"/>
      <c r="CG54" s="72"/>
      <c r="CH54" s="72"/>
      <c r="CI54" s="72"/>
      <c r="CJ54" s="72"/>
      <c r="CK54" s="72"/>
      <c r="CL54" s="72"/>
      <c r="CM54" s="72"/>
      <c r="CN54" s="72"/>
      <c r="CO54" s="72"/>
      <c r="CP54" s="72"/>
      <c r="CQ54" s="72"/>
      <c r="CR54" s="72"/>
      <c r="CS54" s="72"/>
      <c r="CT54" s="72"/>
      <c r="CU54" s="72"/>
      <c r="CV54" s="72"/>
      <c r="CW54" s="72"/>
      <c r="CX54" s="72"/>
      <c r="CY54" s="72"/>
      <c r="CZ54" s="72"/>
      <c r="DA54" s="72"/>
      <c r="DB54" s="72"/>
      <c r="DC54" s="72"/>
      <c r="DD54" s="72"/>
      <c r="DE54" s="72"/>
      <c r="DF54" s="72"/>
      <c r="DG54" s="72"/>
      <c r="DH54" s="72"/>
      <c r="DI54" s="72"/>
      <c r="DJ54" s="72"/>
    </row>
    <row r="55" spans="2:162" ht="18" customHeight="1">
      <c r="CB55" s="72"/>
      <c r="CC55" s="72"/>
      <c r="CD55" s="72"/>
      <c r="CE55" s="72"/>
      <c r="CF55" s="72"/>
      <c r="CG55" s="72"/>
      <c r="CH55" s="72"/>
      <c r="CI55" s="72"/>
      <c r="CJ55" s="72"/>
      <c r="CK55" s="72"/>
      <c r="CL55" s="72"/>
      <c r="CM55" s="72"/>
      <c r="CN55" s="72"/>
      <c r="CO55" s="72"/>
      <c r="CP55" s="72"/>
      <c r="CQ55" s="72"/>
      <c r="CR55" s="72"/>
      <c r="CS55" s="72"/>
      <c r="CT55" s="72"/>
      <c r="CU55" s="72"/>
      <c r="CV55" s="72"/>
      <c r="CW55" s="72"/>
      <c r="CX55" s="72"/>
      <c r="CY55" s="72"/>
      <c r="CZ55" s="72"/>
      <c r="DA55" s="72"/>
      <c r="DB55" s="72"/>
      <c r="DC55" s="72"/>
      <c r="DD55" s="72"/>
      <c r="DE55" s="72"/>
      <c r="DF55" s="72"/>
      <c r="DG55" s="72"/>
      <c r="DH55" s="72"/>
      <c r="DI55" s="72"/>
      <c r="DJ55" s="72"/>
    </row>
    <row r="56" spans="2:162" ht="18" customHeight="1">
      <c r="CB56" s="72"/>
      <c r="CC56" s="72"/>
      <c r="CD56" s="72"/>
      <c r="CE56" s="72"/>
      <c r="CF56" s="72"/>
      <c r="CG56" s="72"/>
      <c r="CH56" s="72"/>
      <c r="CI56" s="72"/>
      <c r="CJ56" s="72"/>
      <c r="CK56" s="72"/>
      <c r="CL56" s="72"/>
      <c r="CM56" s="72"/>
      <c r="CN56" s="72"/>
      <c r="CO56" s="72"/>
      <c r="CP56" s="72"/>
      <c r="CQ56" s="72"/>
      <c r="CR56" s="72"/>
      <c r="CS56" s="72"/>
      <c r="CT56" s="72"/>
      <c r="CU56" s="72"/>
      <c r="CV56" s="72"/>
      <c r="CW56" s="72"/>
      <c r="CX56" s="72"/>
      <c r="CY56" s="72"/>
      <c r="CZ56" s="72"/>
      <c r="DA56" s="72"/>
      <c r="DB56" s="72"/>
      <c r="DC56" s="72"/>
      <c r="DD56" s="72"/>
      <c r="DE56" s="72"/>
      <c r="DF56" s="72"/>
      <c r="DG56" s="72"/>
      <c r="DH56" s="72"/>
      <c r="DI56" s="72"/>
      <c r="DJ56" s="72"/>
    </row>
    <row r="57" spans="2:162" ht="18" customHeight="1">
      <c r="C57" s="299"/>
    </row>
    <row r="58" spans="2:162" ht="18" customHeight="1"/>
    <row r="59" spans="2:162" ht="18" customHeight="1">
      <c r="EF59" s="298"/>
      <c r="EG59" s="298"/>
      <c r="EH59" s="297"/>
      <c r="EI59" s="298"/>
      <c r="EJ59" s="298"/>
      <c r="EK59" s="298"/>
      <c r="EL59" s="298"/>
      <c r="EM59" s="298"/>
      <c r="EN59" s="298" t="s">
        <v>308</v>
      </c>
      <c r="EO59" s="298"/>
      <c r="EP59" s="298"/>
      <c r="EQ59" s="298"/>
      <c r="ER59" s="298"/>
      <c r="ET59" s="298"/>
      <c r="EU59" s="298"/>
      <c r="EV59" s="298"/>
      <c r="EW59" s="298"/>
      <c r="EX59" s="298"/>
      <c r="EY59" s="298"/>
      <c r="EZ59" s="298"/>
      <c r="FA59" s="298"/>
      <c r="FB59" s="298"/>
      <c r="FC59" s="298"/>
      <c r="FD59" s="298"/>
    </row>
    <row r="60" spans="2:162" ht="18" customHeight="1" thickBot="1">
      <c r="DW60" s="298" t="s">
        <v>309</v>
      </c>
      <c r="DX60" s="298"/>
      <c r="DY60" s="298"/>
      <c r="DZ60" s="298"/>
      <c r="EA60" s="298"/>
      <c r="EB60" s="298"/>
      <c r="EC60" s="298"/>
      <c r="ED60" s="298"/>
      <c r="EE60" s="298"/>
      <c r="EF60" s="298"/>
      <c r="EG60" s="298"/>
      <c r="EH60" s="298"/>
      <c r="EI60" s="298"/>
      <c r="EJ60" s="298"/>
      <c r="EK60" s="298"/>
      <c r="EL60" s="298"/>
      <c r="EM60" s="298"/>
      <c r="EN60" s="298"/>
      <c r="EO60" s="298"/>
      <c r="EP60" s="298"/>
      <c r="EQ60" s="298"/>
      <c r="ER60" s="298"/>
      <c r="ET60" s="298"/>
      <c r="EU60" s="298"/>
      <c r="EV60" s="298"/>
      <c r="EW60" s="298"/>
      <c r="EX60" s="298"/>
      <c r="EY60" s="298"/>
      <c r="EZ60" s="298"/>
      <c r="FA60" s="298"/>
      <c r="FB60" s="298"/>
      <c r="FC60" s="298"/>
      <c r="FD60" s="298"/>
      <c r="FE60" s="84"/>
    </row>
    <row r="61" spans="2:162" ht="18" customHeight="1" thickBot="1">
      <c r="B61" s="300"/>
      <c r="DW61" s="298"/>
      <c r="DX61" s="298"/>
      <c r="DY61" s="298"/>
      <c r="DZ61" s="298"/>
      <c r="EA61" s="298"/>
      <c r="EB61" s="298"/>
      <c r="EC61" s="298"/>
      <c r="ED61" s="298"/>
      <c r="EE61" s="298"/>
      <c r="EF61" s="298"/>
      <c r="EG61" s="298"/>
      <c r="EH61" s="298"/>
      <c r="EI61" s="72"/>
      <c r="EJ61" s="72"/>
      <c r="EK61" s="72"/>
      <c r="EL61" s="72"/>
      <c r="EM61" s="72"/>
      <c r="EN61" s="1468" t="str">
        <f>IF(SUM(AC19,AU19)=BM19,"○","×")</f>
        <v>○</v>
      </c>
      <c r="EO61" s="1469"/>
      <c r="EP61" s="1469"/>
      <c r="EQ61" s="1469"/>
      <c r="ER61" s="1470"/>
    </row>
    <row r="62" spans="2:162" ht="18" customHeight="1" thickBot="1">
      <c r="B62" s="300"/>
      <c r="BK62" s="72"/>
      <c r="BL62" s="72"/>
      <c r="BM62" s="72"/>
      <c r="BN62" s="1475" t="s">
        <v>310</v>
      </c>
      <c r="BO62" s="1476"/>
      <c r="BP62" s="1476"/>
      <c r="BQ62" s="1476"/>
      <c r="BR62" s="1476"/>
      <c r="BS62" s="1476"/>
      <c r="BT62" s="1476"/>
      <c r="BU62" s="1476"/>
      <c r="BV62" s="1476"/>
      <c r="BW62" s="1476"/>
      <c r="BX62" s="1476"/>
      <c r="BY62" s="1476"/>
      <c r="BZ62" s="1476"/>
      <c r="CA62" s="1476"/>
      <c r="CB62" s="1476"/>
      <c r="CC62" s="1476"/>
      <c r="DW62" s="1468" t="e">
        <f>IF(ROUNDDOWN(CY40/DJ40,3)=VALUE(ER40),"○","×")</f>
        <v>#DIV/0!</v>
      </c>
      <c r="DX62" s="1469"/>
      <c r="DY62" s="1469"/>
      <c r="DZ62" s="1469"/>
      <c r="EA62" s="1470"/>
      <c r="EB62" s="72"/>
      <c r="EC62" s="72"/>
      <c r="ED62" s="1468" t="e">
        <f>IF(ROUNDDOWN(DU40/EF40,3)=VALUE(EY40),"○","×")</f>
        <v>#DIV/0!</v>
      </c>
      <c r="EE62" s="1469"/>
      <c r="EF62" s="1469"/>
      <c r="EG62" s="1469"/>
      <c r="EH62" s="1470"/>
      <c r="EI62" s="72"/>
      <c r="EJ62" s="72"/>
      <c r="EK62" s="72"/>
      <c r="EL62" s="72"/>
      <c r="EM62" s="72"/>
      <c r="EN62" s="1471"/>
      <c r="EO62" s="1472"/>
      <c r="EP62" s="1472"/>
      <c r="EQ62" s="1472"/>
      <c r="ER62" s="1473"/>
    </row>
    <row r="63" spans="2:162" ht="18" customHeight="1" thickBot="1">
      <c r="B63" s="300"/>
      <c r="BK63" s="1482" t="s">
        <v>311</v>
      </c>
      <c r="BL63" s="1482"/>
      <c r="BM63" s="1483"/>
      <c r="BN63" s="1484">
        <f>ROUNDDOWN(AA33*0.438/1000,2)</f>
        <v>0</v>
      </c>
      <c r="BO63" s="1480"/>
      <c r="BP63" s="1480"/>
      <c r="BQ63" s="1480"/>
      <c r="BR63" s="1480"/>
      <c r="BS63" s="1480"/>
      <c r="BT63" s="1480"/>
      <c r="BU63" s="1480"/>
      <c r="BV63" s="1480"/>
      <c r="BW63" s="1481"/>
      <c r="BX63" s="72"/>
      <c r="BY63" s="72"/>
      <c r="BZ63" s="72"/>
      <c r="CA63" s="72"/>
      <c r="CB63" s="72"/>
      <c r="CC63" s="72"/>
      <c r="DW63" s="1471"/>
      <c r="DX63" s="1472"/>
      <c r="DY63" s="1472"/>
      <c r="DZ63" s="1472"/>
      <c r="EA63" s="1473"/>
      <c r="EB63" s="72"/>
      <c r="EC63" s="72"/>
      <c r="ED63" s="1471"/>
      <c r="EE63" s="1472"/>
      <c r="EF63" s="1472"/>
      <c r="EG63" s="1472"/>
      <c r="EH63" s="1473"/>
      <c r="EI63" s="72"/>
      <c r="EJ63" s="72"/>
      <c r="EK63" s="72"/>
      <c r="EL63" s="72"/>
      <c r="EM63" s="72"/>
      <c r="EN63" s="1468" t="str">
        <f>IF(SUM(AC20,AU20)=BM20,"○","×")</f>
        <v>○</v>
      </c>
      <c r="EO63" s="1469"/>
      <c r="EP63" s="1469"/>
      <c r="EQ63" s="1469"/>
      <c r="ER63" s="1470"/>
    </row>
    <row r="64" spans="2:162" ht="18" customHeight="1" thickBot="1">
      <c r="B64" s="300"/>
      <c r="D64" s="301"/>
      <c r="BK64" s="1482" t="s">
        <v>312</v>
      </c>
      <c r="BL64" s="1482"/>
      <c r="BM64" s="1483"/>
      <c r="BN64" s="1484">
        <f>ROUNDDOWN(AA34*0.438/1000,2)</f>
        <v>0</v>
      </c>
      <c r="BO64" s="1480"/>
      <c r="BP64" s="1480"/>
      <c r="BQ64" s="1480"/>
      <c r="BR64" s="1480"/>
      <c r="BS64" s="1480"/>
      <c r="BT64" s="1480"/>
      <c r="BU64" s="1480"/>
      <c r="BV64" s="1480"/>
      <c r="BW64" s="1481"/>
      <c r="BX64" s="72"/>
      <c r="BY64" s="72"/>
      <c r="BZ64" s="72"/>
      <c r="CA64" s="72"/>
      <c r="CB64" s="72"/>
      <c r="CC64" s="72"/>
      <c r="DW64" s="72"/>
      <c r="DX64" s="72"/>
      <c r="DY64" s="72"/>
      <c r="DZ64" s="72"/>
      <c r="EA64" s="72"/>
      <c r="EB64" s="72"/>
      <c r="EC64" s="72"/>
      <c r="ED64" s="72"/>
      <c r="EE64" s="72"/>
      <c r="EF64" s="72"/>
      <c r="EG64" s="72"/>
      <c r="EH64" s="72"/>
      <c r="EI64" s="72"/>
      <c r="EJ64" s="72"/>
      <c r="EK64" s="72"/>
      <c r="EL64" s="72"/>
      <c r="EM64" s="72"/>
      <c r="EN64" s="1471"/>
      <c r="EO64" s="1472"/>
      <c r="EP64" s="1472"/>
      <c r="EQ64" s="1472"/>
      <c r="ER64" s="1473"/>
      <c r="ES64" s="84"/>
      <c r="FE64" s="84"/>
    </row>
    <row r="65" spans="2:161" ht="18" customHeight="1" thickBot="1">
      <c r="B65" s="300"/>
      <c r="D65" s="301"/>
      <c r="BK65" s="72"/>
      <c r="BL65" s="72"/>
      <c r="BM65" s="72"/>
      <c r="BN65" s="1476" t="s">
        <v>313</v>
      </c>
      <c r="BO65" s="1476"/>
      <c r="BP65" s="1476"/>
      <c r="BQ65" s="1476"/>
      <c r="BR65" s="1476"/>
      <c r="BS65" s="1476"/>
      <c r="BT65" s="1476"/>
      <c r="BU65" s="1476"/>
      <c r="BV65" s="1476"/>
      <c r="BW65" s="1476"/>
      <c r="BX65" s="1476"/>
      <c r="BY65" s="1476"/>
      <c r="BZ65" s="1476"/>
      <c r="CA65" s="1476"/>
      <c r="CB65" s="1476"/>
      <c r="CC65" s="1476"/>
      <c r="DW65" s="1468" t="e">
        <f>IF(ROUNDDOWN(CY39/DJ39,3)=VALUE(ER39),"○","×")</f>
        <v>#DIV/0!</v>
      </c>
      <c r="DX65" s="1469"/>
      <c r="DY65" s="1469"/>
      <c r="DZ65" s="1469"/>
      <c r="EA65" s="1470"/>
      <c r="EB65" s="72"/>
      <c r="EC65" s="72"/>
      <c r="ED65" s="1468" t="e">
        <f>IF(ROUNDDOWN(DU39/EF39,3)=VALUE(EY39),"○","×")</f>
        <v>#DIV/0!</v>
      </c>
      <c r="EE65" s="1469"/>
      <c r="EF65" s="1469"/>
      <c r="EG65" s="1469"/>
      <c r="EH65" s="1470"/>
      <c r="EI65" s="72"/>
      <c r="EJ65" s="72"/>
      <c r="EK65" s="72"/>
      <c r="EL65" s="72"/>
      <c r="EM65" s="72"/>
      <c r="EN65" s="1468" t="str">
        <f>IF(SUM(AC21,AU21)=BM21,"○","×")</f>
        <v>○</v>
      </c>
      <c r="EO65" s="1469"/>
      <c r="EP65" s="1469"/>
      <c r="EQ65" s="1469"/>
      <c r="ER65" s="1470"/>
      <c r="FE65" s="84"/>
    </row>
    <row r="66" spans="2:161" ht="18" customHeight="1" thickBot="1">
      <c r="D66" s="301"/>
      <c r="E66" s="301"/>
      <c r="BK66" s="72"/>
      <c r="BL66" s="72"/>
      <c r="BM66" s="72"/>
      <c r="BN66" s="1479" t="str">
        <f>W38</f>
        <v/>
      </c>
      <c r="BO66" s="1480"/>
      <c r="BP66" s="1480"/>
      <c r="BQ66" s="1480"/>
      <c r="BR66" s="1480"/>
      <c r="BS66" s="1480"/>
      <c r="BT66" s="1480"/>
      <c r="BU66" s="1480"/>
      <c r="BV66" s="1480"/>
      <c r="BW66" s="1481"/>
      <c r="BX66" s="72"/>
      <c r="BY66" s="72"/>
      <c r="BZ66" s="72"/>
      <c r="CA66" s="72"/>
      <c r="CB66" s="72"/>
      <c r="CC66" s="72"/>
      <c r="DW66" s="1471"/>
      <c r="DX66" s="1472"/>
      <c r="DY66" s="1472"/>
      <c r="DZ66" s="1472"/>
      <c r="EA66" s="1473"/>
      <c r="EB66" s="72"/>
      <c r="EC66" s="72"/>
      <c r="ED66" s="1471"/>
      <c r="EE66" s="1472"/>
      <c r="EF66" s="1472"/>
      <c r="EG66" s="1472"/>
      <c r="EH66" s="1473"/>
      <c r="EI66" s="72"/>
      <c r="EJ66" s="72"/>
      <c r="EK66" s="72"/>
      <c r="EL66" s="72"/>
      <c r="EM66" s="72"/>
      <c r="EN66" s="1471"/>
      <c r="EO66" s="1472"/>
      <c r="EP66" s="1472"/>
      <c r="EQ66" s="1472"/>
      <c r="ER66" s="1473"/>
      <c r="FE66" s="84"/>
    </row>
    <row r="67" spans="2:161" ht="18" customHeight="1">
      <c r="EF67" s="72"/>
      <c r="EG67" s="72"/>
      <c r="EH67" s="72"/>
      <c r="EI67" s="72"/>
      <c r="EJ67" s="72"/>
      <c r="EK67" s="72"/>
      <c r="EL67" s="72"/>
      <c r="EM67" s="72"/>
      <c r="EN67" s="72"/>
      <c r="EO67" s="72"/>
      <c r="EP67" s="72"/>
      <c r="EQ67" s="72"/>
      <c r="ER67" s="72"/>
      <c r="FE67" s="84"/>
    </row>
    <row r="68" spans="2:161" ht="18" customHeight="1">
      <c r="D68" s="60" t="s">
        <v>314</v>
      </c>
      <c r="E68" s="57" t="s">
        <v>206</v>
      </c>
      <c r="EF68" s="72"/>
      <c r="EG68" s="72"/>
      <c r="EH68" s="72"/>
      <c r="EI68" s="72"/>
      <c r="EJ68" s="72"/>
      <c r="EK68" s="72"/>
      <c r="EL68" s="72"/>
      <c r="EM68" s="72"/>
      <c r="EN68" s="72"/>
      <c r="EO68" s="72"/>
      <c r="EP68" s="72"/>
      <c r="EQ68" s="100"/>
      <c r="ER68" s="100"/>
      <c r="ES68" s="84"/>
      <c r="FE68" s="84"/>
    </row>
    <row r="69" spans="2:161" ht="18" customHeight="1">
      <c r="CD69" s="84"/>
      <c r="CE69" s="84"/>
      <c r="CF69" s="84"/>
      <c r="CG69" s="84"/>
      <c r="CH69" s="84"/>
      <c r="CI69" s="84"/>
      <c r="CJ69" s="84"/>
      <c r="CK69" s="84"/>
      <c r="CL69" s="84"/>
      <c r="CM69" s="84"/>
      <c r="CN69" s="84"/>
      <c r="CO69" s="84"/>
      <c r="CP69" s="84"/>
      <c r="CQ69" s="84"/>
      <c r="CR69" s="84"/>
      <c r="CS69" s="84"/>
      <c r="CT69" s="84"/>
      <c r="CU69" s="84"/>
      <c r="CV69" s="84"/>
      <c r="CW69" s="84"/>
      <c r="CX69" s="84"/>
      <c r="CY69" s="84"/>
      <c r="CZ69" s="84"/>
      <c r="DA69" s="84"/>
      <c r="DB69" s="84"/>
      <c r="DC69" s="84"/>
      <c r="DD69" s="84"/>
      <c r="DE69" s="84"/>
      <c r="DF69" s="84"/>
      <c r="DG69" s="84"/>
      <c r="DH69" s="84"/>
      <c r="DI69" s="84"/>
      <c r="DJ69" s="84"/>
      <c r="DK69" s="84"/>
      <c r="DL69" s="84"/>
      <c r="DM69" s="84"/>
      <c r="DN69" s="84"/>
      <c r="DO69" s="84"/>
      <c r="DP69" s="84"/>
      <c r="DQ69" s="84"/>
      <c r="DR69" s="84"/>
      <c r="DS69" s="84"/>
      <c r="DT69" s="84"/>
      <c r="DU69" s="84"/>
      <c r="DV69" s="84"/>
      <c r="DW69" s="84"/>
      <c r="DX69" s="84"/>
      <c r="DY69" s="84"/>
      <c r="DZ69" s="84"/>
      <c r="EA69" s="84"/>
      <c r="EB69" s="84"/>
      <c r="EC69" s="84"/>
      <c r="ED69" s="84"/>
      <c r="EE69" s="84"/>
      <c r="EF69" s="84"/>
      <c r="EG69" s="84"/>
      <c r="EH69" s="84"/>
      <c r="EI69" s="84"/>
      <c r="EJ69" s="84"/>
      <c r="EK69" s="84"/>
      <c r="EL69" s="84"/>
      <c r="EM69" s="84"/>
      <c r="EN69" s="84"/>
      <c r="EO69" s="84"/>
      <c r="EP69" s="84"/>
      <c r="EQ69" s="84"/>
      <c r="ER69" s="84"/>
      <c r="ES69" s="84"/>
      <c r="FE69" s="84"/>
    </row>
    <row r="70" spans="2:161" ht="18" customHeight="1">
      <c r="CL70" s="84"/>
      <c r="CM70" s="84"/>
      <c r="CN70" s="84"/>
      <c r="CO70" s="84"/>
      <c r="CP70" s="84"/>
      <c r="CQ70" s="84"/>
      <c r="CR70" s="84"/>
      <c r="CS70" s="84"/>
      <c r="CT70" s="84"/>
      <c r="CU70" s="84"/>
      <c r="CV70" s="84"/>
      <c r="CW70" s="84"/>
      <c r="CX70" s="84"/>
      <c r="CY70" s="84"/>
      <c r="CZ70" s="84"/>
      <c r="DA70" s="84"/>
      <c r="DB70" s="84"/>
      <c r="DC70" s="84"/>
      <c r="DD70" s="84"/>
      <c r="DE70" s="84"/>
      <c r="DF70" s="84"/>
      <c r="DG70" s="84"/>
      <c r="DH70" s="84"/>
      <c r="DI70" s="84"/>
      <c r="DJ70" s="84"/>
      <c r="DK70" s="84"/>
      <c r="DL70" s="84"/>
      <c r="DM70" s="84"/>
      <c r="DN70" s="84"/>
      <c r="DO70" s="84"/>
      <c r="DP70" s="84"/>
      <c r="DQ70" s="84"/>
      <c r="DR70" s="84"/>
      <c r="DS70" s="84"/>
      <c r="DT70" s="84"/>
      <c r="DU70" s="84"/>
      <c r="DV70" s="84"/>
      <c r="DW70" s="84"/>
      <c r="DX70" s="84"/>
      <c r="DY70" s="84"/>
      <c r="DZ70" s="84"/>
      <c r="EA70" s="84"/>
      <c r="EB70" s="84"/>
      <c r="EC70" s="84"/>
      <c r="ED70" s="84"/>
      <c r="EE70" s="84"/>
      <c r="EF70" s="84"/>
      <c r="EG70" s="84"/>
      <c r="EH70" s="84"/>
      <c r="EI70" s="84"/>
      <c r="EJ70" s="84"/>
      <c r="EK70" s="84"/>
      <c r="EL70" s="84"/>
      <c r="EM70" s="84"/>
      <c r="EN70" s="84"/>
      <c r="EO70" s="84"/>
      <c r="EP70" s="84"/>
      <c r="EQ70" s="84"/>
      <c r="ER70" s="84"/>
      <c r="ES70" s="84"/>
      <c r="ET70" s="84"/>
      <c r="EU70" s="84"/>
      <c r="EV70" s="84"/>
      <c r="EW70" s="84"/>
      <c r="EX70" s="84"/>
      <c r="EY70" s="84"/>
      <c r="EZ70" s="84"/>
      <c r="FA70" s="84"/>
      <c r="FB70" s="84"/>
      <c r="FC70" s="84"/>
      <c r="FD70" s="84"/>
      <c r="FE70" s="84"/>
    </row>
    <row r="71" spans="2:161" ht="18" customHeight="1">
      <c r="CL71" s="84"/>
      <c r="CM71" s="84"/>
      <c r="CN71" s="84"/>
      <c r="CO71" s="84"/>
      <c r="CP71" s="84"/>
      <c r="CQ71" s="84"/>
      <c r="CR71" s="84"/>
      <c r="CS71" s="84"/>
      <c r="CT71" s="84"/>
      <c r="CU71" s="84"/>
      <c r="CV71" s="84"/>
      <c r="CW71" s="84"/>
      <c r="CX71" s="84"/>
      <c r="CY71" s="84"/>
      <c r="CZ71" s="84"/>
      <c r="DA71" s="84"/>
      <c r="DB71" s="84"/>
      <c r="DC71" s="84"/>
      <c r="DD71" s="84"/>
      <c r="DE71" s="84"/>
      <c r="DF71" s="84"/>
      <c r="DG71" s="84"/>
      <c r="DH71" s="84"/>
      <c r="DI71" s="84"/>
      <c r="DJ71" s="84"/>
      <c r="DK71" s="84"/>
      <c r="DL71" s="84"/>
      <c r="DM71" s="84"/>
      <c r="DN71" s="84"/>
      <c r="DO71" s="84"/>
      <c r="DP71" s="84"/>
      <c r="DQ71" s="84"/>
      <c r="DR71" s="84"/>
      <c r="DS71" s="84"/>
      <c r="DT71" s="84"/>
      <c r="DU71" s="84"/>
      <c r="DV71" s="84"/>
      <c r="DW71" s="84"/>
      <c r="DX71" s="84"/>
      <c r="DY71" s="84"/>
      <c r="DZ71" s="84"/>
      <c r="EA71" s="84"/>
      <c r="EB71" s="84"/>
      <c r="EC71" s="84"/>
      <c r="ED71" s="84"/>
      <c r="EE71" s="84"/>
      <c r="EF71" s="84"/>
      <c r="EG71" s="84"/>
      <c r="EH71" s="84"/>
      <c r="EI71" s="84"/>
      <c r="EJ71" s="84"/>
      <c r="EK71" s="84"/>
      <c r="EL71" s="84"/>
      <c r="EM71" s="84"/>
      <c r="EN71" s="84"/>
      <c r="EO71" s="84"/>
      <c r="EP71" s="84"/>
      <c r="EQ71" s="84"/>
      <c r="ER71" s="84"/>
      <c r="ES71" s="84"/>
      <c r="ET71" s="84"/>
      <c r="EU71" s="84"/>
      <c r="EV71" s="84"/>
      <c r="EW71" s="84"/>
      <c r="EX71" s="84"/>
      <c r="EY71" s="84"/>
      <c r="EZ71" s="84"/>
      <c r="FA71" s="84"/>
      <c r="FB71" s="84"/>
      <c r="FC71" s="84"/>
      <c r="FD71" s="84"/>
      <c r="FE71" s="84"/>
    </row>
    <row r="72" spans="2:161" ht="18" customHeight="1">
      <c r="CL72" s="84"/>
      <c r="CM72" s="84"/>
      <c r="CN72" s="84"/>
      <c r="CO72" s="84"/>
      <c r="CP72" s="84"/>
      <c r="CQ72" s="84"/>
      <c r="CR72" s="84"/>
      <c r="CS72" s="84"/>
      <c r="CT72" s="84"/>
      <c r="CU72" s="84"/>
      <c r="CV72" s="84"/>
      <c r="CW72" s="84"/>
      <c r="CX72" s="84"/>
      <c r="CY72" s="84"/>
      <c r="CZ72" s="84"/>
      <c r="DA72" s="84"/>
      <c r="DB72" s="84"/>
      <c r="DC72" s="84"/>
      <c r="DD72" s="84"/>
      <c r="DE72" s="84"/>
      <c r="DF72" s="84"/>
      <c r="DG72" s="84"/>
      <c r="DH72" s="84"/>
      <c r="DI72" s="84"/>
      <c r="DJ72" s="84"/>
      <c r="DK72" s="84"/>
      <c r="DL72" s="84"/>
      <c r="DM72" s="84"/>
      <c r="DN72" s="84"/>
      <c r="DO72" s="84"/>
      <c r="DP72" s="84"/>
      <c r="DQ72" s="84"/>
      <c r="DR72" s="84"/>
      <c r="DS72" s="84"/>
      <c r="DT72" s="84"/>
      <c r="DU72" s="84"/>
      <c r="DV72" s="84"/>
      <c r="DW72" s="84"/>
      <c r="DX72" s="84"/>
      <c r="DY72" s="84"/>
      <c r="DZ72" s="84"/>
      <c r="EA72" s="84"/>
      <c r="EB72" s="84"/>
      <c r="EC72" s="84"/>
      <c r="ED72" s="84"/>
      <c r="EE72" s="84"/>
      <c r="EF72" s="84"/>
      <c r="EG72" s="84"/>
      <c r="EH72" s="84"/>
      <c r="EI72" s="84"/>
      <c r="EJ72" s="84"/>
      <c r="EK72" s="84"/>
      <c r="EL72" s="84"/>
      <c r="EM72" s="84"/>
      <c r="EN72" s="84"/>
      <c r="EO72" s="84"/>
      <c r="EP72" s="84"/>
      <c r="EQ72" s="84"/>
      <c r="ER72" s="84"/>
      <c r="ES72" s="84"/>
      <c r="ET72" s="84"/>
      <c r="EU72" s="84"/>
      <c r="EV72" s="84"/>
      <c r="EW72" s="84"/>
      <c r="EX72" s="84"/>
      <c r="EY72" s="84"/>
      <c r="EZ72" s="84"/>
      <c r="FA72" s="84"/>
      <c r="FB72" s="84"/>
      <c r="FC72" s="84"/>
      <c r="FD72" s="84"/>
      <c r="FE72" s="84"/>
    </row>
    <row r="73" spans="2:161" ht="18" customHeight="1">
      <c r="T73" s="72"/>
      <c r="CL73" s="84"/>
      <c r="CM73" s="84"/>
      <c r="CN73" s="84"/>
      <c r="CO73" s="84"/>
      <c r="CP73" s="84"/>
      <c r="CQ73" s="84"/>
      <c r="CR73" s="84"/>
      <c r="CS73" s="84"/>
      <c r="CT73" s="84"/>
      <c r="CU73" s="84"/>
      <c r="CV73" s="84"/>
      <c r="CW73" s="84"/>
      <c r="CX73" s="84"/>
      <c r="CY73" s="84"/>
      <c r="CZ73" s="84"/>
      <c r="DA73" s="84"/>
      <c r="DB73" s="84"/>
      <c r="DC73" s="84"/>
      <c r="DD73" s="84"/>
      <c r="DE73" s="84"/>
      <c r="DF73" s="84"/>
      <c r="DG73" s="84"/>
      <c r="DH73" s="84"/>
      <c r="DI73" s="84"/>
      <c r="DJ73" s="84"/>
      <c r="DK73" s="84"/>
      <c r="DL73" s="84"/>
      <c r="DM73" s="84"/>
      <c r="DN73" s="84"/>
      <c r="DO73" s="84"/>
      <c r="DP73" s="84"/>
      <c r="DQ73" s="84"/>
      <c r="DR73" s="84"/>
      <c r="DS73" s="84"/>
      <c r="DT73" s="84"/>
      <c r="DU73" s="84"/>
      <c r="DV73" s="84"/>
      <c r="DW73" s="84"/>
      <c r="DX73" s="84"/>
      <c r="DY73" s="84"/>
      <c r="DZ73" s="84"/>
      <c r="EA73" s="84"/>
      <c r="EB73" s="84"/>
      <c r="EC73" s="84"/>
      <c r="ED73" s="84"/>
      <c r="EE73" s="84"/>
      <c r="EF73" s="84"/>
      <c r="EG73" s="84"/>
      <c r="EH73" s="84"/>
      <c r="EI73" s="84"/>
      <c r="EJ73" s="84"/>
      <c r="EK73" s="84"/>
      <c r="EL73" s="84"/>
      <c r="EM73" s="84"/>
      <c r="EN73" s="84"/>
      <c r="EO73" s="84"/>
      <c r="EP73" s="84"/>
      <c r="EQ73" s="84"/>
      <c r="ER73" s="84"/>
      <c r="ES73" s="84"/>
      <c r="ET73" s="84"/>
      <c r="EU73" s="84"/>
      <c r="EV73" s="84"/>
      <c r="EW73" s="84"/>
      <c r="EX73" s="84"/>
      <c r="EY73" s="84"/>
      <c r="EZ73" s="84"/>
      <c r="FA73" s="84"/>
      <c r="FB73" s="84"/>
      <c r="FC73" s="84"/>
      <c r="FD73" s="84"/>
      <c r="FE73" s="84"/>
    </row>
    <row r="74" spans="2:161" ht="18" customHeight="1">
      <c r="T74" s="72"/>
      <c r="CL74" s="84"/>
      <c r="CM74" s="84"/>
      <c r="CN74" s="84"/>
      <c r="CO74" s="84"/>
      <c r="CP74" s="84"/>
      <c r="CQ74" s="84"/>
      <c r="CR74" s="84"/>
      <c r="CS74" s="84"/>
      <c r="CT74" s="84"/>
      <c r="CU74" s="84"/>
      <c r="CV74" s="84"/>
      <c r="CW74" s="84"/>
      <c r="CX74" s="84"/>
      <c r="CY74" s="84"/>
      <c r="CZ74" s="84"/>
      <c r="DA74" s="84"/>
      <c r="DB74" s="84"/>
      <c r="DC74" s="84"/>
      <c r="DD74" s="84"/>
      <c r="DE74" s="84"/>
      <c r="DF74" s="84"/>
      <c r="DG74" s="84"/>
      <c r="DH74" s="84"/>
      <c r="DI74" s="84"/>
      <c r="DJ74" s="84"/>
      <c r="DK74" s="84"/>
      <c r="DL74" s="84"/>
      <c r="DM74" s="84"/>
      <c r="DN74" s="84"/>
      <c r="DO74" s="84"/>
      <c r="DP74" s="84"/>
      <c r="DQ74" s="84"/>
      <c r="DR74" s="84"/>
      <c r="DS74" s="84"/>
      <c r="DT74" s="84"/>
      <c r="DU74" s="84"/>
      <c r="DV74" s="84"/>
      <c r="DW74" s="84"/>
      <c r="DX74" s="84"/>
      <c r="DY74" s="84"/>
      <c r="DZ74" s="84"/>
      <c r="EA74" s="84"/>
      <c r="EB74" s="84"/>
      <c r="EC74" s="84"/>
      <c r="ED74" s="84"/>
      <c r="EE74" s="84"/>
      <c r="EF74" s="84"/>
      <c r="EG74" s="84"/>
      <c r="EH74" s="84"/>
      <c r="EI74" s="84"/>
      <c r="EJ74" s="84"/>
      <c r="EK74" s="84"/>
      <c r="EL74" s="84"/>
      <c r="EM74" s="84"/>
      <c r="EN74" s="84"/>
      <c r="EO74" s="84"/>
      <c r="EP74" s="84"/>
      <c r="EQ74" s="84"/>
      <c r="ER74" s="84"/>
      <c r="ES74" s="84"/>
      <c r="ET74" s="84"/>
      <c r="EU74" s="84"/>
      <c r="EV74" s="84"/>
      <c r="EW74" s="84"/>
      <c r="EX74" s="84"/>
      <c r="EY74" s="84"/>
      <c r="EZ74" s="84"/>
      <c r="FA74" s="84"/>
      <c r="FB74" s="84"/>
      <c r="FC74" s="84"/>
      <c r="FD74" s="84"/>
      <c r="FE74" s="84"/>
    </row>
    <row r="75" spans="2:161" ht="18" customHeight="1">
      <c r="CJ75" s="84"/>
      <c r="CK75" s="84"/>
      <c r="CL75" s="84"/>
      <c r="CM75" s="84"/>
      <c r="CN75" s="84"/>
      <c r="CO75" s="84"/>
      <c r="CP75" s="84"/>
      <c r="CQ75" s="84"/>
      <c r="CR75" s="84"/>
      <c r="CS75" s="84"/>
      <c r="CT75" s="84"/>
      <c r="CU75" s="84"/>
      <c r="CV75" s="84"/>
      <c r="CW75" s="84"/>
      <c r="CX75" s="84"/>
      <c r="CY75" s="84"/>
      <c r="CZ75" s="84"/>
      <c r="DA75" s="84"/>
      <c r="DB75" s="84"/>
      <c r="DC75" s="84"/>
      <c r="DD75" s="84"/>
      <c r="DE75" s="84"/>
      <c r="DF75" s="84"/>
      <c r="DG75" s="84"/>
      <c r="DH75" s="84"/>
      <c r="DI75" s="84"/>
      <c r="DJ75" s="84"/>
      <c r="DK75" s="84"/>
      <c r="DL75" s="84"/>
      <c r="DM75" s="84"/>
      <c r="DN75" s="84"/>
      <c r="DO75" s="84"/>
      <c r="DP75" s="84"/>
      <c r="DQ75" s="84"/>
      <c r="DR75" s="84"/>
      <c r="DS75" s="84"/>
      <c r="DT75" s="84"/>
      <c r="DU75" s="84"/>
      <c r="DV75" s="84"/>
      <c r="DW75" s="84"/>
      <c r="DX75" s="84"/>
      <c r="DY75" s="84"/>
      <c r="DZ75" s="84"/>
      <c r="EA75" s="84"/>
      <c r="EB75" s="84"/>
      <c r="EC75" s="84"/>
      <c r="ED75" s="84"/>
      <c r="EE75" s="84"/>
      <c r="EF75" s="84"/>
      <c r="EG75" s="84"/>
      <c r="EH75" s="84"/>
      <c r="EI75" s="84"/>
      <c r="EJ75" s="84"/>
      <c r="EK75" s="84"/>
      <c r="EL75" s="84"/>
      <c r="EM75" s="84"/>
      <c r="EN75" s="84"/>
      <c r="EO75" s="84"/>
      <c r="EP75" s="84"/>
      <c r="EQ75" s="84"/>
      <c r="ER75" s="84"/>
      <c r="ES75" s="84"/>
      <c r="ET75" s="84"/>
      <c r="EU75" s="84"/>
      <c r="EV75" s="84"/>
      <c r="EW75" s="84"/>
      <c r="EX75" s="84"/>
      <c r="EY75" s="84"/>
      <c r="EZ75" s="84"/>
      <c r="FA75" s="84"/>
      <c r="FB75" s="84"/>
      <c r="FC75" s="84"/>
      <c r="FD75" s="84"/>
      <c r="FE75" s="84"/>
    </row>
    <row r="76" spans="2:161" ht="18" customHeight="1">
      <c r="CJ76" s="84"/>
      <c r="CK76" s="84"/>
      <c r="CL76" s="84"/>
      <c r="CM76" s="84"/>
      <c r="CN76" s="84"/>
      <c r="CO76" s="84"/>
      <c r="CP76" s="84"/>
      <c r="CQ76" s="84"/>
      <c r="CR76" s="84"/>
      <c r="CS76" s="84"/>
      <c r="CT76" s="84"/>
      <c r="CU76" s="84"/>
      <c r="CV76" s="84"/>
      <c r="CW76" s="84"/>
      <c r="CX76" s="84"/>
      <c r="CY76" s="84"/>
      <c r="CZ76" s="84"/>
      <c r="DA76" s="84"/>
      <c r="DB76" s="84"/>
      <c r="DC76" s="84"/>
      <c r="DD76" s="84"/>
      <c r="DE76" s="84"/>
      <c r="DF76" s="84"/>
      <c r="DG76" s="84"/>
      <c r="DH76" s="84"/>
      <c r="DI76" s="84"/>
      <c r="DJ76" s="84"/>
      <c r="DK76" s="84"/>
      <c r="DL76" s="84"/>
      <c r="DM76" s="84"/>
      <c r="DN76" s="84"/>
      <c r="DO76" s="84"/>
      <c r="DP76" s="84"/>
      <c r="DQ76" s="84"/>
      <c r="DR76" s="84"/>
      <c r="DS76" s="84"/>
      <c r="DT76" s="84"/>
      <c r="DU76" s="84"/>
      <c r="DV76" s="84"/>
      <c r="DW76" s="84"/>
      <c r="DX76" s="84"/>
      <c r="DY76" s="84"/>
      <c r="DZ76" s="84"/>
      <c r="EA76" s="84"/>
      <c r="EB76" s="84"/>
      <c r="EC76" s="84"/>
      <c r="ED76" s="84"/>
      <c r="EE76" s="84"/>
      <c r="EF76" s="84"/>
      <c r="EG76" s="84"/>
      <c r="EH76" s="84"/>
      <c r="EI76" s="84"/>
      <c r="EJ76" s="84"/>
      <c r="EK76" s="84"/>
      <c r="EL76" s="84"/>
      <c r="EM76" s="84"/>
      <c r="EN76" s="84"/>
      <c r="EO76" s="84"/>
      <c r="EP76" s="84"/>
      <c r="EQ76" s="84"/>
      <c r="ER76" s="84"/>
      <c r="ES76" s="84"/>
      <c r="ET76" s="84"/>
      <c r="EU76" s="84"/>
      <c r="EV76" s="84"/>
      <c r="EW76" s="84"/>
      <c r="EX76" s="84"/>
      <c r="EY76" s="84"/>
      <c r="EZ76" s="84"/>
      <c r="FA76" s="84"/>
      <c r="FB76" s="84"/>
      <c r="FC76" s="84"/>
      <c r="FD76" s="84"/>
      <c r="FE76" s="84"/>
    </row>
    <row r="77" spans="2:161" ht="18" customHeight="1">
      <c r="CJ77" s="84"/>
      <c r="CK77" s="84"/>
      <c r="CL77" s="84"/>
      <c r="CM77" s="84"/>
      <c r="CN77" s="84"/>
      <c r="CO77" s="84"/>
      <c r="CP77" s="84"/>
      <c r="CQ77" s="84"/>
      <c r="CR77" s="84"/>
      <c r="CS77" s="84"/>
      <c r="CT77" s="84"/>
      <c r="CU77" s="84"/>
      <c r="CV77" s="84"/>
      <c r="CW77" s="84"/>
      <c r="CX77" s="84"/>
      <c r="CY77" s="84"/>
      <c r="CZ77" s="84"/>
      <c r="DA77" s="84"/>
      <c r="DB77" s="84"/>
      <c r="DC77" s="84"/>
      <c r="DD77" s="84"/>
      <c r="DE77" s="84"/>
      <c r="DF77" s="84"/>
      <c r="DG77" s="84"/>
      <c r="DH77" s="84"/>
      <c r="DI77" s="84"/>
      <c r="DJ77" s="84"/>
      <c r="DK77" s="84"/>
      <c r="DL77" s="84"/>
      <c r="DM77" s="84"/>
      <c r="DN77" s="84"/>
      <c r="DO77" s="84"/>
      <c r="DP77" s="84"/>
      <c r="DQ77" s="84"/>
      <c r="DR77" s="84"/>
      <c r="DS77" s="84"/>
      <c r="DT77" s="84"/>
      <c r="DU77" s="84"/>
      <c r="DV77" s="84"/>
      <c r="DW77" s="84"/>
      <c r="DX77" s="84"/>
      <c r="DY77" s="84"/>
      <c r="DZ77" s="84"/>
      <c r="EA77" s="84"/>
      <c r="EB77" s="84"/>
      <c r="EC77" s="84"/>
      <c r="ED77" s="84"/>
      <c r="EE77" s="84"/>
      <c r="EF77" s="84"/>
      <c r="EG77" s="84"/>
      <c r="EH77" s="84"/>
      <c r="EI77" s="84"/>
      <c r="EJ77" s="84"/>
      <c r="EK77" s="84"/>
      <c r="EL77" s="84"/>
      <c r="EM77" s="84"/>
      <c r="EN77" s="84"/>
      <c r="EO77" s="84"/>
      <c r="EP77" s="84"/>
      <c r="EQ77" s="84"/>
      <c r="ER77" s="84"/>
      <c r="ES77" s="84"/>
      <c r="ET77" s="84"/>
      <c r="EU77" s="84"/>
      <c r="EV77" s="84"/>
      <c r="EW77" s="84"/>
      <c r="EX77" s="84"/>
      <c r="EY77" s="84"/>
      <c r="EZ77" s="84"/>
      <c r="FA77" s="84"/>
      <c r="FB77" s="84"/>
      <c r="FC77" s="84"/>
      <c r="FD77" s="84"/>
      <c r="FE77" s="84"/>
    </row>
    <row r="78" spans="2:161" ht="18" customHeight="1">
      <c r="CJ78" s="84"/>
      <c r="CK78" s="84"/>
      <c r="CL78" s="84"/>
      <c r="CM78" s="84"/>
      <c r="CN78" s="84"/>
      <c r="CO78" s="84"/>
      <c r="CP78" s="84"/>
      <c r="CQ78" s="84"/>
      <c r="CR78" s="84"/>
      <c r="CS78" s="84"/>
      <c r="CT78" s="84"/>
      <c r="CU78" s="84"/>
      <c r="CV78" s="84"/>
      <c r="CW78" s="84"/>
      <c r="CX78" s="84"/>
      <c r="CY78" s="84"/>
      <c r="CZ78" s="84"/>
      <c r="DA78" s="84"/>
      <c r="DB78" s="84"/>
      <c r="DC78" s="84"/>
      <c r="DD78" s="84"/>
      <c r="DE78" s="84"/>
      <c r="DF78" s="84"/>
      <c r="DG78" s="84"/>
      <c r="DH78" s="84"/>
      <c r="DI78" s="84"/>
      <c r="DJ78" s="84"/>
      <c r="DK78" s="84"/>
      <c r="DL78" s="84"/>
      <c r="DM78" s="84"/>
      <c r="DN78" s="84"/>
      <c r="DO78" s="84"/>
      <c r="DP78" s="84"/>
      <c r="DQ78" s="84"/>
      <c r="DR78" s="84"/>
      <c r="DS78" s="84"/>
      <c r="DT78" s="84"/>
      <c r="DU78" s="84"/>
      <c r="DV78" s="84"/>
      <c r="DW78" s="84"/>
      <c r="DX78" s="84"/>
      <c r="DY78" s="84"/>
      <c r="DZ78" s="84"/>
      <c r="EA78" s="84"/>
      <c r="EB78" s="84"/>
      <c r="EC78" s="84"/>
      <c r="ED78" s="84"/>
      <c r="EE78" s="84"/>
      <c r="EF78" s="84"/>
      <c r="EG78" s="84"/>
      <c r="EH78" s="84"/>
      <c r="EI78" s="84"/>
      <c r="EJ78" s="84"/>
      <c r="EK78" s="84"/>
      <c r="EL78" s="84"/>
      <c r="EM78" s="84"/>
      <c r="EN78" s="84"/>
      <c r="EO78" s="84"/>
      <c r="EP78" s="84"/>
      <c r="EQ78" s="84"/>
      <c r="ER78" s="84"/>
      <c r="ES78" s="84"/>
      <c r="ET78" s="84"/>
      <c r="EU78" s="84"/>
      <c r="EV78" s="84"/>
      <c r="EW78" s="84"/>
      <c r="EX78" s="84"/>
      <c r="EY78" s="84"/>
      <c r="EZ78" s="84"/>
      <c r="FA78" s="84"/>
      <c r="FB78" s="84"/>
      <c r="FC78" s="84"/>
      <c r="FD78" s="84"/>
      <c r="FE78" s="84"/>
    </row>
    <row r="79" spans="2:161" ht="18" customHeight="1">
      <c r="CJ79" s="84"/>
      <c r="CK79" s="84"/>
      <c r="CL79" s="84"/>
      <c r="CM79" s="84"/>
      <c r="CN79" s="84"/>
      <c r="CO79" s="84"/>
      <c r="CP79" s="84"/>
      <c r="CQ79" s="84"/>
      <c r="CR79" s="84"/>
      <c r="CS79" s="84"/>
      <c r="CT79" s="84"/>
      <c r="CU79" s="84"/>
      <c r="CV79" s="84"/>
      <c r="CW79" s="84"/>
      <c r="CX79" s="84"/>
      <c r="CY79" s="84"/>
      <c r="CZ79" s="84"/>
      <c r="DA79" s="84"/>
      <c r="DB79" s="84"/>
      <c r="DC79" s="84"/>
      <c r="DD79" s="84"/>
      <c r="DE79" s="84"/>
      <c r="DF79" s="84"/>
      <c r="DG79" s="84"/>
      <c r="DH79" s="84"/>
      <c r="DI79" s="84"/>
      <c r="DJ79" s="84"/>
      <c r="DK79" s="84"/>
      <c r="DL79" s="84"/>
      <c r="DM79" s="84"/>
      <c r="DN79" s="84"/>
      <c r="DO79" s="84"/>
      <c r="DP79" s="84"/>
      <c r="DQ79" s="84"/>
      <c r="DR79" s="84"/>
      <c r="DS79" s="84"/>
      <c r="DT79" s="84"/>
      <c r="DU79" s="84"/>
      <c r="DV79" s="84"/>
      <c r="DW79" s="84"/>
      <c r="DX79" s="84"/>
      <c r="DY79" s="84"/>
      <c r="DZ79" s="84"/>
      <c r="EA79" s="84"/>
      <c r="EB79" s="84"/>
      <c r="EC79" s="84"/>
      <c r="ED79" s="84"/>
      <c r="EE79" s="84"/>
      <c r="EF79" s="84"/>
      <c r="EG79" s="84"/>
      <c r="EH79" s="84"/>
      <c r="EI79" s="84"/>
      <c r="EJ79" s="84"/>
      <c r="EK79" s="84"/>
      <c r="EL79" s="84"/>
      <c r="EM79" s="84"/>
      <c r="EN79" s="84"/>
      <c r="EO79" s="84"/>
      <c r="EP79" s="84"/>
      <c r="EQ79" s="84"/>
      <c r="ER79" s="84"/>
      <c r="ES79" s="84"/>
      <c r="ET79" s="84"/>
      <c r="EU79" s="84"/>
      <c r="EV79" s="84"/>
      <c r="EW79" s="84"/>
      <c r="EX79" s="84"/>
      <c r="EY79" s="84"/>
      <c r="EZ79" s="84"/>
      <c r="FA79" s="84"/>
      <c r="FB79" s="84"/>
      <c r="FC79" s="84"/>
      <c r="FD79" s="84"/>
      <c r="FE79" s="84"/>
    </row>
    <row r="80" spans="2:161" ht="18" customHeight="1">
      <c r="CJ80" s="84"/>
      <c r="CK80" s="84"/>
      <c r="CL80" s="84"/>
      <c r="CM80" s="84"/>
      <c r="CN80" s="84"/>
      <c r="CO80" s="84"/>
      <c r="CP80" s="84"/>
      <c r="CQ80" s="84"/>
      <c r="CR80" s="84"/>
      <c r="CS80" s="84"/>
      <c r="CT80" s="84"/>
      <c r="CU80" s="84"/>
      <c r="CV80" s="84"/>
      <c r="CW80" s="84"/>
      <c r="CX80" s="84"/>
      <c r="CY80" s="84"/>
      <c r="CZ80" s="84"/>
      <c r="DA80" s="84"/>
      <c r="DB80" s="84"/>
      <c r="DC80" s="84"/>
      <c r="DD80" s="84"/>
      <c r="DE80" s="84"/>
      <c r="DF80" s="84"/>
      <c r="DG80" s="84"/>
      <c r="DH80" s="84"/>
      <c r="DI80" s="84"/>
      <c r="DJ80" s="84"/>
      <c r="DK80" s="84"/>
      <c r="DL80" s="84"/>
      <c r="DM80" s="84"/>
      <c r="DN80" s="84"/>
      <c r="DO80" s="84"/>
      <c r="DP80" s="84"/>
      <c r="DQ80" s="84"/>
      <c r="DR80" s="84"/>
      <c r="DS80" s="84"/>
      <c r="DT80" s="84"/>
      <c r="DU80" s="84"/>
      <c r="DV80" s="84"/>
      <c r="DW80" s="84"/>
      <c r="DX80" s="84"/>
      <c r="DY80" s="84"/>
      <c r="DZ80" s="84"/>
      <c r="EA80" s="84"/>
      <c r="EB80" s="84"/>
      <c r="EC80" s="84"/>
      <c r="ED80" s="84"/>
      <c r="EE80" s="84"/>
      <c r="EF80" s="84"/>
      <c r="EG80" s="84"/>
      <c r="EH80" s="84"/>
      <c r="EI80" s="84"/>
      <c r="EJ80" s="84"/>
      <c r="EK80" s="84"/>
      <c r="EL80" s="84"/>
      <c r="EM80" s="84"/>
      <c r="EN80" s="84"/>
      <c r="EO80" s="84"/>
      <c r="EP80" s="84"/>
      <c r="EQ80" s="84"/>
      <c r="ER80" s="84"/>
      <c r="ES80" s="84"/>
      <c r="ET80" s="84"/>
      <c r="EU80" s="84"/>
      <c r="EV80" s="84"/>
      <c r="EW80" s="84"/>
      <c r="EX80" s="84"/>
      <c r="EY80" s="84"/>
      <c r="EZ80" s="84"/>
      <c r="FA80" s="84"/>
      <c r="FB80" s="84"/>
      <c r="FC80" s="84"/>
      <c r="FD80" s="84"/>
      <c r="FE80" s="84"/>
    </row>
    <row r="81" spans="88:161" ht="18" customHeight="1">
      <c r="CJ81" s="84"/>
      <c r="CK81" s="84"/>
      <c r="CL81" s="84"/>
      <c r="CM81" s="84"/>
      <c r="CN81" s="84"/>
      <c r="CO81" s="84"/>
      <c r="CP81" s="84"/>
      <c r="CQ81" s="84"/>
      <c r="CR81" s="84"/>
      <c r="CS81" s="84"/>
      <c r="CT81" s="84"/>
      <c r="CU81" s="84"/>
      <c r="CV81" s="84"/>
      <c r="CW81" s="84"/>
      <c r="CX81" s="84"/>
      <c r="CY81" s="84"/>
      <c r="CZ81" s="84"/>
      <c r="DA81" s="84"/>
      <c r="DB81" s="84"/>
      <c r="DC81" s="84"/>
      <c r="DD81" s="84"/>
      <c r="DE81" s="84"/>
      <c r="DF81" s="84"/>
      <c r="DG81" s="84"/>
      <c r="DH81" s="84"/>
      <c r="DI81" s="84"/>
      <c r="DJ81" s="84"/>
      <c r="DK81" s="84"/>
      <c r="DL81" s="84"/>
      <c r="DM81" s="84"/>
      <c r="DN81" s="84"/>
      <c r="DO81" s="84"/>
      <c r="DP81" s="84"/>
      <c r="DQ81" s="84"/>
      <c r="DR81" s="84"/>
      <c r="DS81" s="84"/>
      <c r="DT81" s="84"/>
      <c r="DU81" s="84"/>
      <c r="DV81" s="84"/>
      <c r="DW81" s="84"/>
      <c r="DX81" s="84"/>
      <c r="DY81" s="84"/>
      <c r="DZ81" s="84"/>
      <c r="EA81" s="84"/>
      <c r="EB81" s="84"/>
      <c r="EC81" s="84"/>
      <c r="ED81" s="84"/>
      <c r="EE81" s="84"/>
      <c r="EF81" s="84"/>
      <c r="EG81" s="84"/>
      <c r="EH81" s="84"/>
      <c r="EI81" s="84"/>
      <c r="EJ81" s="84"/>
      <c r="EK81" s="84"/>
      <c r="EL81" s="84"/>
      <c r="EM81" s="84"/>
      <c r="EN81" s="84"/>
      <c r="EO81" s="84"/>
      <c r="EP81" s="84"/>
      <c r="EQ81" s="84"/>
      <c r="ER81" s="84"/>
      <c r="ES81" s="84"/>
      <c r="ET81" s="84"/>
      <c r="EU81" s="84"/>
      <c r="EV81" s="84"/>
      <c r="EW81" s="84"/>
      <c r="EX81" s="84"/>
      <c r="EY81" s="84"/>
      <c r="EZ81" s="84"/>
      <c r="FA81" s="84"/>
      <c r="FB81" s="84"/>
      <c r="FC81" s="84"/>
      <c r="FD81" s="84"/>
      <c r="FE81" s="84"/>
    </row>
    <row r="82" spans="88:161" ht="18" customHeight="1">
      <c r="CJ82" s="84"/>
      <c r="CK82" s="84"/>
      <c r="CL82" s="84"/>
      <c r="CM82" s="84"/>
      <c r="CN82" s="84"/>
      <c r="CO82" s="84"/>
      <c r="CP82" s="84"/>
      <c r="CQ82" s="84"/>
      <c r="CR82" s="84"/>
      <c r="CS82" s="84"/>
      <c r="CT82" s="84"/>
      <c r="CU82" s="84"/>
      <c r="CV82" s="84"/>
      <c r="CW82" s="84"/>
      <c r="CX82" s="84"/>
      <c r="CY82" s="84"/>
      <c r="CZ82" s="84"/>
      <c r="DA82" s="84"/>
      <c r="DB82" s="84"/>
      <c r="DC82" s="84"/>
      <c r="DD82" s="84"/>
      <c r="DE82" s="84"/>
      <c r="DF82" s="84"/>
      <c r="DG82" s="84"/>
      <c r="DH82" s="84"/>
      <c r="DI82" s="84"/>
      <c r="DJ82" s="84"/>
      <c r="DK82" s="84"/>
      <c r="DL82" s="84"/>
      <c r="DM82" s="84"/>
      <c r="DN82" s="84"/>
      <c r="DO82" s="84"/>
      <c r="DP82" s="84"/>
      <c r="DQ82" s="84"/>
      <c r="DR82" s="84"/>
      <c r="DS82" s="84"/>
      <c r="DT82" s="84"/>
      <c r="DU82" s="84"/>
      <c r="DV82" s="84"/>
      <c r="DW82" s="84"/>
      <c r="DX82" s="84"/>
      <c r="DY82" s="84"/>
      <c r="DZ82" s="84"/>
      <c r="EA82" s="84"/>
      <c r="EB82" s="84"/>
      <c r="EC82" s="84"/>
      <c r="ED82" s="84"/>
      <c r="EE82" s="84"/>
      <c r="EF82" s="84"/>
      <c r="EG82" s="84"/>
      <c r="EH82" s="84"/>
      <c r="EI82" s="84"/>
      <c r="EJ82" s="84"/>
      <c r="EK82" s="84"/>
      <c r="EL82" s="84"/>
      <c r="EM82" s="84"/>
      <c r="EN82" s="84"/>
      <c r="EO82" s="84"/>
      <c r="EP82" s="84"/>
      <c r="EQ82" s="84"/>
      <c r="ER82" s="84"/>
      <c r="ES82" s="84"/>
      <c r="ET82" s="84"/>
      <c r="EU82" s="84"/>
      <c r="EV82" s="84"/>
      <c r="EW82" s="84"/>
      <c r="EX82" s="84"/>
      <c r="EY82" s="84"/>
      <c r="EZ82" s="84"/>
      <c r="FA82" s="84"/>
      <c r="FB82" s="84"/>
      <c r="FC82" s="84"/>
      <c r="FD82" s="84"/>
      <c r="FE82" s="84"/>
    </row>
    <row r="83" spans="88:161" ht="18" customHeight="1">
      <c r="FC83" s="84"/>
      <c r="FD83" s="84"/>
      <c r="FE83" s="84"/>
    </row>
    <row r="84" spans="88:161" ht="18" customHeight="1">
      <c r="FC84" s="84"/>
      <c r="FD84" s="84"/>
      <c r="FE84" s="84"/>
    </row>
    <row r="85" spans="88:161" ht="18" customHeight="1">
      <c r="FC85" s="84"/>
      <c r="FD85" s="84"/>
      <c r="FE85" s="84"/>
    </row>
    <row r="86" spans="88:161" ht="18" customHeight="1"/>
    <row r="87" spans="88:161" ht="18" customHeight="1"/>
    <row r="88" spans="88:161" ht="18" customHeight="1"/>
    <row r="89" spans="88:161" ht="18" customHeight="1"/>
    <row r="90" spans="88:161" ht="18" customHeight="1"/>
    <row r="91" spans="88:161" ht="18" customHeight="1"/>
    <row r="92" spans="88:161" ht="18" customHeight="1"/>
    <row r="93" spans="88:161" ht="18" customHeight="1"/>
    <row r="94" spans="88:161" ht="18" customHeight="1"/>
    <row r="95" spans="88:161" ht="18" customHeight="1"/>
    <row r="96" spans="88:161" ht="18" customHeight="1"/>
    <row r="97" ht="18" customHeight="1"/>
    <row r="98" ht="18" customHeight="1"/>
    <row r="99" ht="18" customHeight="1"/>
    <row r="100" ht="18" customHeight="1"/>
    <row r="101" ht="18" customHeight="1"/>
    <row r="102" ht="18" customHeight="1"/>
    <row r="103" ht="18" customHeight="1"/>
    <row r="104" ht="18" customHeight="1"/>
  </sheetData>
  <mergeCells count="302">
    <mergeCell ref="CF22:FF22"/>
    <mergeCell ref="CG23:FF24"/>
    <mergeCell ref="DV29:FF36"/>
    <mergeCell ref="G48:BG49"/>
    <mergeCell ref="BM48:DM49"/>
    <mergeCell ref="CG42:FF44"/>
    <mergeCell ref="DU25:EM25"/>
    <mergeCell ref="DV26:EG26"/>
    <mergeCell ref="DV27:EG27"/>
    <mergeCell ref="EH26:EV26"/>
    <mergeCell ref="ES27:EV27"/>
    <mergeCell ref="EH27:ER27"/>
    <mergeCell ref="CH36:DC36"/>
    <mergeCell ref="DD36:DS36"/>
    <mergeCell ref="DV28:EK28"/>
    <mergeCell ref="D25:V25"/>
    <mergeCell ref="BQ28:CC28"/>
    <mergeCell ref="Y30:BE30"/>
    <mergeCell ref="Y31:BE31"/>
    <mergeCell ref="CA25:CC25"/>
    <mergeCell ref="AS23:BC23"/>
    <mergeCell ref="AS24:AZ24"/>
    <mergeCell ref="BD23:BR23"/>
    <mergeCell ref="BD24:BO24"/>
    <mergeCell ref="CH20:CI20"/>
    <mergeCell ref="CJ20:FF20"/>
    <mergeCell ref="CH21:CI21"/>
    <mergeCell ref="CF15:FF15"/>
    <mergeCell ref="CH16:CI16"/>
    <mergeCell ref="CJ16:FF16"/>
    <mergeCell ref="CH17:CI17"/>
    <mergeCell ref="CJ17:FF17"/>
    <mergeCell ref="CH18:CI18"/>
    <mergeCell ref="CJ18:FF18"/>
    <mergeCell ref="CH19:CI19"/>
    <mergeCell ref="CJ19:FF19"/>
    <mergeCell ref="CF10:FF10"/>
    <mergeCell ref="CH11:CI11"/>
    <mergeCell ref="CJ11:FG11"/>
    <mergeCell ref="CG13:CX13"/>
    <mergeCell ref="CY13:DJ13"/>
    <mergeCell ref="DK13:DO13"/>
    <mergeCell ref="DP13:FF13"/>
    <mergeCell ref="CG14:CX14"/>
    <mergeCell ref="CY14:DJ14"/>
    <mergeCell ref="DK14:DO14"/>
    <mergeCell ref="DP14:FF14"/>
    <mergeCell ref="BM15:BQ15"/>
    <mergeCell ref="BR15:BT15"/>
    <mergeCell ref="BU15:BZ15"/>
    <mergeCell ref="CA15:CC15"/>
    <mergeCell ref="D16:Q16"/>
    <mergeCell ref="R16:W16"/>
    <mergeCell ref="X16:Z16"/>
    <mergeCell ref="AA16:AE16"/>
    <mergeCell ref="AF16:AH16"/>
    <mergeCell ref="AI16:AN16"/>
    <mergeCell ref="AO16:AQ16"/>
    <mergeCell ref="AR16:BC16"/>
    <mergeCell ref="BD16:BI16"/>
    <mergeCell ref="BJ16:BL16"/>
    <mergeCell ref="BM16:BQ16"/>
    <mergeCell ref="BR16:BT16"/>
    <mergeCell ref="BU16:BZ16"/>
    <mergeCell ref="CA16:CC16"/>
    <mergeCell ref="R15:W15"/>
    <mergeCell ref="X15:Z15"/>
    <mergeCell ref="AA15:AE15"/>
    <mergeCell ref="AF15:AH15"/>
    <mergeCell ref="AI15:AN15"/>
    <mergeCell ref="AO15:AQ15"/>
    <mergeCell ref="AR15:BC15"/>
    <mergeCell ref="BD15:BI15"/>
    <mergeCell ref="BJ15:BL15"/>
    <mergeCell ref="DZ6:EN6"/>
    <mergeCell ref="C7:S7"/>
    <mergeCell ref="AI38:AO38"/>
    <mergeCell ref="AI39:AO39"/>
    <mergeCell ref="D8:CC13"/>
    <mergeCell ref="DK8:FF8"/>
    <mergeCell ref="DK9:FF9"/>
    <mergeCell ref="CH33:DC33"/>
    <mergeCell ref="DD33:DM33"/>
    <mergeCell ref="DN33:DS33"/>
    <mergeCell ref="CH27:DD27"/>
    <mergeCell ref="BA24:BC24"/>
    <mergeCell ref="BP24:BR24"/>
    <mergeCell ref="BS24:BZ24"/>
    <mergeCell ref="DE27:DN27"/>
    <mergeCell ref="DO27:DS27"/>
    <mergeCell ref="DE31:DS31"/>
    <mergeCell ref="BQ27:BY27"/>
    <mergeCell ref="D14:Q14"/>
    <mergeCell ref="R14:Z14"/>
    <mergeCell ref="AA14:AH14"/>
    <mergeCell ref="AI14:AQ14"/>
    <mergeCell ref="AR14:BC14"/>
    <mergeCell ref="B1:AQ1"/>
    <mergeCell ref="C17:BM17"/>
    <mergeCell ref="BN17:CC17"/>
    <mergeCell ref="AR37:CA37"/>
    <mergeCell ref="B2:E2"/>
    <mergeCell ref="F2:P2"/>
    <mergeCell ref="B3:P3"/>
    <mergeCell ref="D18:AB18"/>
    <mergeCell ref="D19:AB19"/>
    <mergeCell ref="AC18:AT18"/>
    <mergeCell ref="AC19:AT19"/>
    <mergeCell ref="BM18:CC18"/>
    <mergeCell ref="BM19:CC19"/>
    <mergeCell ref="AU18:BL18"/>
    <mergeCell ref="AU19:BL19"/>
    <mergeCell ref="D20:AB20"/>
    <mergeCell ref="AC20:AT20"/>
    <mergeCell ref="BM20:CC20"/>
    <mergeCell ref="AU20:BL20"/>
    <mergeCell ref="D24:O24"/>
    <mergeCell ref="BD14:BL14"/>
    <mergeCell ref="BM14:BT14"/>
    <mergeCell ref="BU14:CC14"/>
    <mergeCell ref="D15:Q15"/>
    <mergeCell ref="DN34:DS34"/>
    <mergeCell ref="AU21:BL21"/>
    <mergeCell ref="CA24:CC24"/>
    <mergeCell ref="D23:O23"/>
    <mergeCell ref="BS23:CC23"/>
    <mergeCell ref="CG25:DH25"/>
    <mergeCell ref="CP8:DE8"/>
    <mergeCell ref="DF8:DJ8"/>
    <mergeCell ref="CG9:CO9"/>
    <mergeCell ref="CP9:DE9"/>
    <mergeCell ref="DF9:DJ9"/>
    <mergeCell ref="D21:AB21"/>
    <mergeCell ref="AC21:AT21"/>
    <mergeCell ref="BM21:CC21"/>
    <mergeCell ref="C22:AA22"/>
    <mergeCell ref="DE30:DN30"/>
    <mergeCell ref="DO30:DS30"/>
    <mergeCell ref="CH31:DD31"/>
    <mergeCell ref="BZ33:CC34"/>
    <mergeCell ref="W25:AR25"/>
    <mergeCell ref="AS25:BC25"/>
    <mergeCell ref="BD25:BK25"/>
    <mergeCell ref="CG7:CX7"/>
    <mergeCell ref="CG8:CO8"/>
    <mergeCell ref="CH28:DD28"/>
    <mergeCell ref="DE28:DN28"/>
    <mergeCell ref="DO28:DS28"/>
    <mergeCell ref="CH35:DC35"/>
    <mergeCell ref="DD35:DM35"/>
    <mergeCell ref="AI27:AQ27"/>
    <mergeCell ref="AR27:AU27"/>
    <mergeCell ref="AV29:BP29"/>
    <mergeCell ref="AI29:AU29"/>
    <mergeCell ref="BZ27:CC27"/>
    <mergeCell ref="AI28:AQ28"/>
    <mergeCell ref="AR28:AU28"/>
    <mergeCell ref="CH34:DC34"/>
    <mergeCell ref="DD34:DM34"/>
    <mergeCell ref="AA33:AK33"/>
    <mergeCell ref="AA34:AK34"/>
    <mergeCell ref="BQ33:BY34"/>
    <mergeCell ref="DN35:DS35"/>
    <mergeCell ref="CH29:DD29"/>
    <mergeCell ref="DE29:DN29"/>
    <mergeCell ref="DO29:DS29"/>
    <mergeCell ref="CH30:DD30"/>
    <mergeCell ref="G50:BG51"/>
    <mergeCell ref="CY38:DI38"/>
    <mergeCell ref="DJ38:DT38"/>
    <mergeCell ref="DU38:EE38"/>
    <mergeCell ref="EF38:EP38"/>
    <mergeCell ref="ER38:EX38"/>
    <mergeCell ref="EY38:FF38"/>
    <mergeCell ref="AA36:AK36"/>
    <mergeCell ref="BQ35:BY35"/>
    <mergeCell ref="BZ35:CC35"/>
    <mergeCell ref="CG38:CX38"/>
    <mergeCell ref="AA35:AK35"/>
    <mergeCell ref="BZ44:CC44"/>
    <mergeCell ref="W42:AH42"/>
    <mergeCell ref="BM42:BY42"/>
    <mergeCell ref="BZ42:CC42"/>
    <mergeCell ref="W43:AH43"/>
    <mergeCell ref="BM43:BY43"/>
    <mergeCell ref="AI42:AO42"/>
    <mergeCell ref="AI43:AO43"/>
    <mergeCell ref="AI44:AO44"/>
    <mergeCell ref="ER40:EX40"/>
    <mergeCell ref="EY40:FF40"/>
    <mergeCell ref="EF40:EP40"/>
    <mergeCell ref="B50:F51"/>
    <mergeCell ref="DP51:DV52"/>
    <mergeCell ref="EN63:ER64"/>
    <mergeCell ref="BN62:CC62"/>
    <mergeCell ref="ER52:EX52"/>
    <mergeCell ref="DW65:EA66"/>
    <mergeCell ref="ED65:EH66"/>
    <mergeCell ref="B52:F53"/>
    <mergeCell ref="B48:F49"/>
    <mergeCell ref="BH48:BL49"/>
    <mergeCell ref="DP48:DT49"/>
    <mergeCell ref="ED48:EH49"/>
    <mergeCell ref="ER48:EV49"/>
    <mergeCell ref="EN61:ER62"/>
    <mergeCell ref="G52:BG53"/>
    <mergeCell ref="BN66:BW66"/>
    <mergeCell ref="BK63:BM63"/>
    <mergeCell ref="BN63:BW63"/>
    <mergeCell ref="EN65:ER66"/>
    <mergeCell ref="BK64:BM64"/>
    <mergeCell ref="BN64:BW64"/>
    <mergeCell ref="BN65:CC65"/>
    <mergeCell ref="DW62:EA63"/>
    <mergeCell ref="ED62:EH63"/>
    <mergeCell ref="DZ5:EN5"/>
    <mergeCell ref="Q4:R4"/>
    <mergeCell ref="Q6:R6"/>
    <mergeCell ref="Q5:R5"/>
    <mergeCell ref="FB6:FG6"/>
    <mergeCell ref="CC5:CF5"/>
    <mergeCell ref="W40:AH40"/>
    <mergeCell ref="AI40:AO40"/>
    <mergeCell ref="CF41:CX41"/>
    <mergeCell ref="W38:AH38"/>
    <mergeCell ref="CG39:CO39"/>
    <mergeCell ref="CP39:CX39"/>
    <mergeCell ref="CY39:DI39"/>
    <mergeCell ref="DJ39:DT39"/>
    <mergeCell ref="DU39:EE39"/>
    <mergeCell ref="CG40:CO40"/>
    <mergeCell ref="CP40:CX40"/>
    <mergeCell ref="CY40:DI40"/>
    <mergeCell ref="DJ40:DT40"/>
    <mergeCell ref="DU40:EE40"/>
    <mergeCell ref="W39:AH39"/>
    <mergeCell ref="EF39:EP39"/>
    <mergeCell ref="ER39:EX39"/>
    <mergeCell ref="EY39:FF39"/>
    <mergeCell ref="DM2:FG2"/>
    <mergeCell ref="DM3:FG3"/>
    <mergeCell ref="CV2:DL2"/>
    <mergeCell ref="CV3:DL3"/>
    <mergeCell ref="P23:AR23"/>
    <mergeCell ref="P24:AR24"/>
    <mergeCell ref="BS25:BZ25"/>
    <mergeCell ref="BL25:BR25"/>
    <mergeCell ref="FJ2:FO6"/>
    <mergeCell ref="BN5:CB5"/>
    <mergeCell ref="CG5:DY5"/>
    <mergeCell ref="BN6:CB6"/>
    <mergeCell ref="CC6:DY6"/>
    <mergeCell ref="B4:P6"/>
    <mergeCell ref="EO5:FA5"/>
    <mergeCell ref="EO6:FA6"/>
    <mergeCell ref="S4:BM4"/>
    <mergeCell ref="S5:BM5"/>
    <mergeCell ref="S6:BM6"/>
    <mergeCell ref="Q2:CU2"/>
    <mergeCell ref="Q3:CU3"/>
    <mergeCell ref="CC4:DY4"/>
    <mergeCell ref="FB5:FG5"/>
    <mergeCell ref="BN4:CB4"/>
    <mergeCell ref="D27:M28"/>
    <mergeCell ref="D30:M31"/>
    <mergeCell ref="N27:AH27"/>
    <mergeCell ref="N28:AH28"/>
    <mergeCell ref="AV27:BP27"/>
    <mergeCell ref="AV28:BP28"/>
    <mergeCell ref="BZ29:CC29"/>
    <mergeCell ref="BZ30:CC30"/>
    <mergeCell ref="BQ29:BY29"/>
    <mergeCell ref="BQ30:BY30"/>
    <mergeCell ref="BF30:BP30"/>
    <mergeCell ref="N30:X30"/>
    <mergeCell ref="N31:X31"/>
    <mergeCell ref="D29:AH29"/>
    <mergeCell ref="BF31:BP31"/>
    <mergeCell ref="BQ31:CC31"/>
    <mergeCell ref="AR38:CC40"/>
    <mergeCell ref="D38:V38"/>
    <mergeCell ref="D39:V39"/>
    <mergeCell ref="D40:V40"/>
    <mergeCell ref="AR42:BL42"/>
    <mergeCell ref="AR43:BL43"/>
    <mergeCell ref="AR44:BL44"/>
    <mergeCell ref="D42:V42"/>
    <mergeCell ref="D43:V43"/>
    <mergeCell ref="D44:V44"/>
    <mergeCell ref="BZ43:CC43"/>
    <mergeCell ref="W44:AH44"/>
    <mergeCell ref="BM44:BY44"/>
    <mergeCell ref="BZ36:CC36"/>
    <mergeCell ref="BQ36:BY36"/>
    <mergeCell ref="AR35:BP35"/>
    <mergeCell ref="AR33:BP34"/>
    <mergeCell ref="AR36:BP36"/>
    <mergeCell ref="D33:Z33"/>
    <mergeCell ref="D34:Z34"/>
    <mergeCell ref="D35:Z35"/>
    <mergeCell ref="D36:Z36"/>
    <mergeCell ref="AL35:AO35"/>
  </mergeCells>
  <phoneticPr fontId="11"/>
  <conditionalFormatting sqref="D18 D20:D21">
    <cfRule type="expression" dxfId="143" priority="12">
      <formula>#REF!="１年目"</formula>
    </cfRule>
  </conditionalFormatting>
  <conditionalFormatting sqref="D23 AS24 BD24">
    <cfRule type="expression" dxfId="142" priority="211">
      <formula>AND($BF$9&lt;&gt;"",$M$18="")</formula>
    </cfRule>
  </conditionalFormatting>
  <conditionalFormatting sqref="F2:P2">
    <cfRule type="expression" dxfId="140" priority="15">
      <formula>$F$2=""</formula>
    </cfRule>
  </conditionalFormatting>
  <conditionalFormatting sqref="W38:W40">
    <cfRule type="expression" dxfId="139" priority="23">
      <formula>INT($T$186*10)&lt;&gt;$T$186*10</formula>
    </cfRule>
  </conditionalFormatting>
  <conditionalFormatting sqref="Y30">
    <cfRule type="expression" dxfId="138" priority="16">
      <formula>AND($AL$82&lt;&gt;"",$O$80="")</formula>
    </cfRule>
  </conditionalFormatting>
  <conditionalFormatting sqref="AA34:AK34">
    <cfRule type="expression" dxfId="137" priority="26">
      <formula>AND($Z$140&lt;&gt;"",$Z$141="")</formula>
    </cfRule>
  </conditionalFormatting>
  <conditionalFormatting sqref="AA36:AK36">
    <cfRule type="expression" dxfId="136" priority="25">
      <formula>AND($Z$140&lt;&gt;"",$Z$143="")</formula>
    </cfRule>
  </conditionalFormatting>
  <conditionalFormatting sqref="BM44 BJ45:BU45">
    <cfRule type="expression" dxfId="135" priority="22">
      <formula>AND($U$154&lt;&gt;"",$BK$166="")</formula>
    </cfRule>
  </conditionalFormatting>
  <conditionalFormatting sqref="CG42">
    <cfRule type="expression" dxfId="134" priority="212">
      <formula>$CG$42=""</formula>
    </cfRule>
  </conditionalFormatting>
  <conditionalFormatting sqref="DD36">
    <cfRule type="expression" dxfId="133" priority="17">
      <formula>$AQ$193="×"</formula>
    </cfRule>
  </conditionalFormatting>
  <conditionalFormatting sqref="DE31">
    <cfRule type="expression" dxfId="132" priority="21">
      <formula>$AQ$193="×"</formula>
    </cfRule>
  </conditionalFormatting>
  <dataValidations count="4">
    <dataValidation imeMode="hiragana" allowBlank="1" showInputMessage="1" showErrorMessage="1" sqref="DF8 C24 DK8:DK9 CJ26:DH26 DF9:DJ9 DO26:DO27 CG8:DE9 BQ7 S5 CC5:CD5 DZ5:EL5 CH32:CO32 CG13:CG14 N30 D27 D30 AR27:AR28 BZ27 CG7:CX7 DK13:DK14 DV26 DE27:DE28" xr:uid="{3DB16DD6-BAEA-40BF-B5E7-0A23FA92A7DC}"/>
    <dataValidation imeMode="off" allowBlank="1" showInputMessage="1" showErrorMessage="1" sqref="AA33:AK34 AA36:AK36 BQ33:BY34 BM42 BJ45:BU45 BP24:BR24 D23 W38:W39 BM44 AS24 BA24:BD24 BQ27:BY27 AI27:AQ28 N31" xr:uid="{A54DEBCF-FCAD-4312-B1ED-22820F7FB633}"/>
    <dataValidation type="list" allowBlank="1" showInputMessage="1" showErrorMessage="1" sqref="CC5:CF5 S5 ED5:EG5" xr:uid="{17324710-17A6-4EB0-8FE0-6983A0A550FE}">
      <formula1>"有,無"</formula1>
    </dataValidation>
    <dataValidation imeMode="hiragana" allowBlank="1" showInputMessage="1" sqref="DP13:DP14" xr:uid="{BBB8205B-FEA6-4081-8208-CA2A6519BFC0}"/>
  </dataValidations>
  <printOptions horizontalCentered="1"/>
  <pageMargins left="0.47244094488188981" right="0.11811023622047245" top="0.35433070866141736" bottom="0.35433070866141736" header="0" footer="0"/>
  <pageSetup paperSize="8" scale="95" firstPageNumber="7" orientation="landscape" useFirstPageNumber="1" r:id="rId1"/>
  <headerFooter>
    <oddFooter>&amp;P / &amp;N ページ</oddFooter>
  </headerFooter>
  <ignoredErrors>
    <ignoredError sqref="DP13:DP14 DK8" unlockedFormula="1"/>
  </ignoredErrors>
  <extLst>
    <ext xmlns:x14="http://schemas.microsoft.com/office/spreadsheetml/2009/9/main" uri="{78C0D931-6437-407d-A8EE-F0AAD7539E65}">
      <x14:conditionalFormattings>
        <x14:conditionalFormatting xmlns:xm="http://schemas.microsoft.com/office/excel/2006/main">
          <x14:cfRule type="expression" priority="299" id="{0A65B5EA-29AC-4BB2-B156-5C50610EA738}">
            <xm:f>'A-0応募申請書'!$AH$11="水面等"</xm:f>
            <x14:dxf>
              <font>
                <color theme="0"/>
              </font>
              <fill>
                <patternFill patternType="none">
                  <bgColor auto="1"/>
                </patternFill>
              </fill>
              <border>
                <left/>
                <right/>
                <bottom/>
              </border>
            </x14:dxf>
          </x14:cfRule>
          <xm:sqref>D25:CC25</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98B604-D357-4842-BF66-82C115C1DD62}">
  <sheetPr>
    <pageSetUpPr fitToPage="1"/>
  </sheetPr>
  <dimension ref="B1:L13"/>
  <sheetViews>
    <sheetView tabSelected="1" workbookViewId="0"/>
  </sheetViews>
  <sheetFormatPr defaultRowHeight="19.5"/>
  <cols>
    <col min="1" max="1" width="2.625" customWidth="1"/>
    <col min="2" max="8" width="11.625" customWidth="1"/>
    <col min="9" max="9" width="2.625" customWidth="1"/>
    <col min="10" max="10" width="50.625" style="925" customWidth="1"/>
    <col min="11" max="11" width="2.625" customWidth="1"/>
    <col min="12" max="12" width="8.625" style="926"/>
  </cols>
  <sheetData>
    <row r="1" spans="2:12" ht="20.25" thickBot="1">
      <c r="J1" s="905"/>
      <c r="L1"/>
    </row>
    <row r="2" spans="2:12" ht="36" customHeight="1" thickTop="1" thickBot="1">
      <c r="B2" s="1269" t="s">
        <v>655</v>
      </c>
      <c r="C2" s="1270"/>
      <c r="D2" s="1270"/>
      <c r="E2" s="1270"/>
      <c r="F2" s="1270"/>
      <c r="G2" s="1270"/>
      <c r="H2" s="1271"/>
      <c r="I2" s="906"/>
      <c r="J2" s="907" t="s">
        <v>656</v>
      </c>
      <c r="L2"/>
    </row>
    <row r="3" spans="2:12" ht="30" customHeight="1">
      <c r="B3" s="1265" t="s">
        <v>654</v>
      </c>
      <c r="C3" s="1266"/>
      <c r="D3" s="1266"/>
      <c r="E3" s="1266"/>
      <c r="F3" s="1266"/>
      <c r="G3" s="1266"/>
      <c r="H3" s="1267"/>
      <c r="I3" s="906"/>
      <c r="J3" s="908" t="s">
        <v>635</v>
      </c>
      <c r="L3"/>
    </row>
    <row r="4" spans="2:12" ht="30" customHeight="1">
      <c r="B4" s="1268"/>
      <c r="C4" s="1266"/>
      <c r="D4" s="1266"/>
      <c r="E4" s="1266"/>
      <c r="F4" s="1266"/>
      <c r="G4" s="1266"/>
      <c r="H4" s="1267"/>
      <c r="I4" s="906"/>
      <c r="J4" s="909" t="s">
        <v>625</v>
      </c>
      <c r="L4"/>
    </row>
    <row r="5" spans="2:12" ht="30" customHeight="1">
      <c r="B5" s="910" t="s">
        <v>626</v>
      </c>
      <c r="C5" s="911"/>
      <c r="D5" s="911"/>
      <c r="E5" s="911"/>
      <c r="F5" s="911"/>
      <c r="G5" s="911"/>
      <c r="H5" s="912"/>
      <c r="I5" s="906"/>
      <c r="J5" s="913" t="s">
        <v>627</v>
      </c>
      <c r="L5"/>
    </row>
    <row r="6" spans="2:12" ht="30" customHeight="1">
      <c r="B6" s="1262" t="s">
        <v>636</v>
      </c>
      <c r="C6" s="1263"/>
      <c r="D6" s="1263"/>
      <c r="E6" s="1263"/>
      <c r="F6" s="1263"/>
      <c r="G6" s="1263"/>
      <c r="H6" s="1264"/>
      <c r="I6" s="906"/>
      <c r="J6" s="914" t="s">
        <v>637</v>
      </c>
      <c r="L6"/>
    </row>
    <row r="7" spans="2:12" ht="30" customHeight="1">
      <c r="B7" s="1262"/>
      <c r="C7" s="1263"/>
      <c r="D7" s="1263"/>
      <c r="E7" s="1263"/>
      <c r="F7" s="1263"/>
      <c r="G7" s="1263"/>
      <c r="H7" s="1264"/>
      <c r="I7" s="906"/>
      <c r="J7" s="915" t="s">
        <v>638</v>
      </c>
      <c r="L7"/>
    </row>
    <row r="8" spans="2:12" ht="30" customHeight="1">
      <c r="B8" s="916" t="s">
        <v>628</v>
      </c>
      <c r="C8" s="917"/>
      <c r="D8" s="917"/>
      <c r="E8" s="917"/>
      <c r="F8" s="918"/>
      <c r="G8" s="918"/>
      <c r="H8" s="919"/>
      <c r="I8" s="906"/>
      <c r="J8" s="915" t="s">
        <v>639</v>
      </c>
      <c r="L8"/>
    </row>
    <row r="9" spans="2:12" ht="30" customHeight="1">
      <c r="B9" s="1272" t="s">
        <v>657</v>
      </c>
      <c r="C9" s="1273"/>
      <c r="D9" s="1273"/>
      <c r="E9" s="1273"/>
      <c r="F9" s="1273"/>
      <c r="G9" s="1273"/>
      <c r="H9" s="1274"/>
      <c r="I9" s="906"/>
      <c r="J9" s="921" t="s">
        <v>629</v>
      </c>
      <c r="L9"/>
    </row>
    <row r="10" spans="2:12" ht="30" customHeight="1">
      <c r="B10" s="1272"/>
      <c r="C10" s="1273"/>
      <c r="D10" s="1273"/>
      <c r="E10" s="1273"/>
      <c r="F10" s="1273"/>
      <c r="G10" s="1273"/>
      <c r="H10" s="1274"/>
      <c r="I10" s="906"/>
      <c r="J10" s="922" t="s">
        <v>640</v>
      </c>
      <c r="L10"/>
    </row>
    <row r="11" spans="2:12" ht="30" customHeight="1">
      <c r="B11" s="1272"/>
      <c r="C11" s="1273"/>
      <c r="D11" s="1273"/>
      <c r="E11" s="1273"/>
      <c r="F11" s="1273"/>
      <c r="G11" s="1273"/>
      <c r="H11" s="1274"/>
      <c r="I11" s="906"/>
      <c r="J11" s="922" t="s">
        <v>991</v>
      </c>
      <c r="L11"/>
    </row>
    <row r="12" spans="2:12" ht="30" customHeight="1" thickBot="1">
      <c r="B12" s="1275"/>
      <c r="C12" s="1276"/>
      <c r="D12" s="1276"/>
      <c r="E12" s="1276"/>
      <c r="F12" s="1276"/>
      <c r="G12" s="1276"/>
      <c r="H12" s="1277"/>
      <c r="I12" s="906"/>
      <c r="J12" s="923" t="s">
        <v>641</v>
      </c>
      <c r="L12"/>
    </row>
    <row r="13" spans="2:12" ht="30" customHeight="1" thickTop="1">
      <c r="B13" s="920"/>
      <c r="C13" s="920"/>
      <c r="D13" s="920"/>
      <c r="E13" s="920"/>
      <c r="F13" s="920"/>
      <c r="G13" s="920"/>
      <c r="H13" s="920"/>
      <c r="I13" s="906"/>
      <c r="J13" s="924"/>
      <c r="L13"/>
    </row>
  </sheetData>
  <sheetProtection algorithmName="SHA-512" hashValue="8nlYKNgGJOvXPdVjZMItJGh4uEmbVxnKM6bC7HBlpt7mwynZ9Xjd7sbW04di9ufexWsvpdkxZcHot+64UQ5ZfA==" saltValue="riUykCKYCyNonvoSasJ2tw==" spinCount="100000" sheet="1" objects="1" scenarios="1"/>
  <dataConsolidate/>
  <mergeCells count="4">
    <mergeCell ref="B6:H7"/>
    <mergeCell ref="B3:H4"/>
    <mergeCell ref="B2:H2"/>
    <mergeCell ref="B9:H12"/>
  </mergeCells>
  <phoneticPr fontId="11"/>
  <hyperlinks>
    <hyperlink ref="J3" location="'（はじめに）本書類の作成について'!A1" display="（はじめに）本書類の作成について" xr:uid="{67D715DF-0FE6-407D-8C1B-5D708E91570B}"/>
    <hyperlink ref="J4" location="'A-0応募申請書'!A1" display="A-0応募申請書" xr:uid="{31461754-6B4D-4757-9C31-988A3D953FB7}"/>
    <hyperlink ref="J5" location="'C0-3消費税仕入税額控除チェックリスト'!A1" display="C0-3消費税仕入税額控除チェックリスト" xr:uid="{87D5C081-30BD-410C-B0BE-275039028397}"/>
    <hyperlink ref="J6" location="'B-1実施計画書'!A1" display="B-1実施計画書" xr:uid="{D8874D52-D4E9-4A59-AC49-D830F5197B9B}"/>
    <hyperlink ref="J7" location="'B-5実施スケジュール'!A1" display="B-5実施スケジュール" xr:uid="{6D4E18D8-D1B3-4779-A370-E01BE64C08EB}"/>
    <hyperlink ref="J8" location="'B-6導入設備一覧表'!A1" display="B-6導入設備一覧表" xr:uid="{DC34E0BE-C7B7-4A5E-91F9-CAE60B9AC89D}"/>
    <hyperlink ref="J9" location="'C0-1経費内訳'!A1" display="C0-1経費内訳" xr:uid="{D6426895-489C-44BE-865E-8707C09F9B51}"/>
    <hyperlink ref="J10" location="'C0-2経費区分集計表（１年目）'!A1" display="C0-2経費区分集計表（1年目）" xr:uid="{F763CC46-DEF0-4C09-8FA2-4B0673F21CD9}"/>
    <hyperlink ref="J11" location="'C0-2経費区分集計表（２年目）'!A1" display="C0-2経費区分集計表（2年目）" xr:uid="{B567E596-C3E5-44A6-9B8F-86FFAD327C58}"/>
    <hyperlink ref="J12" location="'経費区分集計表 (記載例)'!A1" display="＜記載例＞C0-2経費区分集計表" xr:uid="{F46B5797-B635-45D1-BAEF-DA56E26DA0DD}"/>
  </hyperlinks>
  <printOptions horizontalCentered="1" verticalCentered="1"/>
  <pageMargins left="0.70866141732283472" right="0.70866141732283472" top="0.74803149606299213" bottom="0.74803149606299213" header="0.31496062992125984" footer="0.31496062992125984"/>
  <pageSetup paperSize="9" scale="88" orientation="landscape"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1D320-FDA9-4DF9-80F7-2C928A9E1E8E}">
  <sheetPr codeName="Sheet10">
    <tabColor theme="5" tint="0.79998168889431442"/>
    <pageSetUpPr fitToPage="1"/>
  </sheetPr>
  <dimension ref="A1:RX173"/>
  <sheetViews>
    <sheetView workbookViewId="0">
      <selection activeCell="B1" sqref="B1"/>
    </sheetView>
  </sheetViews>
  <sheetFormatPr defaultColWidth="9" defaultRowHeight="15.95" customHeight="1"/>
  <cols>
    <col min="1" max="1" width="2.625" style="803" customWidth="1"/>
    <col min="2" max="66" width="1.125" style="745" customWidth="1"/>
    <col min="67" max="81" width="1.125" style="753" customWidth="1"/>
    <col min="82" max="82" width="2.625" style="304" customWidth="1"/>
    <col min="83" max="83" width="100.625" style="745" customWidth="1"/>
    <col min="84" max="125" width="1.25" style="753" customWidth="1"/>
    <col min="126" max="16384" width="9" style="745"/>
  </cols>
  <sheetData>
    <row r="1" spans="1:403" s="744" customFormat="1" ht="15.95" customHeight="1">
      <c r="A1" s="303" t="s">
        <v>642</v>
      </c>
      <c r="B1" s="736"/>
      <c r="C1" s="736"/>
      <c r="D1" s="736"/>
      <c r="E1" s="736"/>
      <c r="F1" s="736"/>
      <c r="G1" s="736"/>
      <c r="H1" s="736"/>
      <c r="I1" s="736"/>
      <c r="J1" s="736"/>
      <c r="K1" s="736"/>
      <c r="L1" s="736"/>
      <c r="M1" s="736"/>
      <c r="N1" s="736"/>
      <c r="O1" s="736"/>
      <c r="P1" s="736"/>
      <c r="Q1" s="736"/>
      <c r="R1" s="736"/>
      <c r="S1" s="736"/>
      <c r="T1" s="736"/>
      <c r="U1" s="736"/>
      <c r="V1" s="736"/>
      <c r="W1" s="736"/>
      <c r="X1" s="736"/>
      <c r="Y1" s="736"/>
      <c r="Z1" s="736"/>
      <c r="AA1" s="736"/>
      <c r="AB1" s="736"/>
      <c r="AC1" s="736"/>
      <c r="AD1" s="736"/>
      <c r="AE1" s="736"/>
      <c r="AF1" s="736"/>
      <c r="AG1" s="736"/>
      <c r="AH1" s="736"/>
      <c r="AI1" s="736"/>
      <c r="AJ1" s="736"/>
      <c r="AK1" s="736"/>
      <c r="AL1" s="736"/>
      <c r="AM1" s="736"/>
      <c r="AN1" s="736"/>
      <c r="AO1" s="736"/>
      <c r="AP1" s="743"/>
      <c r="AQ1" s="743"/>
      <c r="AR1" s="743"/>
      <c r="AS1" s="743"/>
      <c r="BK1" s="1918"/>
      <c r="BL1" s="1918"/>
      <c r="BM1" s="1918"/>
      <c r="BN1" s="1918"/>
      <c r="BO1" s="1918"/>
      <c r="BP1" s="1918"/>
      <c r="BQ1" s="1918"/>
      <c r="BR1" s="1918"/>
      <c r="BS1" s="1918"/>
      <c r="BT1" s="1918"/>
      <c r="BU1" s="1918"/>
      <c r="BV1" s="1918"/>
      <c r="BW1" s="1918"/>
      <c r="BX1" s="1918"/>
      <c r="BY1" s="1918"/>
      <c r="BZ1" s="1918"/>
      <c r="CA1" s="1918"/>
      <c r="CB1" s="1918"/>
      <c r="CC1" s="745"/>
      <c r="CD1" s="304"/>
      <c r="CE1" s="1913" t="s">
        <v>1004</v>
      </c>
      <c r="CF1" s="745"/>
      <c r="CG1" s="745"/>
      <c r="CH1" s="745"/>
      <c r="CI1" s="745"/>
      <c r="CJ1" s="745"/>
      <c r="CK1" s="745"/>
      <c r="CL1" s="745"/>
      <c r="CM1" s="745"/>
      <c r="CN1" s="745"/>
      <c r="CO1" s="745"/>
      <c r="CP1" s="745"/>
      <c r="CQ1" s="745"/>
      <c r="CR1" s="745"/>
      <c r="CS1" s="745"/>
      <c r="CT1" s="745"/>
      <c r="CU1" s="745"/>
      <c r="CV1" s="745"/>
      <c r="CW1" s="745"/>
      <c r="CX1" s="745"/>
      <c r="CY1" s="745"/>
      <c r="CZ1" s="745"/>
      <c r="DA1" s="745"/>
      <c r="DB1" s="745"/>
      <c r="DC1" s="745"/>
      <c r="DD1" s="745"/>
      <c r="DE1" s="745"/>
      <c r="DF1" s="745"/>
      <c r="DG1" s="745"/>
      <c r="DH1" s="745"/>
      <c r="DI1" s="745"/>
      <c r="DJ1" s="745"/>
      <c r="DK1" s="745"/>
      <c r="DL1" s="745"/>
      <c r="DM1" s="745"/>
      <c r="DN1" s="745"/>
      <c r="DO1" s="745"/>
      <c r="DP1" s="745"/>
      <c r="DQ1" s="745"/>
      <c r="DR1" s="745"/>
      <c r="DS1" s="745"/>
      <c r="DT1" s="745"/>
      <c r="DU1" s="745"/>
    </row>
    <row r="2" spans="1:403" s="744" customFormat="1" ht="15.95" customHeight="1" thickBot="1">
      <c r="A2" s="1131">
        <v>2</v>
      </c>
      <c r="B2" s="736"/>
      <c r="C2" s="736"/>
      <c r="D2" s="1817" t="s">
        <v>56</v>
      </c>
      <c r="E2" s="1817"/>
      <c r="F2" s="1817"/>
      <c r="G2" s="1817"/>
      <c r="H2" s="1817"/>
      <c r="I2" s="1817"/>
      <c r="J2" s="1817"/>
      <c r="K2" s="1817"/>
      <c r="L2" s="1817"/>
      <c r="M2" s="1817"/>
      <c r="N2" s="1817"/>
      <c r="O2" s="1817"/>
      <c r="P2" s="1817"/>
      <c r="Q2" s="1817"/>
      <c r="R2" s="1817"/>
      <c r="S2" s="1817"/>
      <c r="T2" s="1817"/>
      <c r="U2" s="1817"/>
      <c r="V2" s="1817"/>
      <c r="W2" s="1817"/>
      <c r="X2" s="1817"/>
      <c r="Y2" s="1817"/>
      <c r="Z2" s="1817"/>
      <c r="AA2" s="1817"/>
      <c r="AB2" s="1817"/>
      <c r="AC2" s="1817"/>
      <c r="AD2" s="1817"/>
      <c r="AE2" s="1817"/>
      <c r="AF2" s="1817"/>
      <c r="AG2" s="1817"/>
      <c r="AH2" s="736"/>
      <c r="AI2" s="736"/>
      <c r="AJ2" s="736"/>
      <c r="AK2" s="736"/>
      <c r="AL2" s="736"/>
      <c r="AM2" s="736"/>
      <c r="AN2" s="736"/>
      <c r="AO2" s="736"/>
      <c r="AP2" s="743"/>
      <c r="AQ2" s="743"/>
      <c r="AR2" s="743"/>
      <c r="AS2" s="743"/>
      <c r="AT2" s="746"/>
      <c r="AU2" s="746"/>
      <c r="AV2" s="746"/>
      <c r="AW2" s="746"/>
      <c r="AX2" s="746"/>
      <c r="AY2" s="746"/>
      <c r="AZ2" s="746"/>
      <c r="BA2" s="746"/>
      <c r="BB2" s="746"/>
      <c r="BC2" s="746"/>
      <c r="BD2" s="746"/>
      <c r="BE2" s="746"/>
      <c r="BF2" s="746"/>
      <c r="BG2" s="746"/>
      <c r="BH2" s="746"/>
      <c r="BI2" s="746"/>
      <c r="CA2" s="745"/>
      <c r="CB2" s="745"/>
      <c r="CC2" s="745"/>
      <c r="CD2" s="304"/>
      <c r="CE2" s="1914"/>
      <c r="CF2" s="745"/>
      <c r="CG2" s="745"/>
      <c r="CH2" s="745"/>
      <c r="CI2" s="745"/>
      <c r="CJ2" s="745"/>
      <c r="CK2" s="745"/>
      <c r="CL2" s="745"/>
      <c r="CM2" s="745"/>
      <c r="CN2" s="745"/>
      <c r="CO2" s="745"/>
      <c r="CP2" s="745"/>
      <c r="CQ2" s="745"/>
      <c r="CR2" s="745"/>
      <c r="CS2" s="745"/>
      <c r="CT2" s="745"/>
      <c r="CU2" s="745"/>
      <c r="CV2" s="745"/>
      <c r="CW2" s="745"/>
      <c r="CX2" s="745"/>
      <c r="CY2" s="745"/>
      <c r="CZ2" s="745"/>
      <c r="DA2" s="745"/>
      <c r="DB2" s="745"/>
      <c r="DC2" s="745"/>
      <c r="DD2" s="745"/>
      <c r="DE2" s="745"/>
      <c r="DF2" s="745"/>
      <c r="DG2" s="745"/>
      <c r="DH2" s="745"/>
      <c r="DI2" s="745"/>
      <c r="DJ2" s="745"/>
      <c r="DK2" s="745"/>
      <c r="DL2" s="745"/>
      <c r="DM2" s="745"/>
      <c r="DN2" s="745"/>
      <c r="DO2" s="745"/>
      <c r="DP2" s="745"/>
      <c r="DQ2" s="745"/>
      <c r="DR2" s="745"/>
      <c r="DS2" s="745"/>
      <c r="DT2" s="745"/>
      <c r="DU2" s="745"/>
    </row>
    <row r="3" spans="1:403" s="744" customFormat="1" ht="15.95" customHeight="1">
      <c r="A3" s="1131">
        <v>3</v>
      </c>
      <c r="B3" s="736"/>
      <c r="C3" s="736"/>
      <c r="D3" s="736"/>
      <c r="E3" s="1817" t="s">
        <v>219</v>
      </c>
      <c r="F3" s="1817"/>
      <c r="G3" s="1817"/>
      <c r="H3" s="1817"/>
      <c r="I3" s="1817"/>
      <c r="J3" s="1817"/>
      <c r="K3" s="1817"/>
      <c r="L3" s="1817"/>
      <c r="M3" s="1817"/>
      <c r="N3" s="1817"/>
      <c r="O3" s="1817"/>
      <c r="P3" s="1817"/>
      <c r="Q3" s="1817"/>
      <c r="R3" s="1817"/>
      <c r="S3" s="1817"/>
      <c r="T3" s="1817"/>
      <c r="U3" s="1817"/>
      <c r="V3" s="1817"/>
      <c r="W3" s="1817"/>
      <c r="X3" s="1817"/>
      <c r="Y3" s="1817"/>
      <c r="Z3" s="1817"/>
      <c r="AA3" s="1817"/>
      <c r="AB3" s="1817"/>
      <c r="AC3" s="1817"/>
      <c r="AD3" s="1817"/>
      <c r="AE3" s="1817"/>
      <c r="AF3" s="1817"/>
      <c r="AG3" s="1817"/>
      <c r="AH3" s="736"/>
      <c r="AI3" s="736"/>
      <c r="AJ3" s="736"/>
      <c r="AK3" s="736"/>
      <c r="AL3" s="736"/>
      <c r="AM3" s="736"/>
      <c r="AN3" s="736"/>
      <c r="AO3" s="736"/>
      <c r="AP3" s="743"/>
      <c r="AQ3" s="743"/>
      <c r="AR3" s="743"/>
      <c r="AS3" s="743"/>
      <c r="AT3" s="746"/>
      <c r="AU3" s="746"/>
      <c r="AV3" s="746"/>
      <c r="AW3" s="746"/>
      <c r="AX3" s="746"/>
      <c r="AY3" s="746"/>
      <c r="AZ3" s="746"/>
      <c r="BA3" s="746"/>
      <c r="BB3" s="746"/>
      <c r="BC3" s="746"/>
      <c r="BD3" s="746"/>
      <c r="BE3" s="746"/>
      <c r="BF3" s="746"/>
      <c r="BG3" s="746"/>
      <c r="BH3" s="746"/>
      <c r="BI3" s="746"/>
      <c r="BZ3" s="747"/>
      <c r="CA3" s="747"/>
      <c r="CB3" s="747"/>
      <c r="CC3" s="747"/>
      <c r="CD3" s="304"/>
      <c r="CE3" s="748" t="s">
        <v>647</v>
      </c>
      <c r="CF3" s="747"/>
      <c r="CG3" s="747"/>
      <c r="CH3" s="747"/>
      <c r="CI3" s="747"/>
      <c r="CJ3" s="747"/>
      <c r="CK3" s="747"/>
      <c r="CL3" s="745"/>
      <c r="CM3" s="745"/>
      <c r="CN3" s="745"/>
      <c r="CO3" s="745"/>
      <c r="CP3" s="745"/>
      <c r="CQ3" s="745"/>
      <c r="CR3" s="745"/>
      <c r="CS3" s="745"/>
      <c r="CT3" s="745"/>
      <c r="CU3" s="745"/>
      <c r="CV3" s="745"/>
      <c r="CW3" s="745"/>
      <c r="CX3" s="745"/>
      <c r="CY3" s="745"/>
      <c r="CZ3" s="745"/>
      <c r="DA3" s="745"/>
      <c r="DB3" s="745"/>
      <c r="DC3" s="745"/>
      <c r="DD3" s="745"/>
      <c r="DE3" s="745"/>
      <c r="DF3" s="745"/>
      <c r="DG3" s="745"/>
      <c r="DH3" s="745"/>
      <c r="DI3" s="745"/>
      <c r="DJ3" s="745"/>
      <c r="DK3" s="745"/>
      <c r="DL3" s="745"/>
      <c r="DM3" s="745"/>
      <c r="DN3" s="745"/>
      <c r="DO3" s="745"/>
      <c r="DP3" s="745"/>
      <c r="DQ3" s="745"/>
      <c r="DR3" s="745"/>
      <c r="DS3" s="745"/>
      <c r="DT3" s="745"/>
      <c r="DU3" s="745"/>
    </row>
    <row r="4" spans="1:403" s="744" customFormat="1" ht="15.95" customHeight="1">
      <c r="A4" s="1131">
        <v>4</v>
      </c>
      <c r="B4" s="1815" t="s">
        <v>1226</v>
      </c>
      <c r="C4" s="1815"/>
      <c r="D4" s="1815"/>
      <c r="E4" s="1815"/>
      <c r="F4" s="1815"/>
      <c r="G4" s="1815"/>
      <c r="H4" s="1815"/>
      <c r="I4" s="1815"/>
      <c r="J4" s="1815"/>
      <c r="K4" s="1815"/>
      <c r="L4" s="1815"/>
      <c r="M4" s="1815"/>
      <c r="N4" s="1815"/>
      <c r="O4" s="1815"/>
      <c r="P4" s="1815"/>
      <c r="Q4" s="1815"/>
      <c r="R4" s="1815"/>
      <c r="S4" s="1815"/>
      <c r="T4" s="1815"/>
      <c r="U4" s="1815"/>
      <c r="V4" s="1815"/>
      <c r="W4" s="1815"/>
      <c r="X4" s="1815"/>
      <c r="Y4" s="1815"/>
      <c r="Z4" s="1815"/>
      <c r="AA4" s="1815"/>
      <c r="AB4" s="1815"/>
      <c r="AC4" s="1815"/>
      <c r="AD4" s="1815"/>
      <c r="AE4" s="1815"/>
      <c r="AF4" s="1815"/>
      <c r="AG4" s="1815"/>
      <c r="AH4" s="1815"/>
      <c r="AI4" s="1815"/>
      <c r="AJ4" s="1815"/>
      <c r="AK4" s="1815"/>
      <c r="AL4" s="1815"/>
      <c r="AM4" s="1815"/>
      <c r="AN4" s="1815"/>
      <c r="AO4" s="1815"/>
      <c r="AP4" s="1815"/>
      <c r="AQ4" s="1815"/>
      <c r="AR4" s="1815"/>
      <c r="AS4" s="1815"/>
      <c r="AT4" s="1815"/>
      <c r="AU4" s="1815"/>
      <c r="AV4" s="1815"/>
      <c r="AW4" s="1815"/>
      <c r="AX4" s="1815"/>
      <c r="AY4" s="1815"/>
      <c r="AZ4" s="1815"/>
      <c r="BA4" s="1815"/>
      <c r="BB4" s="1815"/>
      <c r="BC4" s="1815"/>
      <c r="BD4" s="1815"/>
      <c r="BE4" s="1815"/>
      <c r="BF4" s="1815"/>
      <c r="BG4" s="1815"/>
      <c r="BH4" s="1815"/>
      <c r="BI4" s="1815"/>
      <c r="BJ4" s="1815"/>
      <c r="BK4" s="1815"/>
      <c r="BL4" s="1815"/>
      <c r="BM4" s="1815"/>
      <c r="BN4" s="1815"/>
      <c r="BO4" s="1815"/>
      <c r="BP4" s="1815"/>
      <c r="BQ4" s="1815"/>
      <c r="BR4" s="1815"/>
      <c r="BS4" s="1815"/>
      <c r="BT4" s="1815"/>
      <c r="BU4" s="1815"/>
      <c r="BV4" s="1815"/>
      <c r="BW4" s="1815"/>
      <c r="BX4" s="1815"/>
      <c r="BY4" s="1815"/>
      <c r="BZ4" s="1815"/>
      <c r="CA4" s="1815"/>
      <c r="CB4" s="1815"/>
      <c r="CC4" s="1815"/>
      <c r="CD4" s="304"/>
      <c r="CE4" s="749" t="s">
        <v>648</v>
      </c>
      <c r="CF4" s="747"/>
      <c r="CG4" s="747"/>
      <c r="CH4" s="747"/>
      <c r="CI4" s="747"/>
      <c r="CJ4" s="747"/>
      <c r="CK4" s="747"/>
      <c r="CL4" s="745"/>
      <c r="CM4" s="745"/>
      <c r="CN4" s="745"/>
      <c r="CO4" s="745"/>
      <c r="CP4" s="745"/>
      <c r="CR4" s="745"/>
      <c r="CS4" s="745"/>
      <c r="CT4" s="745"/>
      <c r="CU4" s="745"/>
      <c r="CV4" s="745"/>
      <c r="CW4" s="745"/>
      <c r="CX4" s="745"/>
      <c r="CY4" s="745"/>
      <c r="CZ4" s="745"/>
      <c r="DA4" s="745"/>
      <c r="DB4" s="745"/>
      <c r="DC4" s="745"/>
      <c r="DD4" s="745"/>
      <c r="DE4" s="745"/>
      <c r="DF4" s="745"/>
      <c r="DG4" s="745"/>
      <c r="DH4" s="745"/>
      <c r="DI4" s="745"/>
      <c r="DJ4" s="745"/>
      <c r="DK4" s="745"/>
      <c r="DL4" s="745"/>
      <c r="DM4" s="745"/>
      <c r="DN4" s="745"/>
      <c r="DO4" s="745"/>
      <c r="DP4" s="745"/>
      <c r="DQ4" s="745"/>
      <c r="DR4" s="745"/>
      <c r="DS4" s="745"/>
      <c r="DT4" s="745"/>
      <c r="DU4" s="745"/>
    </row>
    <row r="5" spans="1:403" s="744" customFormat="1" ht="15.95" customHeight="1">
      <c r="A5" s="1131">
        <v>5</v>
      </c>
      <c r="B5" s="1815"/>
      <c r="C5" s="1815"/>
      <c r="D5" s="1815"/>
      <c r="E5" s="1815"/>
      <c r="F5" s="1815"/>
      <c r="G5" s="1815"/>
      <c r="H5" s="1815"/>
      <c r="I5" s="1815"/>
      <c r="J5" s="1815"/>
      <c r="K5" s="1815"/>
      <c r="L5" s="1815"/>
      <c r="M5" s="1815"/>
      <c r="N5" s="1815"/>
      <c r="O5" s="1815"/>
      <c r="P5" s="1815"/>
      <c r="Q5" s="1815"/>
      <c r="R5" s="1815"/>
      <c r="S5" s="1815"/>
      <c r="T5" s="1815"/>
      <c r="U5" s="1815"/>
      <c r="V5" s="1815"/>
      <c r="W5" s="1815"/>
      <c r="X5" s="1815"/>
      <c r="Y5" s="1815"/>
      <c r="Z5" s="1815"/>
      <c r="AA5" s="1815"/>
      <c r="AB5" s="1815"/>
      <c r="AC5" s="1815"/>
      <c r="AD5" s="1815"/>
      <c r="AE5" s="1815"/>
      <c r="AF5" s="1815"/>
      <c r="AG5" s="1815"/>
      <c r="AH5" s="1815"/>
      <c r="AI5" s="1815"/>
      <c r="AJ5" s="1815"/>
      <c r="AK5" s="1815"/>
      <c r="AL5" s="1815"/>
      <c r="AM5" s="1815"/>
      <c r="AN5" s="1815"/>
      <c r="AO5" s="1815"/>
      <c r="AP5" s="1815"/>
      <c r="AQ5" s="1815"/>
      <c r="AR5" s="1815"/>
      <c r="AS5" s="1815"/>
      <c r="AT5" s="1815"/>
      <c r="AU5" s="1815"/>
      <c r="AV5" s="1815"/>
      <c r="AW5" s="1815"/>
      <c r="AX5" s="1815"/>
      <c r="AY5" s="1815"/>
      <c r="AZ5" s="1815"/>
      <c r="BA5" s="1815"/>
      <c r="BB5" s="1815"/>
      <c r="BC5" s="1815"/>
      <c r="BD5" s="1815"/>
      <c r="BE5" s="1815"/>
      <c r="BF5" s="1815"/>
      <c r="BG5" s="1815"/>
      <c r="BH5" s="1815"/>
      <c r="BI5" s="1815"/>
      <c r="BJ5" s="1815"/>
      <c r="BK5" s="1815"/>
      <c r="BL5" s="1815"/>
      <c r="BM5" s="1815"/>
      <c r="BN5" s="1815"/>
      <c r="BO5" s="1815"/>
      <c r="BP5" s="1815"/>
      <c r="BQ5" s="1815"/>
      <c r="BR5" s="1815"/>
      <c r="BS5" s="1815"/>
      <c r="BT5" s="1815"/>
      <c r="BU5" s="1815"/>
      <c r="BV5" s="1815"/>
      <c r="BW5" s="1815"/>
      <c r="BX5" s="1815"/>
      <c r="BY5" s="1815"/>
      <c r="BZ5" s="1815"/>
      <c r="CA5" s="1815"/>
      <c r="CB5" s="1815"/>
      <c r="CC5" s="1815"/>
      <c r="CD5" s="304"/>
      <c r="CE5" s="750" t="s">
        <v>649</v>
      </c>
      <c r="CF5" s="745"/>
      <c r="CG5" s="745"/>
      <c r="CH5" s="745"/>
      <c r="CI5" s="745"/>
      <c r="CJ5" s="745"/>
      <c r="CK5" s="745"/>
      <c r="CL5" s="745"/>
      <c r="CM5" s="745"/>
      <c r="CN5" s="745"/>
      <c r="CO5" s="745"/>
      <c r="CP5" s="745"/>
      <c r="CR5" s="745"/>
      <c r="CS5" s="745"/>
      <c r="CT5" s="745"/>
      <c r="CU5" s="745"/>
      <c r="CV5" s="745"/>
      <c r="CW5" s="745"/>
      <c r="CX5" s="745"/>
      <c r="CY5" s="745"/>
      <c r="CZ5" s="745"/>
      <c r="DA5" s="745"/>
      <c r="DB5" s="745"/>
      <c r="DC5" s="745"/>
      <c r="DD5" s="745"/>
      <c r="DE5" s="745"/>
      <c r="DF5" s="745"/>
      <c r="DG5" s="745"/>
      <c r="DH5" s="745"/>
      <c r="DI5" s="745"/>
      <c r="DJ5" s="745"/>
      <c r="DK5" s="745"/>
      <c r="DL5" s="745"/>
      <c r="DM5" s="745"/>
      <c r="DN5" s="745"/>
      <c r="DO5" s="745"/>
      <c r="DP5" s="745"/>
      <c r="DQ5" s="745"/>
      <c r="DR5" s="745"/>
      <c r="DS5" s="745"/>
      <c r="DT5" s="745"/>
      <c r="DU5" s="745"/>
      <c r="OM5" s="744">
        <v>1</v>
      </c>
    </row>
    <row r="6" spans="1:403" s="744" customFormat="1" ht="15.95" customHeight="1" thickBot="1">
      <c r="A6" s="1131">
        <v>6</v>
      </c>
      <c r="B6" s="1815"/>
      <c r="C6" s="1815"/>
      <c r="D6" s="1815"/>
      <c r="E6" s="1815"/>
      <c r="F6" s="1815"/>
      <c r="G6" s="1815"/>
      <c r="H6" s="1815"/>
      <c r="I6" s="1815"/>
      <c r="J6" s="1815"/>
      <c r="K6" s="1815"/>
      <c r="L6" s="1815"/>
      <c r="M6" s="1815"/>
      <c r="N6" s="1815"/>
      <c r="O6" s="1815"/>
      <c r="P6" s="1815"/>
      <c r="Q6" s="1815"/>
      <c r="R6" s="1815"/>
      <c r="S6" s="1815"/>
      <c r="T6" s="1815"/>
      <c r="U6" s="1815"/>
      <c r="V6" s="1815"/>
      <c r="W6" s="1815"/>
      <c r="X6" s="1815"/>
      <c r="Y6" s="1815"/>
      <c r="Z6" s="1815"/>
      <c r="AA6" s="1815"/>
      <c r="AB6" s="1815"/>
      <c r="AC6" s="1815"/>
      <c r="AD6" s="1815"/>
      <c r="AE6" s="1815"/>
      <c r="AF6" s="1815"/>
      <c r="AG6" s="1815"/>
      <c r="AH6" s="1815"/>
      <c r="AI6" s="1815"/>
      <c r="AJ6" s="1815"/>
      <c r="AK6" s="1815"/>
      <c r="AL6" s="1815"/>
      <c r="AM6" s="1815"/>
      <c r="AN6" s="1815"/>
      <c r="AO6" s="1815"/>
      <c r="AP6" s="1815"/>
      <c r="AQ6" s="1815"/>
      <c r="AR6" s="1815"/>
      <c r="AS6" s="1815"/>
      <c r="AT6" s="1815"/>
      <c r="AU6" s="1815"/>
      <c r="AV6" s="1815"/>
      <c r="AW6" s="1815"/>
      <c r="AX6" s="1815"/>
      <c r="AY6" s="1815"/>
      <c r="AZ6" s="1815"/>
      <c r="BA6" s="1815"/>
      <c r="BB6" s="1815"/>
      <c r="BC6" s="1815"/>
      <c r="BD6" s="1815"/>
      <c r="BE6" s="1815"/>
      <c r="BF6" s="1815"/>
      <c r="BG6" s="1815"/>
      <c r="BH6" s="1815"/>
      <c r="BI6" s="1815"/>
      <c r="BJ6" s="1815"/>
      <c r="BK6" s="1815"/>
      <c r="BL6" s="1815"/>
      <c r="BM6" s="1815"/>
      <c r="BN6" s="1815"/>
      <c r="BO6" s="1815"/>
      <c r="BP6" s="1815"/>
      <c r="BQ6" s="1815"/>
      <c r="BR6" s="1815"/>
      <c r="BS6" s="1815"/>
      <c r="BT6" s="1815"/>
      <c r="BU6" s="1815"/>
      <c r="BV6" s="1815"/>
      <c r="BW6" s="1815"/>
      <c r="BX6" s="1815"/>
      <c r="BY6" s="1815"/>
      <c r="BZ6" s="1815"/>
      <c r="CA6" s="1815"/>
      <c r="CB6" s="1815"/>
      <c r="CC6" s="1815"/>
      <c r="CD6" s="304"/>
      <c r="CE6" s="751" t="s">
        <v>650</v>
      </c>
      <c r="CF6" s="745"/>
      <c r="CG6" s="745"/>
      <c r="CH6" s="745"/>
      <c r="CI6" s="745"/>
      <c r="CJ6" s="745"/>
      <c r="CK6" s="745"/>
      <c r="CL6" s="745"/>
      <c r="CM6" s="745"/>
      <c r="CN6" s="745"/>
      <c r="CO6" s="745"/>
      <c r="CP6" s="745"/>
      <c r="CR6" s="745"/>
      <c r="CS6" s="745"/>
      <c r="CT6" s="745"/>
      <c r="CU6" s="745"/>
      <c r="CV6" s="745"/>
      <c r="CW6" s="745"/>
      <c r="CX6" s="745"/>
      <c r="CY6" s="745"/>
      <c r="CZ6" s="745"/>
      <c r="DA6" s="745"/>
      <c r="DB6" s="745"/>
      <c r="DC6" s="745"/>
      <c r="DD6" s="745"/>
      <c r="DE6" s="745"/>
      <c r="DF6" s="745"/>
      <c r="DG6" s="745"/>
      <c r="DH6" s="745"/>
      <c r="DI6" s="745"/>
      <c r="DJ6" s="745"/>
      <c r="DK6" s="745"/>
      <c r="DL6" s="745"/>
      <c r="DM6" s="745"/>
      <c r="DN6" s="745"/>
      <c r="DO6" s="745"/>
      <c r="DP6" s="745"/>
      <c r="DQ6" s="745"/>
      <c r="DR6" s="745"/>
      <c r="DS6" s="745"/>
      <c r="DT6" s="745"/>
      <c r="DU6" s="745"/>
    </row>
    <row r="7" spans="1:403" s="744" customFormat="1" ht="15.95" customHeight="1">
      <c r="A7" s="1131">
        <v>7</v>
      </c>
      <c r="B7" s="1815"/>
      <c r="C7" s="1815"/>
      <c r="D7" s="1815"/>
      <c r="E7" s="1815"/>
      <c r="F7" s="1815"/>
      <c r="G7" s="1815"/>
      <c r="H7" s="1815"/>
      <c r="I7" s="1815"/>
      <c r="J7" s="1815"/>
      <c r="K7" s="1815"/>
      <c r="L7" s="1815"/>
      <c r="M7" s="1815"/>
      <c r="N7" s="1815"/>
      <c r="O7" s="1815"/>
      <c r="P7" s="1815"/>
      <c r="Q7" s="1815"/>
      <c r="R7" s="1815"/>
      <c r="S7" s="1815"/>
      <c r="T7" s="1815"/>
      <c r="U7" s="1815"/>
      <c r="V7" s="1815"/>
      <c r="W7" s="1815"/>
      <c r="X7" s="1815"/>
      <c r="Y7" s="1815"/>
      <c r="Z7" s="1815"/>
      <c r="AA7" s="1815"/>
      <c r="AB7" s="1815"/>
      <c r="AC7" s="1815"/>
      <c r="AD7" s="1815"/>
      <c r="AE7" s="1815"/>
      <c r="AF7" s="1815"/>
      <c r="AG7" s="1815"/>
      <c r="AH7" s="1815"/>
      <c r="AI7" s="1815"/>
      <c r="AJ7" s="1815"/>
      <c r="AK7" s="1815"/>
      <c r="AL7" s="1815"/>
      <c r="AM7" s="1815"/>
      <c r="AN7" s="1815"/>
      <c r="AO7" s="1815"/>
      <c r="AP7" s="1815"/>
      <c r="AQ7" s="1815"/>
      <c r="AR7" s="1815"/>
      <c r="AS7" s="1815"/>
      <c r="AT7" s="1815"/>
      <c r="AU7" s="1815"/>
      <c r="AV7" s="1815"/>
      <c r="AW7" s="1815"/>
      <c r="AX7" s="1815"/>
      <c r="AY7" s="1815"/>
      <c r="AZ7" s="1815"/>
      <c r="BA7" s="1815"/>
      <c r="BB7" s="1815"/>
      <c r="BC7" s="1815"/>
      <c r="BD7" s="1815"/>
      <c r="BE7" s="1815"/>
      <c r="BF7" s="1815"/>
      <c r="BG7" s="1815"/>
      <c r="BH7" s="1815"/>
      <c r="BI7" s="1815"/>
      <c r="BJ7" s="1815"/>
      <c r="BK7" s="1815"/>
      <c r="BL7" s="1815"/>
      <c r="BM7" s="1815"/>
      <c r="BN7" s="1815"/>
      <c r="BO7" s="1815"/>
      <c r="BP7" s="1815"/>
      <c r="BQ7" s="1815"/>
      <c r="BR7" s="1815"/>
      <c r="BS7" s="1815"/>
      <c r="BT7" s="1815"/>
      <c r="BU7" s="1815"/>
      <c r="BV7" s="1815"/>
      <c r="BW7" s="1815"/>
      <c r="BX7" s="1815"/>
      <c r="BY7" s="1815"/>
      <c r="BZ7" s="1815"/>
      <c r="CA7" s="1815"/>
      <c r="CB7" s="1815"/>
      <c r="CC7" s="1815"/>
      <c r="CD7" s="304"/>
      <c r="CE7" s="1790" t="s">
        <v>1006</v>
      </c>
      <c r="CF7" s="745"/>
      <c r="CG7" s="745"/>
      <c r="CH7" s="752"/>
      <c r="CI7" s="745"/>
      <c r="CJ7" s="745"/>
      <c r="CK7" s="745"/>
      <c r="CL7" s="745"/>
      <c r="CM7" s="745"/>
      <c r="CN7" s="745"/>
      <c r="CO7" s="745"/>
      <c r="CP7" s="745"/>
      <c r="CR7" s="745"/>
      <c r="CS7" s="745"/>
      <c r="CT7" s="745"/>
      <c r="CU7" s="745"/>
      <c r="CV7" s="745"/>
      <c r="CW7" s="745"/>
      <c r="CX7" s="745"/>
      <c r="CY7" s="745"/>
      <c r="CZ7" s="745"/>
      <c r="DA7" s="745"/>
      <c r="DB7" s="745"/>
      <c r="DC7" s="745"/>
      <c r="DD7" s="745"/>
      <c r="DE7" s="745"/>
      <c r="DF7" s="745"/>
      <c r="DG7" s="745"/>
      <c r="DH7" s="745"/>
      <c r="DI7" s="745"/>
      <c r="DJ7" s="745"/>
      <c r="DK7" s="745"/>
      <c r="DL7" s="745"/>
      <c r="DM7" s="745"/>
      <c r="DN7" s="745"/>
      <c r="DO7" s="745"/>
      <c r="DP7" s="745"/>
      <c r="DQ7" s="745"/>
      <c r="DR7" s="745"/>
      <c r="DS7" s="745"/>
      <c r="DT7" s="745"/>
      <c r="DU7" s="745"/>
    </row>
    <row r="8" spans="1:403" ht="15.95" customHeight="1">
      <c r="A8" s="1131">
        <v>8</v>
      </c>
      <c r="B8" s="1819" t="s">
        <v>1225</v>
      </c>
      <c r="C8" s="1819"/>
      <c r="D8" s="1819"/>
      <c r="E8" s="1819"/>
      <c r="F8" s="1819"/>
      <c r="G8" s="1819"/>
      <c r="H8" s="1819"/>
      <c r="I8" s="1819"/>
      <c r="J8" s="1819"/>
      <c r="K8" s="1819"/>
      <c r="L8" s="1819"/>
      <c r="M8" s="1819"/>
      <c r="N8" s="1819"/>
      <c r="O8" s="1819"/>
      <c r="P8" s="1819"/>
      <c r="Q8" s="1819"/>
      <c r="R8" s="1819"/>
      <c r="S8" s="1819"/>
      <c r="T8" s="1819"/>
      <c r="U8" s="1819"/>
      <c r="V8" s="1819"/>
      <c r="W8" s="1819"/>
      <c r="X8" s="1819"/>
      <c r="Y8" s="1819"/>
      <c r="Z8" s="1819"/>
      <c r="AA8" s="1819"/>
      <c r="AB8" s="1819"/>
      <c r="AC8" s="1819"/>
      <c r="AD8" s="1819"/>
      <c r="AE8" s="1819"/>
      <c r="AF8" s="1819"/>
      <c r="AG8" s="1819"/>
      <c r="AH8" s="1819"/>
      <c r="AI8" s="1819"/>
      <c r="AJ8" s="1819"/>
      <c r="AK8" s="1819"/>
      <c r="AL8" s="1819"/>
      <c r="AM8" s="1819"/>
      <c r="AN8" s="1819"/>
      <c r="AO8" s="1819"/>
      <c r="AP8" s="1819"/>
      <c r="AQ8" s="1819"/>
      <c r="AR8" s="1819"/>
      <c r="AS8" s="1819"/>
      <c r="AT8" s="1819"/>
      <c r="AU8" s="1819"/>
      <c r="AV8" s="1819"/>
      <c r="AW8" s="1819"/>
      <c r="AX8" s="1819"/>
      <c r="AY8" s="1819"/>
      <c r="AZ8" s="1819"/>
      <c r="BA8" s="1819"/>
      <c r="BB8" s="1819"/>
      <c r="BC8" s="1819"/>
      <c r="BD8" s="1819"/>
      <c r="BE8" s="1819"/>
      <c r="BF8" s="1819"/>
      <c r="BG8" s="1819"/>
      <c r="BH8" s="1819"/>
      <c r="BI8" s="1819"/>
      <c r="BJ8" s="1819"/>
      <c r="BK8" s="1819"/>
      <c r="BL8" s="1819"/>
      <c r="BM8" s="1819"/>
      <c r="BN8" s="1819"/>
      <c r="BO8" s="1819"/>
      <c r="BP8" s="1819"/>
      <c r="BQ8" s="1819"/>
      <c r="BR8" s="1819"/>
      <c r="BS8" s="1819"/>
      <c r="BT8" s="1819"/>
      <c r="BU8" s="1819"/>
      <c r="BV8" s="1819"/>
      <c r="BW8" s="1819"/>
      <c r="BX8" s="1819"/>
      <c r="BY8" s="1819"/>
      <c r="BZ8" s="1819"/>
      <c r="CA8" s="1819"/>
      <c r="CB8" s="1819"/>
      <c r="CC8" s="1819"/>
      <c r="CE8" s="1791"/>
    </row>
    <row r="9" spans="1:403" ht="15.95" customHeight="1">
      <c r="A9" s="1131">
        <v>9</v>
      </c>
      <c r="B9" s="1920" t="s">
        <v>457</v>
      </c>
      <c r="C9" s="1920"/>
      <c r="D9" s="1920"/>
      <c r="E9" s="1920"/>
      <c r="F9" s="1920"/>
      <c r="G9" s="1920"/>
      <c r="H9" s="1920"/>
      <c r="I9" s="1920"/>
      <c r="J9" s="1920"/>
      <c r="K9" s="1920"/>
      <c r="L9" s="1920"/>
      <c r="M9" s="1920"/>
      <c r="N9" s="1920"/>
      <c r="O9" s="1920"/>
      <c r="P9" s="1920"/>
      <c r="Q9" s="1920"/>
      <c r="R9" s="1920"/>
      <c r="S9" s="1920"/>
      <c r="T9" s="1920"/>
      <c r="U9" s="1920"/>
      <c r="V9" s="1920"/>
      <c r="W9" s="1920"/>
      <c r="X9" s="1920"/>
      <c r="Y9" s="1920"/>
      <c r="Z9" s="1920"/>
      <c r="AA9" s="1920"/>
      <c r="AB9" s="1920"/>
      <c r="AC9" s="1920"/>
      <c r="AD9" s="1920"/>
      <c r="AE9" s="1920"/>
      <c r="AF9" s="1920"/>
      <c r="AG9" s="1920"/>
      <c r="AH9" s="1920"/>
      <c r="AI9" s="1920"/>
      <c r="AJ9" s="1920"/>
      <c r="AK9" s="1920"/>
      <c r="AL9" s="1920"/>
      <c r="AM9" s="1920"/>
      <c r="AN9" s="1920"/>
      <c r="AO9" s="1920"/>
      <c r="AP9" s="1920"/>
      <c r="AQ9" s="1920"/>
      <c r="AR9" s="1920"/>
      <c r="AS9" s="1920"/>
      <c r="AT9" s="1920"/>
      <c r="AU9" s="1920"/>
      <c r="AV9" s="1920"/>
      <c r="AW9" s="1920"/>
      <c r="AX9" s="1920"/>
      <c r="AY9" s="1920"/>
      <c r="AZ9" s="1920"/>
      <c r="BA9" s="1920"/>
      <c r="BB9" s="1920"/>
      <c r="BC9" s="1920"/>
      <c r="BD9" s="1920"/>
      <c r="BE9" s="1920"/>
      <c r="BF9" s="1920"/>
      <c r="BG9" s="1920"/>
      <c r="BH9" s="1920"/>
      <c r="BI9" s="1920"/>
      <c r="BJ9" s="1920"/>
      <c r="BK9" s="1920"/>
      <c r="BL9" s="1920"/>
      <c r="BM9" s="1920"/>
      <c r="BN9" s="1920"/>
      <c r="BO9" s="1920"/>
      <c r="BP9" s="1920"/>
      <c r="BQ9" s="1920"/>
      <c r="BR9" s="1920"/>
      <c r="BS9" s="1920"/>
      <c r="BT9" s="1920"/>
      <c r="BU9" s="1920"/>
      <c r="BV9" s="1920"/>
      <c r="BW9" s="1920"/>
      <c r="BX9" s="1920"/>
      <c r="BY9" s="1920"/>
      <c r="BZ9" s="1920"/>
      <c r="CA9" s="1920"/>
      <c r="CB9" s="1920"/>
      <c r="CC9" s="1920"/>
      <c r="CE9" s="1791"/>
    </row>
    <row r="10" spans="1:403" ht="15.95" customHeight="1" thickBot="1">
      <c r="A10" s="1131">
        <v>10</v>
      </c>
      <c r="B10" s="754"/>
      <c r="C10" s="754"/>
      <c r="D10" s="754"/>
      <c r="E10" s="754"/>
      <c r="F10" s="754"/>
      <c r="G10" s="754"/>
      <c r="H10" s="754"/>
      <c r="I10" s="754"/>
      <c r="J10" s="754"/>
      <c r="K10" s="754"/>
      <c r="L10" s="754"/>
      <c r="M10" s="754"/>
      <c r="N10" s="754"/>
      <c r="O10" s="754"/>
      <c r="P10" s="754"/>
      <c r="Q10" s="754"/>
      <c r="R10" s="754"/>
      <c r="S10" s="754"/>
      <c r="T10" s="754"/>
      <c r="U10" s="754"/>
      <c r="V10" s="754"/>
      <c r="W10" s="754"/>
      <c r="X10" s="754"/>
      <c r="Y10" s="754"/>
      <c r="Z10" s="754"/>
      <c r="AA10" s="754"/>
      <c r="AI10" s="754"/>
      <c r="AJ10" s="754"/>
      <c r="AK10" s="754"/>
      <c r="AL10" s="754"/>
      <c r="AM10" s="754"/>
      <c r="AN10" s="754"/>
      <c r="AO10" s="754"/>
      <c r="AP10" s="754"/>
      <c r="AQ10" s="754"/>
      <c r="AR10" s="754"/>
      <c r="AS10" s="754"/>
      <c r="AT10" s="754"/>
      <c r="AU10" s="754"/>
      <c r="AV10" s="754"/>
      <c r="AW10" s="754"/>
      <c r="AX10" s="754"/>
      <c r="AY10" s="754"/>
      <c r="BA10" s="754"/>
      <c r="BB10" s="754"/>
      <c r="BC10" s="754"/>
      <c r="BD10" s="754"/>
      <c r="BE10" s="754"/>
      <c r="BF10" s="754"/>
      <c r="BG10" s="754"/>
      <c r="BH10" s="754"/>
      <c r="BI10" s="754"/>
      <c r="BJ10" s="754"/>
      <c r="BK10" s="754"/>
      <c r="BL10" s="754"/>
      <c r="BM10" s="754"/>
      <c r="BN10" s="754"/>
      <c r="BO10" s="754"/>
      <c r="BP10" s="754"/>
      <c r="BQ10" s="754"/>
      <c r="BR10" s="754"/>
      <c r="BS10" s="754"/>
      <c r="BT10" s="754"/>
      <c r="BU10" s="754"/>
      <c r="BV10" s="754"/>
      <c r="BW10" s="754"/>
      <c r="BX10" s="754"/>
      <c r="BY10" s="754"/>
      <c r="BZ10" s="754"/>
      <c r="CA10" s="754"/>
      <c r="CB10" s="754"/>
      <c r="CC10" s="754"/>
      <c r="CE10" s="1792"/>
      <c r="CF10" s="745"/>
      <c r="CG10" s="745"/>
      <c r="CH10" s="745"/>
      <c r="CI10" s="745"/>
      <c r="CJ10" s="745"/>
      <c r="CK10" s="745"/>
    </row>
    <row r="11" spans="1:403" ht="15.95" customHeight="1">
      <c r="A11" s="1131">
        <v>11</v>
      </c>
      <c r="B11" s="1817" t="s">
        <v>707</v>
      </c>
      <c r="C11" s="1817"/>
      <c r="D11" s="1817"/>
      <c r="E11" s="1817"/>
      <c r="F11" s="1817"/>
      <c r="G11" s="1817"/>
      <c r="H11" s="1817"/>
      <c r="I11" s="1817"/>
      <c r="J11" s="1817"/>
      <c r="K11" s="1817"/>
      <c r="L11" s="1817"/>
      <c r="M11" s="1817"/>
      <c r="N11" s="1817"/>
      <c r="O11" s="1817"/>
      <c r="P11" s="1817"/>
      <c r="Q11" s="1817"/>
      <c r="R11" s="1817"/>
      <c r="S11" s="1817"/>
      <c r="T11" s="1817"/>
      <c r="U11" s="1817"/>
      <c r="V11" s="1817"/>
      <c r="W11" s="1817"/>
      <c r="X11" s="1817"/>
      <c r="Y11" s="1817"/>
      <c r="Z11" s="1817"/>
      <c r="AA11" s="1817"/>
      <c r="AB11" s="1817"/>
      <c r="AC11" s="1817"/>
      <c r="AD11" s="1817"/>
      <c r="AE11" s="1817"/>
      <c r="AF11" s="1817"/>
      <c r="AG11" s="1817"/>
      <c r="AH11" s="1922"/>
      <c r="AI11" s="1922"/>
      <c r="AJ11" s="1922"/>
      <c r="AK11" s="1922"/>
      <c r="AL11" s="1922"/>
      <c r="AM11" s="1922"/>
      <c r="AN11" s="1922"/>
      <c r="AO11" s="1818" t="s">
        <v>708</v>
      </c>
      <c r="AP11" s="1818"/>
      <c r="AQ11" s="1818"/>
      <c r="AR11" s="1818"/>
      <c r="AS11" s="1818"/>
      <c r="AT11" s="1818"/>
      <c r="AU11" s="1818"/>
      <c r="AV11" s="1818"/>
      <c r="AW11" s="1818"/>
      <c r="AX11" s="1818"/>
      <c r="AY11" s="1818"/>
      <c r="AZ11" s="1818"/>
      <c r="BA11" s="1818"/>
      <c r="BB11" s="1818"/>
      <c r="BC11" s="1818"/>
      <c r="BD11" s="1818"/>
      <c r="BE11" s="1818"/>
      <c r="BF11" s="1818"/>
      <c r="BG11" s="1818"/>
      <c r="BH11" s="1818"/>
      <c r="BI11" s="1818"/>
      <c r="BJ11" s="1818"/>
      <c r="BK11" s="1818"/>
      <c r="BL11" s="1818"/>
      <c r="BM11" s="1818"/>
      <c r="BN11" s="1818"/>
      <c r="BO11" s="1818"/>
      <c r="BP11" s="1818"/>
      <c r="BQ11" s="1818"/>
      <c r="BR11" s="1818"/>
      <c r="BS11" s="1818"/>
      <c r="BT11" s="1818"/>
      <c r="BU11" s="1818"/>
      <c r="BV11" s="1818"/>
      <c r="BW11" s="1818"/>
      <c r="BX11" s="1818"/>
      <c r="BY11" s="1818"/>
      <c r="BZ11" s="1818"/>
      <c r="CA11" s="1818"/>
      <c r="CB11" s="1818"/>
      <c r="CC11" s="1818"/>
      <c r="CE11" s="1915" t="s">
        <v>646</v>
      </c>
      <c r="CF11" s="745"/>
      <c r="CG11" s="745"/>
      <c r="CH11" s="745"/>
      <c r="CI11" s="745"/>
      <c r="CJ11" s="745"/>
      <c r="CK11" s="745"/>
    </row>
    <row r="12" spans="1:403" ht="15.95" customHeight="1">
      <c r="A12" s="1131">
        <v>12</v>
      </c>
      <c r="B12" s="1921" t="s">
        <v>709</v>
      </c>
      <c r="C12" s="1921"/>
      <c r="D12" s="1921"/>
      <c r="E12" s="1921"/>
      <c r="F12" s="1921"/>
      <c r="G12" s="1921"/>
      <c r="H12" s="1921"/>
      <c r="I12" s="1921"/>
      <c r="J12" s="1921"/>
      <c r="K12" s="1921"/>
      <c r="L12" s="1921"/>
      <c r="M12" s="1921"/>
      <c r="N12" s="1921"/>
      <c r="O12" s="1921"/>
      <c r="P12" s="1921"/>
      <c r="Q12" s="1921"/>
      <c r="R12" s="1921"/>
      <c r="S12" s="1921"/>
      <c r="T12" s="1921"/>
      <c r="U12" s="1921"/>
      <c r="V12" s="1921"/>
      <c r="W12" s="1921"/>
      <c r="X12" s="1921"/>
      <c r="Y12" s="1921"/>
      <c r="Z12" s="1921"/>
      <c r="AA12" s="1921"/>
      <c r="AB12" s="1921"/>
      <c r="AC12" s="1921"/>
      <c r="AD12" s="1921"/>
      <c r="AE12" s="1921"/>
      <c r="AF12" s="1921"/>
      <c r="AG12" s="1921"/>
      <c r="AH12" s="1921"/>
      <c r="AI12" s="1921"/>
      <c r="AJ12" s="1921"/>
      <c r="AK12" s="1921"/>
      <c r="AL12" s="1921"/>
      <c r="AM12" s="1921"/>
      <c r="AN12" s="1921"/>
      <c r="AO12" s="1921"/>
      <c r="AP12" s="1921"/>
      <c r="AQ12" s="1921"/>
      <c r="AR12" s="1921"/>
      <c r="AS12" s="1921"/>
      <c r="AT12" s="1921"/>
      <c r="AU12" s="1921"/>
      <c r="AV12" s="1921"/>
      <c r="AW12" s="1921"/>
      <c r="AX12" s="1921"/>
      <c r="AY12" s="1921"/>
      <c r="AZ12" s="1921"/>
      <c r="BA12" s="1921"/>
      <c r="BB12" s="1921"/>
      <c r="BC12" s="1921"/>
      <c r="BD12" s="1921"/>
      <c r="BE12" s="1921"/>
      <c r="BF12" s="1921"/>
      <c r="BG12" s="1921"/>
      <c r="BH12" s="1921"/>
      <c r="BI12" s="1921"/>
      <c r="BJ12" s="1921"/>
      <c r="BK12" s="1921"/>
      <c r="BL12" s="1921"/>
      <c r="BM12" s="1921"/>
      <c r="BN12" s="1921"/>
      <c r="BO12" s="1921"/>
      <c r="BP12" s="1921"/>
      <c r="BQ12" s="1921"/>
      <c r="BR12" s="1921"/>
      <c r="BS12" s="1921"/>
      <c r="BT12" s="1921"/>
      <c r="BU12" s="1921"/>
      <c r="BV12" s="1921"/>
      <c r="BW12" s="1921"/>
      <c r="BX12" s="1921"/>
      <c r="BY12" s="1921"/>
      <c r="BZ12" s="1921"/>
      <c r="CA12" s="1921"/>
      <c r="CB12" s="1921"/>
      <c r="CC12" s="1921"/>
      <c r="CE12" s="1916"/>
      <c r="CF12" s="745"/>
      <c r="CG12" s="745"/>
      <c r="CH12" s="745"/>
      <c r="CI12" s="745"/>
      <c r="CJ12" s="745"/>
      <c r="CK12" s="745"/>
    </row>
    <row r="13" spans="1:403" ht="15.95" customHeight="1">
      <c r="A13" s="1131">
        <v>13</v>
      </c>
      <c r="B13" s="1921"/>
      <c r="C13" s="1921"/>
      <c r="D13" s="1921"/>
      <c r="E13" s="1921"/>
      <c r="F13" s="1921"/>
      <c r="G13" s="1921"/>
      <c r="H13" s="1921"/>
      <c r="I13" s="1921"/>
      <c r="J13" s="1921"/>
      <c r="K13" s="1921"/>
      <c r="L13" s="1921"/>
      <c r="M13" s="1921"/>
      <c r="N13" s="1921"/>
      <c r="O13" s="1921"/>
      <c r="P13" s="1921"/>
      <c r="Q13" s="1921"/>
      <c r="R13" s="1921"/>
      <c r="S13" s="1921"/>
      <c r="T13" s="1921"/>
      <c r="U13" s="1921"/>
      <c r="V13" s="1921"/>
      <c r="W13" s="1921"/>
      <c r="X13" s="1921"/>
      <c r="Y13" s="1921"/>
      <c r="Z13" s="1921"/>
      <c r="AA13" s="1921"/>
      <c r="AB13" s="1921"/>
      <c r="AC13" s="1921"/>
      <c r="AD13" s="1921"/>
      <c r="AE13" s="1921"/>
      <c r="AF13" s="1921"/>
      <c r="AG13" s="1921"/>
      <c r="AH13" s="1921"/>
      <c r="AI13" s="1921"/>
      <c r="AJ13" s="1921"/>
      <c r="AK13" s="1921"/>
      <c r="AL13" s="1921"/>
      <c r="AM13" s="1921"/>
      <c r="AN13" s="1921"/>
      <c r="AO13" s="1921"/>
      <c r="AP13" s="1921"/>
      <c r="AQ13" s="1921"/>
      <c r="AR13" s="1921"/>
      <c r="AS13" s="1921"/>
      <c r="AT13" s="1921"/>
      <c r="AU13" s="1921"/>
      <c r="AV13" s="1921"/>
      <c r="AW13" s="1921"/>
      <c r="AX13" s="1921"/>
      <c r="AY13" s="1921"/>
      <c r="AZ13" s="1921"/>
      <c r="BA13" s="1921"/>
      <c r="BB13" s="1921"/>
      <c r="BC13" s="1921"/>
      <c r="BD13" s="1921"/>
      <c r="BE13" s="1921"/>
      <c r="BF13" s="1921"/>
      <c r="BG13" s="1921"/>
      <c r="BH13" s="1921"/>
      <c r="BI13" s="1921"/>
      <c r="BJ13" s="1921"/>
      <c r="BK13" s="1921"/>
      <c r="BL13" s="1921"/>
      <c r="BM13" s="1921"/>
      <c r="BN13" s="1921"/>
      <c r="BO13" s="1921"/>
      <c r="BP13" s="1921"/>
      <c r="BQ13" s="1921"/>
      <c r="BR13" s="1921"/>
      <c r="BS13" s="1921"/>
      <c r="BT13" s="1921"/>
      <c r="BU13" s="1921"/>
      <c r="BV13" s="1921"/>
      <c r="BW13" s="1921"/>
      <c r="BX13" s="1921"/>
      <c r="BY13" s="1921"/>
      <c r="BZ13" s="1921"/>
      <c r="CA13" s="1921"/>
      <c r="CB13" s="1921"/>
      <c r="CC13" s="1921"/>
      <c r="CE13" s="1916"/>
      <c r="CF13" s="745"/>
      <c r="CG13" s="745"/>
      <c r="CH13" s="745"/>
      <c r="CI13" s="745"/>
      <c r="CJ13" s="745"/>
      <c r="CK13" s="745"/>
    </row>
    <row r="14" spans="1:403" ht="15.95" customHeight="1" thickBot="1">
      <c r="A14" s="1131">
        <v>14</v>
      </c>
      <c r="B14" s="1921"/>
      <c r="C14" s="1921"/>
      <c r="D14" s="1921"/>
      <c r="E14" s="1921"/>
      <c r="F14" s="1921"/>
      <c r="G14" s="1921"/>
      <c r="H14" s="1921"/>
      <c r="I14" s="1921"/>
      <c r="J14" s="1921"/>
      <c r="K14" s="1921"/>
      <c r="L14" s="1921"/>
      <c r="M14" s="1921"/>
      <c r="N14" s="1921"/>
      <c r="O14" s="1921"/>
      <c r="P14" s="1921"/>
      <c r="Q14" s="1921"/>
      <c r="R14" s="1921"/>
      <c r="S14" s="1921"/>
      <c r="T14" s="1921"/>
      <c r="U14" s="1921"/>
      <c r="V14" s="1921"/>
      <c r="W14" s="1921"/>
      <c r="X14" s="1921"/>
      <c r="Y14" s="1921"/>
      <c r="Z14" s="1921"/>
      <c r="AA14" s="1921"/>
      <c r="AB14" s="1921"/>
      <c r="AC14" s="1921"/>
      <c r="AD14" s="1921"/>
      <c r="AE14" s="1921"/>
      <c r="AF14" s="1921"/>
      <c r="AG14" s="1921"/>
      <c r="AH14" s="1921"/>
      <c r="AI14" s="1921"/>
      <c r="AJ14" s="1921"/>
      <c r="AK14" s="1921"/>
      <c r="AL14" s="1921"/>
      <c r="AM14" s="1921"/>
      <c r="AN14" s="1921"/>
      <c r="AO14" s="1921"/>
      <c r="AP14" s="1921"/>
      <c r="AQ14" s="1921"/>
      <c r="AR14" s="1921"/>
      <c r="AS14" s="1921"/>
      <c r="AT14" s="1921"/>
      <c r="AU14" s="1921"/>
      <c r="AV14" s="1921"/>
      <c r="AW14" s="1921"/>
      <c r="AX14" s="1921"/>
      <c r="AY14" s="1921"/>
      <c r="AZ14" s="1921"/>
      <c r="BA14" s="1921"/>
      <c r="BB14" s="1921"/>
      <c r="BC14" s="1921"/>
      <c r="BD14" s="1921"/>
      <c r="BE14" s="1921"/>
      <c r="BF14" s="1921"/>
      <c r="BG14" s="1921"/>
      <c r="BH14" s="1921"/>
      <c r="BI14" s="1921"/>
      <c r="BJ14" s="1921"/>
      <c r="BK14" s="1921"/>
      <c r="BL14" s="1921"/>
      <c r="BM14" s="1921"/>
      <c r="BN14" s="1921"/>
      <c r="BO14" s="1921"/>
      <c r="BP14" s="1921"/>
      <c r="BQ14" s="1921"/>
      <c r="BR14" s="1921"/>
      <c r="BS14" s="1921"/>
      <c r="BT14" s="1921"/>
      <c r="BU14" s="1921"/>
      <c r="BV14" s="1921"/>
      <c r="BW14" s="1921"/>
      <c r="BX14" s="1921"/>
      <c r="BY14" s="1921"/>
      <c r="BZ14" s="1921"/>
      <c r="CA14" s="1921"/>
      <c r="CB14" s="1921"/>
      <c r="CC14" s="1921"/>
      <c r="CE14" s="1917"/>
      <c r="CF14" s="745"/>
      <c r="CG14" s="745"/>
      <c r="CH14" s="745"/>
      <c r="CI14" s="745"/>
      <c r="CJ14" s="745"/>
      <c r="CK14" s="745"/>
    </row>
    <row r="15" spans="1:403" ht="15.95" customHeight="1">
      <c r="A15" s="1131">
        <v>15</v>
      </c>
      <c r="B15" s="1921"/>
      <c r="C15" s="1921"/>
      <c r="D15" s="1921"/>
      <c r="E15" s="1921"/>
      <c r="F15" s="1921"/>
      <c r="G15" s="1921"/>
      <c r="H15" s="1921"/>
      <c r="I15" s="1921"/>
      <c r="J15" s="1921"/>
      <c r="K15" s="1921"/>
      <c r="L15" s="1921"/>
      <c r="M15" s="1921"/>
      <c r="N15" s="1921"/>
      <c r="O15" s="1921"/>
      <c r="P15" s="1921"/>
      <c r="Q15" s="1921"/>
      <c r="R15" s="1921"/>
      <c r="S15" s="1921"/>
      <c r="T15" s="1921"/>
      <c r="U15" s="1921"/>
      <c r="V15" s="1921"/>
      <c r="W15" s="1921"/>
      <c r="X15" s="1921"/>
      <c r="Y15" s="1921"/>
      <c r="Z15" s="1921"/>
      <c r="AA15" s="1921"/>
      <c r="AB15" s="1921"/>
      <c r="AC15" s="1921"/>
      <c r="AD15" s="1921"/>
      <c r="AE15" s="1921"/>
      <c r="AF15" s="1921"/>
      <c r="AG15" s="1921"/>
      <c r="AH15" s="1921"/>
      <c r="AI15" s="1921"/>
      <c r="AJ15" s="1921"/>
      <c r="AK15" s="1921"/>
      <c r="AL15" s="1921"/>
      <c r="AM15" s="1921"/>
      <c r="AN15" s="1921"/>
      <c r="AO15" s="1921"/>
      <c r="AP15" s="1921"/>
      <c r="AQ15" s="1921"/>
      <c r="AR15" s="1921"/>
      <c r="AS15" s="1921"/>
      <c r="AT15" s="1921"/>
      <c r="AU15" s="1921"/>
      <c r="AV15" s="1921"/>
      <c r="AW15" s="1921"/>
      <c r="AX15" s="1921"/>
      <c r="AY15" s="1921"/>
      <c r="AZ15" s="1921"/>
      <c r="BA15" s="1921"/>
      <c r="BB15" s="1921"/>
      <c r="BC15" s="1921"/>
      <c r="BD15" s="1921"/>
      <c r="BE15" s="1921"/>
      <c r="BF15" s="1921"/>
      <c r="BG15" s="1921"/>
      <c r="BH15" s="1921"/>
      <c r="BI15" s="1921"/>
      <c r="BJ15" s="1921"/>
      <c r="BK15" s="1921"/>
      <c r="BL15" s="1921"/>
      <c r="BM15" s="1921"/>
      <c r="BN15" s="1921"/>
      <c r="BO15" s="1921"/>
      <c r="BP15" s="1921"/>
      <c r="BQ15" s="1921"/>
      <c r="BR15" s="1921"/>
      <c r="BS15" s="1921"/>
      <c r="BT15" s="1921"/>
      <c r="BU15" s="1921"/>
      <c r="BV15" s="1921"/>
      <c r="BW15" s="1921"/>
      <c r="BX15" s="1921"/>
      <c r="BY15" s="1921"/>
      <c r="BZ15" s="1921"/>
      <c r="CA15" s="1921"/>
      <c r="CB15" s="1921"/>
      <c r="CC15" s="1921"/>
    </row>
    <row r="16" spans="1:403" ht="15.95" customHeight="1" thickBot="1">
      <c r="A16" s="1131">
        <v>16</v>
      </c>
      <c r="B16" s="1921"/>
      <c r="C16" s="1921"/>
      <c r="D16" s="1921"/>
      <c r="E16" s="1921"/>
      <c r="F16" s="1921"/>
      <c r="G16" s="1921"/>
      <c r="H16" s="1921"/>
      <c r="I16" s="1921"/>
      <c r="J16" s="1921"/>
      <c r="K16" s="1921"/>
      <c r="L16" s="1921"/>
      <c r="M16" s="1921"/>
      <c r="N16" s="1921"/>
      <c r="O16" s="1921"/>
      <c r="P16" s="1921"/>
      <c r="Q16" s="1921"/>
      <c r="R16" s="1921"/>
      <c r="S16" s="1921"/>
      <c r="T16" s="1921"/>
      <c r="U16" s="1921"/>
      <c r="V16" s="1921"/>
      <c r="W16" s="1921"/>
      <c r="X16" s="1921"/>
      <c r="Y16" s="1921"/>
      <c r="Z16" s="1921"/>
      <c r="AA16" s="1921"/>
      <c r="AB16" s="1921"/>
      <c r="AC16" s="1921"/>
      <c r="AD16" s="1921"/>
      <c r="AE16" s="1921"/>
      <c r="AF16" s="1921"/>
      <c r="AG16" s="1921"/>
      <c r="AH16" s="1921"/>
      <c r="AI16" s="1921"/>
      <c r="AJ16" s="1921"/>
      <c r="AK16" s="1921"/>
      <c r="AL16" s="1921"/>
      <c r="AM16" s="1921"/>
      <c r="AN16" s="1921"/>
      <c r="AO16" s="1921"/>
      <c r="AP16" s="1921"/>
      <c r="AQ16" s="1921"/>
      <c r="AR16" s="1921"/>
      <c r="AS16" s="1921"/>
      <c r="AT16" s="1921"/>
      <c r="AU16" s="1921"/>
      <c r="AV16" s="1921"/>
      <c r="AW16" s="1921"/>
      <c r="AX16" s="1921"/>
      <c r="AY16" s="1921"/>
      <c r="AZ16" s="1921"/>
      <c r="BA16" s="1921"/>
      <c r="BB16" s="1921"/>
      <c r="BC16" s="1921"/>
      <c r="BD16" s="1921"/>
      <c r="BE16" s="1921"/>
      <c r="BF16" s="1921"/>
      <c r="BG16" s="1921"/>
      <c r="BH16" s="1921"/>
      <c r="BI16" s="1921"/>
      <c r="BJ16" s="1921"/>
      <c r="BK16" s="1921"/>
      <c r="BL16" s="1921"/>
      <c r="BM16" s="1921"/>
      <c r="BN16" s="1921"/>
      <c r="BO16" s="1921"/>
      <c r="BP16" s="1921"/>
      <c r="BQ16" s="1921"/>
      <c r="BR16" s="1921"/>
      <c r="BS16" s="1921"/>
      <c r="BT16" s="1921"/>
      <c r="BU16" s="1921"/>
      <c r="BV16" s="1921"/>
      <c r="BW16" s="1921"/>
      <c r="BX16" s="1921"/>
      <c r="BY16" s="1921"/>
      <c r="BZ16" s="1921"/>
      <c r="CA16" s="1921"/>
      <c r="CB16" s="1921"/>
      <c r="CC16" s="1921"/>
    </row>
    <row r="17" spans="1:492" ht="15.95" customHeight="1">
      <c r="A17" s="1131">
        <v>17</v>
      </c>
      <c r="B17" s="736"/>
      <c r="C17" s="1919" t="s">
        <v>458</v>
      </c>
      <c r="D17" s="1919"/>
      <c r="E17" s="1919"/>
      <c r="F17" s="1919"/>
      <c r="G17" s="1919"/>
      <c r="H17" s="1919"/>
      <c r="I17" s="1919"/>
      <c r="J17" s="1919"/>
      <c r="K17" s="1919"/>
      <c r="L17" s="1919"/>
      <c r="M17" s="1919"/>
      <c r="N17" s="1919"/>
      <c r="O17" s="1919"/>
      <c r="P17" s="1919"/>
      <c r="Q17" s="1919"/>
      <c r="R17" s="1919"/>
      <c r="S17" s="1919"/>
      <c r="T17" s="1919"/>
      <c r="U17" s="755"/>
      <c r="V17" s="755"/>
      <c r="W17" s="755"/>
      <c r="X17" s="755"/>
      <c r="Y17" s="755"/>
      <c r="Z17" s="755"/>
      <c r="AA17" s="755"/>
      <c r="AB17" s="755"/>
      <c r="AC17" s="755"/>
      <c r="AD17" s="755"/>
      <c r="AE17" s="755"/>
      <c r="AF17" s="755"/>
      <c r="AG17" s="755"/>
      <c r="AH17" s="755"/>
      <c r="AI17" s="755"/>
      <c r="AJ17" s="755"/>
      <c r="AK17" s="755"/>
      <c r="AL17" s="755"/>
      <c r="AM17" s="755"/>
      <c r="AN17" s="755"/>
      <c r="AO17" s="755"/>
      <c r="AP17" s="755"/>
      <c r="AQ17" s="755"/>
      <c r="AR17" s="755"/>
      <c r="AS17" s="755"/>
      <c r="AT17" s="755"/>
      <c r="AU17" s="755"/>
      <c r="AV17" s="755"/>
      <c r="AW17" s="755"/>
      <c r="AX17" s="755"/>
      <c r="AY17" s="755"/>
      <c r="AZ17" s="755"/>
      <c r="BA17" s="755"/>
      <c r="BB17" s="755"/>
      <c r="BC17" s="755"/>
      <c r="BD17" s="755"/>
      <c r="BE17" s="755"/>
      <c r="BF17" s="755"/>
      <c r="BG17" s="755"/>
      <c r="BH17" s="755"/>
      <c r="BI17" s="755"/>
      <c r="BJ17" s="755"/>
      <c r="BK17" s="755"/>
      <c r="BL17" s="755"/>
      <c r="BM17" s="755"/>
      <c r="BN17" s="755"/>
      <c r="BO17" s="755"/>
      <c r="BP17" s="755"/>
      <c r="BQ17" s="755"/>
      <c r="BR17" s="755"/>
      <c r="BS17" s="755"/>
      <c r="BT17" s="755"/>
      <c r="BU17" s="755"/>
      <c r="BV17" s="755"/>
      <c r="BW17" s="755"/>
      <c r="BX17" s="755"/>
      <c r="BY17" s="755"/>
      <c r="BZ17" s="755"/>
      <c r="CA17" s="755"/>
      <c r="CB17" s="755"/>
      <c r="CE17" s="1787" t="s">
        <v>1074</v>
      </c>
    </row>
    <row r="18" spans="1:492" s="753" customFormat="1" ht="15.95" customHeight="1">
      <c r="A18" s="1131">
        <v>18</v>
      </c>
      <c r="B18" s="755"/>
      <c r="C18" s="755"/>
      <c r="D18" s="1816"/>
      <c r="E18" s="1816"/>
      <c r="F18" s="1816"/>
      <c r="G18" s="1816"/>
      <c r="H18" s="1816"/>
      <c r="I18" s="1816"/>
      <c r="J18" s="1816"/>
      <c r="K18" s="1816"/>
      <c r="L18" s="1816"/>
      <c r="M18" s="1816"/>
      <c r="N18" s="1816"/>
      <c r="O18" s="1816"/>
      <c r="P18" s="1816"/>
      <c r="Q18" s="1816"/>
      <c r="R18" s="1816"/>
      <c r="S18" s="1816"/>
      <c r="T18" s="1816"/>
      <c r="U18" s="1816"/>
      <c r="V18" s="1816"/>
      <c r="W18" s="1816"/>
      <c r="X18" s="1816"/>
      <c r="Y18" s="1816"/>
      <c r="Z18" s="1816"/>
      <c r="AA18" s="1816"/>
      <c r="AB18" s="1816"/>
      <c r="AC18" s="1816"/>
      <c r="AD18" s="1816"/>
      <c r="AE18" s="1816"/>
      <c r="AF18" s="1816"/>
      <c r="AG18" s="1816"/>
      <c r="AH18" s="1816"/>
      <c r="AI18" s="1816"/>
      <c r="AJ18" s="1816"/>
      <c r="AK18" s="1816"/>
      <c r="AL18" s="1816"/>
      <c r="AM18" s="1816"/>
      <c r="AN18" s="1816"/>
      <c r="AO18" s="1816"/>
      <c r="AP18" s="1816"/>
      <c r="AQ18" s="1816"/>
      <c r="AR18" s="1816"/>
      <c r="AS18" s="1816"/>
      <c r="AT18" s="1816"/>
      <c r="AU18" s="1816"/>
      <c r="AV18" s="1816"/>
      <c r="AW18" s="1816"/>
      <c r="AX18" s="1816"/>
      <c r="AY18" s="1816"/>
      <c r="AZ18" s="1816"/>
      <c r="BA18" s="1816"/>
      <c r="BB18" s="1816"/>
      <c r="BC18" s="1816"/>
      <c r="BD18" s="1816"/>
      <c r="BE18" s="1816"/>
      <c r="BF18" s="1816"/>
      <c r="BG18" s="1816"/>
      <c r="BH18" s="1816"/>
      <c r="BI18" s="1816"/>
      <c r="BJ18" s="1816"/>
      <c r="BK18" s="1816"/>
      <c r="BL18" s="1816"/>
      <c r="BM18" s="1816"/>
      <c r="BN18" s="1816"/>
      <c r="BO18" s="1816"/>
      <c r="BP18" s="1816"/>
      <c r="BQ18" s="1816"/>
      <c r="BR18" s="1816"/>
      <c r="BS18" s="1816"/>
      <c r="BT18" s="1816"/>
      <c r="BU18" s="1816"/>
      <c r="BV18" s="1816"/>
      <c r="BW18" s="1816"/>
      <c r="BX18" s="1816"/>
      <c r="BY18" s="1816"/>
      <c r="BZ18" s="1816"/>
      <c r="CA18" s="1816"/>
      <c r="CB18" s="1816"/>
      <c r="CD18" s="304"/>
      <c r="CE18" s="1788"/>
      <c r="DV18" s="745"/>
      <c r="DW18" s="745"/>
      <c r="DX18" s="745"/>
      <c r="DY18" s="745"/>
      <c r="DZ18" s="745"/>
      <c r="EA18" s="745"/>
      <c r="EB18" s="745"/>
      <c r="EC18" s="745"/>
      <c r="ED18" s="745"/>
      <c r="EE18" s="745"/>
      <c r="EF18" s="745"/>
      <c r="EG18" s="745"/>
      <c r="EH18" s="745"/>
      <c r="EI18" s="745"/>
      <c r="EJ18" s="745"/>
      <c r="EK18" s="745"/>
      <c r="EL18" s="745"/>
      <c r="EM18" s="745"/>
      <c r="EN18" s="745"/>
      <c r="EO18" s="745"/>
      <c r="EP18" s="745"/>
      <c r="EQ18" s="745"/>
      <c r="ER18" s="745"/>
      <c r="ES18" s="745"/>
      <c r="ET18" s="745"/>
      <c r="EU18" s="745"/>
      <c r="EV18" s="745"/>
      <c r="EW18" s="745"/>
      <c r="EX18" s="745"/>
      <c r="EY18" s="745"/>
      <c r="EZ18" s="745"/>
      <c r="FA18" s="745"/>
      <c r="FB18" s="745"/>
      <c r="FC18" s="745"/>
      <c r="FD18" s="745"/>
      <c r="FE18" s="745"/>
      <c r="FF18" s="745"/>
      <c r="FG18" s="745"/>
      <c r="FH18" s="745"/>
      <c r="FI18" s="745"/>
      <c r="FJ18" s="745"/>
      <c r="FK18" s="745"/>
      <c r="FL18" s="745"/>
      <c r="FM18" s="745"/>
      <c r="FN18" s="745"/>
      <c r="FO18" s="745"/>
      <c r="FP18" s="745"/>
      <c r="FQ18" s="745"/>
      <c r="FR18" s="745"/>
      <c r="FS18" s="745"/>
      <c r="FT18" s="745"/>
      <c r="FU18" s="745"/>
      <c r="FV18" s="745"/>
      <c r="FW18" s="745"/>
      <c r="FX18" s="745"/>
      <c r="FY18" s="745"/>
      <c r="FZ18" s="745"/>
      <c r="GA18" s="745"/>
      <c r="GB18" s="745"/>
      <c r="GC18" s="745"/>
      <c r="GD18" s="745"/>
      <c r="GE18" s="745"/>
      <c r="GF18" s="745"/>
      <c r="GG18" s="745"/>
      <c r="GH18" s="745"/>
      <c r="GI18" s="745"/>
      <c r="GJ18" s="745"/>
      <c r="GK18" s="745"/>
      <c r="GL18" s="745"/>
      <c r="GM18" s="745"/>
      <c r="GN18" s="745"/>
      <c r="GO18" s="745"/>
      <c r="GP18" s="745"/>
      <c r="GQ18" s="745"/>
      <c r="GR18" s="745"/>
      <c r="GS18" s="745"/>
      <c r="GT18" s="745"/>
      <c r="GU18" s="745"/>
      <c r="GV18" s="745"/>
      <c r="GW18" s="745"/>
      <c r="GX18" s="745"/>
      <c r="GY18" s="745"/>
      <c r="GZ18" s="745"/>
      <c r="HA18" s="745"/>
      <c r="HB18" s="745"/>
      <c r="HC18" s="745"/>
      <c r="HD18" s="745"/>
      <c r="HE18" s="745"/>
      <c r="HF18" s="745"/>
      <c r="HG18" s="745"/>
      <c r="HH18" s="745"/>
      <c r="HI18" s="745"/>
      <c r="HJ18" s="745"/>
      <c r="HK18" s="745"/>
      <c r="HL18" s="745"/>
      <c r="HM18" s="745"/>
      <c r="HN18" s="745"/>
      <c r="HO18" s="745"/>
      <c r="HP18" s="745"/>
      <c r="HQ18" s="745"/>
      <c r="HR18" s="745"/>
      <c r="HS18" s="745"/>
      <c r="HT18" s="745"/>
      <c r="HU18" s="745"/>
      <c r="HV18" s="745"/>
      <c r="HW18" s="745"/>
      <c r="HX18" s="745"/>
      <c r="HY18" s="745"/>
      <c r="HZ18" s="745"/>
      <c r="IA18" s="745"/>
      <c r="IB18" s="745"/>
      <c r="IC18" s="745"/>
      <c r="ID18" s="745"/>
      <c r="IE18" s="745"/>
      <c r="IF18" s="745"/>
      <c r="IG18" s="745"/>
      <c r="IH18" s="745"/>
      <c r="II18" s="745"/>
      <c r="IJ18" s="745"/>
      <c r="IK18" s="745"/>
      <c r="IL18" s="745"/>
      <c r="IM18" s="745"/>
      <c r="IN18" s="745"/>
      <c r="IO18" s="745"/>
      <c r="IP18" s="745"/>
      <c r="IQ18" s="745"/>
      <c r="IR18" s="745"/>
      <c r="IS18" s="745"/>
      <c r="IT18" s="745"/>
      <c r="IU18" s="745"/>
      <c r="IV18" s="745"/>
      <c r="IW18" s="745"/>
      <c r="IX18" s="745"/>
      <c r="IY18" s="745"/>
      <c r="IZ18" s="745"/>
      <c r="JA18" s="745"/>
      <c r="JB18" s="745"/>
      <c r="JC18" s="745"/>
      <c r="JD18" s="745"/>
      <c r="JE18" s="745"/>
      <c r="JF18" s="745"/>
      <c r="JG18" s="745"/>
      <c r="JH18" s="745"/>
      <c r="JI18" s="745"/>
      <c r="JJ18" s="745"/>
      <c r="JK18" s="745"/>
      <c r="JL18" s="745"/>
      <c r="JM18" s="745"/>
      <c r="JN18" s="745"/>
      <c r="JO18" s="745"/>
      <c r="JP18" s="745"/>
      <c r="JQ18" s="745"/>
      <c r="JR18" s="745"/>
      <c r="JS18" s="745"/>
      <c r="JT18" s="745"/>
      <c r="JU18" s="745"/>
      <c r="JV18" s="745"/>
      <c r="JW18" s="745"/>
      <c r="JX18" s="745"/>
      <c r="JY18" s="745"/>
      <c r="JZ18" s="745"/>
      <c r="KA18" s="745"/>
      <c r="KB18" s="745"/>
      <c r="KC18" s="745"/>
      <c r="KD18" s="745"/>
      <c r="KE18" s="745"/>
      <c r="KF18" s="745"/>
      <c r="KG18" s="745"/>
      <c r="KH18" s="745"/>
      <c r="KI18" s="745"/>
      <c r="KJ18" s="745"/>
      <c r="KK18" s="745"/>
      <c r="KL18" s="745"/>
      <c r="KM18" s="745"/>
      <c r="KN18" s="745"/>
      <c r="KO18" s="745"/>
      <c r="KP18" s="745"/>
      <c r="KQ18" s="745"/>
      <c r="KR18" s="745"/>
      <c r="KS18" s="745"/>
      <c r="KT18" s="745"/>
      <c r="KU18" s="745"/>
      <c r="KV18" s="745"/>
      <c r="KW18" s="745"/>
      <c r="KX18" s="745"/>
      <c r="KY18" s="745"/>
      <c r="KZ18" s="745"/>
      <c r="LA18" s="745"/>
      <c r="LB18" s="745"/>
      <c r="LC18" s="745"/>
      <c r="LD18" s="745"/>
      <c r="LE18" s="745"/>
      <c r="LF18" s="745"/>
      <c r="LG18" s="745"/>
      <c r="LH18" s="745"/>
      <c r="LI18" s="745"/>
      <c r="LJ18" s="745"/>
      <c r="LK18" s="745"/>
      <c r="LL18" s="745"/>
      <c r="LM18" s="745"/>
      <c r="LN18" s="745"/>
      <c r="LO18" s="745"/>
      <c r="LP18" s="745"/>
      <c r="LQ18" s="745"/>
      <c r="LR18" s="745"/>
      <c r="LS18" s="745"/>
      <c r="LT18" s="745"/>
      <c r="LU18" s="745"/>
      <c r="LV18" s="745"/>
      <c r="LW18" s="745"/>
      <c r="LX18" s="745"/>
      <c r="LY18" s="745"/>
      <c r="LZ18" s="745"/>
      <c r="MA18" s="745"/>
      <c r="MB18" s="745"/>
      <c r="MC18" s="745"/>
      <c r="MD18" s="745"/>
      <c r="ME18" s="745"/>
      <c r="MF18" s="745"/>
      <c r="MG18" s="745"/>
      <c r="MH18" s="745"/>
      <c r="MI18" s="745"/>
      <c r="MJ18" s="745"/>
      <c r="MK18" s="745"/>
      <c r="ML18" s="745"/>
      <c r="MM18" s="745"/>
      <c r="MN18" s="745"/>
      <c r="MO18" s="745"/>
      <c r="MP18" s="745"/>
      <c r="MQ18" s="745"/>
      <c r="MR18" s="745"/>
      <c r="MS18" s="745"/>
      <c r="MT18" s="745"/>
      <c r="MU18" s="745"/>
    </row>
    <row r="19" spans="1:492" s="304" customFormat="1" ht="15.95" customHeight="1" thickBot="1">
      <c r="A19" s="1131">
        <v>19</v>
      </c>
      <c r="B19" s="755"/>
      <c r="C19" s="755"/>
      <c r="D19" s="1816"/>
      <c r="E19" s="1816"/>
      <c r="F19" s="1816"/>
      <c r="G19" s="1816"/>
      <c r="H19" s="1816"/>
      <c r="I19" s="1816"/>
      <c r="J19" s="1816"/>
      <c r="K19" s="1816"/>
      <c r="L19" s="1816"/>
      <c r="M19" s="1816"/>
      <c r="N19" s="1816"/>
      <c r="O19" s="1816"/>
      <c r="P19" s="1816"/>
      <c r="Q19" s="1816"/>
      <c r="R19" s="1816"/>
      <c r="S19" s="1816"/>
      <c r="T19" s="1816"/>
      <c r="U19" s="1816"/>
      <c r="V19" s="1816"/>
      <c r="W19" s="1816"/>
      <c r="X19" s="1816"/>
      <c r="Y19" s="1816"/>
      <c r="Z19" s="1816"/>
      <c r="AA19" s="1816"/>
      <c r="AB19" s="1816"/>
      <c r="AC19" s="1816"/>
      <c r="AD19" s="1816"/>
      <c r="AE19" s="1816"/>
      <c r="AF19" s="1816"/>
      <c r="AG19" s="1816"/>
      <c r="AH19" s="1816"/>
      <c r="AI19" s="1816"/>
      <c r="AJ19" s="1816"/>
      <c r="AK19" s="1816"/>
      <c r="AL19" s="1816"/>
      <c r="AM19" s="1816"/>
      <c r="AN19" s="1816"/>
      <c r="AO19" s="1816"/>
      <c r="AP19" s="1816"/>
      <c r="AQ19" s="1816"/>
      <c r="AR19" s="1816"/>
      <c r="AS19" s="1816"/>
      <c r="AT19" s="1816"/>
      <c r="AU19" s="1816"/>
      <c r="AV19" s="1816"/>
      <c r="AW19" s="1816"/>
      <c r="AX19" s="1816"/>
      <c r="AY19" s="1816"/>
      <c r="AZ19" s="1816"/>
      <c r="BA19" s="1816"/>
      <c r="BB19" s="1816"/>
      <c r="BC19" s="1816"/>
      <c r="BD19" s="1816"/>
      <c r="BE19" s="1816"/>
      <c r="BF19" s="1816"/>
      <c r="BG19" s="1816"/>
      <c r="BH19" s="1816"/>
      <c r="BI19" s="1816"/>
      <c r="BJ19" s="1816"/>
      <c r="BK19" s="1816"/>
      <c r="BL19" s="1816"/>
      <c r="BM19" s="1816"/>
      <c r="BN19" s="1816"/>
      <c r="BO19" s="1816"/>
      <c r="BP19" s="1816"/>
      <c r="BQ19" s="1816"/>
      <c r="BR19" s="1816"/>
      <c r="BS19" s="1816"/>
      <c r="BT19" s="1816"/>
      <c r="BU19" s="1816"/>
      <c r="BV19" s="1816"/>
      <c r="BW19" s="1816"/>
      <c r="BX19" s="1816"/>
      <c r="BY19" s="1816"/>
      <c r="BZ19" s="1816"/>
      <c r="CA19" s="1816"/>
      <c r="CB19" s="1816"/>
      <c r="CC19" s="753"/>
      <c r="CE19" s="1789"/>
      <c r="CF19" s="753"/>
      <c r="CG19" s="753"/>
      <c r="CH19" s="753"/>
      <c r="CI19" s="753"/>
      <c r="CJ19" s="753"/>
      <c r="CK19" s="753"/>
      <c r="CL19" s="753"/>
      <c r="CM19" s="753"/>
      <c r="CN19" s="753"/>
      <c r="CO19" s="753"/>
      <c r="CP19" s="753"/>
    </row>
    <row r="20" spans="1:492" s="753" customFormat="1" ht="15.95" customHeight="1" thickBot="1">
      <c r="A20" s="1131">
        <v>20</v>
      </c>
      <c r="B20" s="755"/>
      <c r="C20" s="755"/>
      <c r="D20" s="755"/>
      <c r="E20" s="304"/>
      <c r="F20" s="304"/>
      <c r="G20" s="304"/>
      <c r="H20" s="304"/>
      <c r="I20" s="304"/>
      <c r="J20" s="304"/>
      <c r="K20" s="304"/>
      <c r="L20" s="304"/>
      <c r="M20" s="755"/>
      <c r="N20" s="755"/>
      <c r="O20" s="755"/>
      <c r="P20" s="755"/>
      <c r="Q20" s="755"/>
      <c r="R20" s="755"/>
      <c r="S20" s="755"/>
      <c r="T20" s="755"/>
      <c r="U20" s="755"/>
      <c r="V20" s="755"/>
      <c r="W20" s="755"/>
      <c r="X20" s="755"/>
      <c r="Y20" s="755"/>
      <c r="Z20" s="755"/>
      <c r="AA20" s="755"/>
      <c r="AB20" s="755"/>
      <c r="AC20" s="755"/>
      <c r="AD20" s="755"/>
      <c r="AE20" s="755"/>
      <c r="AF20" s="755"/>
      <c r="AG20" s="755"/>
      <c r="AH20" s="755"/>
      <c r="AI20" s="755"/>
      <c r="AJ20" s="755"/>
      <c r="AK20" s="755"/>
      <c r="AL20" s="755"/>
      <c r="AM20" s="755"/>
      <c r="AN20" s="755"/>
      <c r="AO20" s="755"/>
      <c r="AP20" s="755"/>
      <c r="AQ20" s="755"/>
      <c r="AR20" s="755"/>
      <c r="AS20" s="755"/>
      <c r="AT20" s="755"/>
      <c r="AU20" s="755"/>
      <c r="AV20" s="755"/>
      <c r="AW20" s="755"/>
      <c r="AX20" s="755"/>
      <c r="AY20" s="755"/>
      <c r="AZ20" s="755"/>
      <c r="BA20" s="755"/>
      <c r="BB20" s="755"/>
      <c r="BC20" s="755"/>
      <c r="BD20" s="755"/>
      <c r="BE20" s="755"/>
      <c r="BF20" s="755"/>
      <c r="BG20" s="755"/>
      <c r="BH20" s="755"/>
      <c r="BI20" s="755"/>
      <c r="BJ20" s="745"/>
      <c r="BK20" s="745"/>
      <c r="BL20" s="745"/>
      <c r="BM20" s="745"/>
      <c r="BN20" s="745"/>
      <c r="CD20" s="304"/>
      <c r="DV20" s="745"/>
      <c r="DW20" s="745"/>
      <c r="DX20" s="745"/>
      <c r="DY20" s="745"/>
      <c r="DZ20" s="745"/>
      <c r="EA20" s="745"/>
      <c r="EB20" s="745"/>
      <c r="EC20" s="745"/>
      <c r="ED20" s="745"/>
      <c r="EE20" s="745"/>
      <c r="EF20" s="745"/>
      <c r="EG20" s="745"/>
      <c r="EH20" s="745"/>
      <c r="EI20" s="745"/>
      <c r="EJ20" s="745"/>
      <c r="EK20" s="745"/>
      <c r="EL20" s="745"/>
      <c r="EM20" s="745"/>
      <c r="EN20" s="745"/>
      <c r="EO20" s="745"/>
      <c r="EP20" s="745"/>
      <c r="EQ20" s="745"/>
      <c r="ER20" s="745"/>
      <c r="ES20" s="745"/>
      <c r="ET20" s="745"/>
      <c r="EU20" s="745"/>
      <c r="EV20" s="745"/>
      <c r="EW20" s="745"/>
      <c r="EX20" s="745"/>
      <c r="EY20" s="745"/>
      <c r="EZ20" s="745"/>
      <c r="FA20" s="745"/>
      <c r="FB20" s="745"/>
      <c r="FC20" s="745"/>
      <c r="FD20" s="745"/>
      <c r="FE20" s="745"/>
      <c r="FF20" s="745"/>
      <c r="FG20" s="745"/>
      <c r="FH20" s="745"/>
      <c r="FI20" s="745"/>
      <c r="FJ20" s="745"/>
      <c r="FK20" s="745"/>
      <c r="FL20" s="745"/>
      <c r="FM20" s="745"/>
      <c r="FN20" s="745"/>
      <c r="FO20" s="745"/>
      <c r="FP20" s="745"/>
      <c r="FQ20" s="745"/>
      <c r="FR20" s="745"/>
      <c r="FS20" s="745"/>
      <c r="FT20" s="745"/>
      <c r="FU20" s="745"/>
      <c r="FV20" s="745"/>
      <c r="FW20" s="745"/>
      <c r="FX20" s="745"/>
      <c r="FY20" s="745"/>
      <c r="FZ20" s="745"/>
      <c r="GA20" s="745"/>
      <c r="GB20" s="745"/>
      <c r="GC20" s="745"/>
      <c r="GD20" s="745"/>
      <c r="GE20" s="745"/>
      <c r="GF20" s="745"/>
      <c r="GG20" s="745"/>
      <c r="GH20" s="745"/>
      <c r="GI20" s="745"/>
      <c r="GJ20" s="745"/>
      <c r="GK20" s="745"/>
      <c r="GL20" s="745"/>
      <c r="GM20" s="745"/>
      <c r="GN20" s="745"/>
      <c r="GO20" s="745"/>
      <c r="GP20" s="745"/>
      <c r="GQ20" s="745"/>
      <c r="GR20" s="745"/>
      <c r="GS20" s="745"/>
      <c r="GT20" s="745"/>
      <c r="GU20" s="745"/>
      <c r="GV20" s="745"/>
      <c r="GW20" s="745"/>
      <c r="GX20" s="745"/>
      <c r="GY20" s="745"/>
      <c r="GZ20" s="745"/>
      <c r="HA20" s="745"/>
      <c r="HB20" s="745"/>
      <c r="HC20" s="745"/>
      <c r="HD20" s="745"/>
      <c r="HE20" s="745"/>
      <c r="HF20" s="745"/>
      <c r="HG20" s="745"/>
      <c r="HH20" s="745"/>
      <c r="HI20" s="745"/>
      <c r="HJ20" s="745"/>
      <c r="HK20" s="745"/>
      <c r="HL20" s="745"/>
      <c r="HM20" s="745"/>
      <c r="HN20" s="745"/>
      <c r="HO20" s="745"/>
      <c r="HP20" s="745"/>
      <c r="HQ20" s="745"/>
      <c r="HR20" s="745"/>
      <c r="HS20" s="745"/>
      <c r="HT20" s="745"/>
      <c r="HU20" s="745"/>
      <c r="HV20" s="745"/>
      <c r="HW20" s="745"/>
      <c r="HX20" s="745"/>
      <c r="HY20" s="745"/>
      <c r="HZ20" s="745"/>
      <c r="IA20" s="745"/>
      <c r="IB20" s="745"/>
      <c r="IC20" s="745"/>
      <c r="ID20" s="745"/>
      <c r="IE20" s="745"/>
      <c r="IF20" s="745"/>
      <c r="IG20" s="745"/>
      <c r="IH20" s="745"/>
      <c r="II20" s="745"/>
      <c r="IJ20" s="745"/>
      <c r="IK20" s="745"/>
      <c r="IL20" s="745"/>
      <c r="IM20" s="745"/>
      <c r="IN20" s="745"/>
      <c r="IO20" s="745"/>
      <c r="IP20" s="745"/>
      <c r="IQ20" s="745"/>
      <c r="IR20" s="745"/>
      <c r="IS20" s="745"/>
      <c r="IT20" s="745"/>
      <c r="IU20" s="745"/>
      <c r="IV20" s="745"/>
      <c r="IW20" s="745"/>
      <c r="IX20" s="745"/>
      <c r="IY20" s="745"/>
      <c r="IZ20" s="745"/>
      <c r="JA20" s="745"/>
      <c r="JB20" s="745"/>
      <c r="JC20" s="745"/>
      <c r="JD20" s="745"/>
      <c r="JE20" s="745"/>
      <c r="JF20" s="745"/>
      <c r="JG20" s="745"/>
      <c r="JH20" s="745"/>
      <c r="JI20" s="745"/>
      <c r="JJ20" s="745"/>
      <c r="JK20" s="745"/>
      <c r="JL20" s="745"/>
      <c r="JM20" s="745"/>
      <c r="JN20" s="745"/>
      <c r="JO20" s="745"/>
      <c r="JP20" s="745"/>
      <c r="JQ20" s="745"/>
      <c r="JR20" s="745"/>
      <c r="JS20" s="745"/>
      <c r="JT20" s="745"/>
      <c r="JU20" s="745"/>
      <c r="JV20" s="745"/>
      <c r="JW20" s="745"/>
      <c r="JX20" s="745"/>
      <c r="JY20" s="745"/>
      <c r="JZ20" s="745"/>
      <c r="KA20" s="745"/>
      <c r="KB20" s="745"/>
      <c r="KC20" s="745"/>
      <c r="KD20" s="745"/>
      <c r="KE20" s="745"/>
      <c r="KF20" s="745"/>
      <c r="KG20" s="745"/>
      <c r="KH20" s="745"/>
      <c r="KI20" s="745"/>
      <c r="KJ20" s="745"/>
      <c r="KK20" s="745"/>
      <c r="KL20" s="745"/>
      <c r="KM20" s="745"/>
      <c r="KN20" s="745"/>
      <c r="KO20" s="745"/>
      <c r="KP20" s="745"/>
      <c r="KQ20" s="745"/>
      <c r="KR20" s="745"/>
      <c r="KS20" s="745"/>
      <c r="KT20" s="745"/>
      <c r="KU20" s="745"/>
      <c r="KV20" s="745"/>
      <c r="KW20" s="745"/>
      <c r="KX20" s="745"/>
      <c r="KY20" s="745"/>
      <c r="KZ20" s="745"/>
      <c r="LA20" s="745"/>
      <c r="LB20" s="745"/>
      <c r="LC20" s="745"/>
      <c r="LD20" s="745"/>
      <c r="LE20" s="745"/>
      <c r="LF20" s="745"/>
      <c r="LG20" s="745"/>
      <c r="LH20" s="745"/>
      <c r="LI20" s="745"/>
      <c r="LJ20" s="745"/>
      <c r="LK20" s="745"/>
      <c r="LL20" s="745"/>
      <c r="LM20" s="745"/>
      <c r="LN20" s="745"/>
      <c r="LO20" s="745"/>
      <c r="LP20" s="745"/>
      <c r="LQ20" s="745"/>
      <c r="LR20" s="745"/>
      <c r="LS20" s="745"/>
      <c r="LT20" s="745"/>
      <c r="LU20" s="745"/>
      <c r="LV20" s="745"/>
      <c r="LW20" s="745"/>
      <c r="LX20" s="745"/>
      <c r="LY20" s="745"/>
      <c r="LZ20" s="745"/>
      <c r="MA20" s="745"/>
      <c r="MB20" s="745"/>
      <c r="MC20" s="745"/>
      <c r="MD20" s="745"/>
      <c r="ME20" s="745"/>
      <c r="MF20" s="745"/>
      <c r="MG20" s="745"/>
      <c r="MH20" s="745"/>
      <c r="MI20" s="745"/>
      <c r="MJ20" s="745"/>
      <c r="MK20" s="745"/>
      <c r="ML20" s="745"/>
      <c r="MM20" s="745"/>
      <c r="MN20" s="745"/>
      <c r="MO20" s="745"/>
      <c r="MP20" s="745"/>
      <c r="MQ20" s="745"/>
      <c r="MR20" s="745"/>
      <c r="MS20" s="745"/>
      <c r="MT20" s="745"/>
      <c r="MU20" s="745"/>
      <c r="MV20" s="745"/>
      <c r="MW20" s="745"/>
      <c r="MX20" s="745"/>
      <c r="MY20" s="745"/>
      <c r="MZ20" s="745"/>
      <c r="NA20" s="745"/>
      <c r="NB20" s="745"/>
      <c r="NC20" s="745"/>
      <c r="ND20" s="745"/>
      <c r="NE20" s="745"/>
      <c r="NF20" s="745"/>
      <c r="NG20" s="745"/>
      <c r="NH20" s="745"/>
      <c r="NI20" s="745"/>
      <c r="NJ20" s="745"/>
      <c r="NK20" s="745"/>
      <c r="NL20" s="745"/>
      <c r="NM20" s="745"/>
      <c r="NN20" s="745"/>
      <c r="NO20" s="745"/>
      <c r="NP20" s="745"/>
      <c r="NQ20" s="745"/>
      <c r="NR20" s="745"/>
      <c r="NS20" s="745"/>
      <c r="NT20" s="745"/>
      <c r="NU20" s="745"/>
      <c r="NV20" s="745"/>
      <c r="NW20" s="745"/>
      <c r="NX20" s="745"/>
      <c r="NY20" s="745"/>
      <c r="NZ20" s="745"/>
      <c r="OA20" s="745"/>
      <c r="OB20" s="745"/>
      <c r="OC20" s="745"/>
      <c r="OD20" s="745"/>
      <c r="OE20" s="745"/>
      <c r="OF20" s="745"/>
      <c r="OG20" s="745"/>
      <c r="OH20" s="745"/>
      <c r="OI20" s="745"/>
      <c r="OJ20" s="745"/>
      <c r="OK20" s="745"/>
      <c r="OL20" s="745"/>
      <c r="OM20" s="745"/>
      <c r="ON20" s="745"/>
      <c r="OO20" s="745"/>
      <c r="OP20" s="745"/>
      <c r="OQ20" s="745"/>
      <c r="OR20" s="745"/>
      <c r="OS20" s="745"/>
      <c r="OT20" s="745"/>
      <c r="OU20" s="745"/>
      <c r="OV20" s="745"/>
      <c r="OW20" s="745"/>
      <c r="OX20" s="745"/>
      <c r="OY20" s="745"/>
      <c r="OZ20" s="745"/>
      <c r="PA20" s="745"/>
      <c r="PB20" s="745"/>
      <c r="PC20" s="745"/>
      <c r="PD20" s="745"/>
      <c r="PE20" s="745"/>
      <c r="PF20" s="745"/>
      <c r="PG20" s="745"/>
      <c r="PH20" s="745"/>
      <c r="PI20" s="745"/>
      <c r="PJ20" s="745"/>
      <c r="PK20" s="745"/>
      <c r="PL20" s="745"/>
      <c r="PM20" s="745"/>
      <c r="PN20" s="745"/>
      <c r="PO20" s="745"/>
      <c r="PP20" s="745"/>
      <c r="PQ20" s="745"/>
      <c r="PR20" s="745"/>
      <c r="PS20" s="745"/>
      <c r="PT20" s="745"/>
      <c r="PU20" s="745"/>
      <c r="PV20" s="745"/>
      <c r="PW20" s="745"/>
      <c r="PX20" s="745"/>
      <c r="PY20" s="745"/>
      <c r="PZ20" s="745"/>
      <c r="QA20" s="745"/>
      <c r="QB20" s="745"/>
      <c r="QC20" s="745"/>
      <c r="QD20" s="745"/>
      <c r="QE20" s="745"/>
      <c r="QF20" s="745"/>
      <c r="QG20" s="745"/>
      <c r="QH20" s="745"/>
      <c r="QI20" s="745"/>
      <c r="QJ20" s="745"/>
      <c r="QK20" s="745"/>
      <c r="QL20" s="745"/>
      <c r="QM20" s="745"/>
      <c r="QN20" s="745"/>
      <c r="QO20" s="745"/>
      <c r="QP20" s="745"/>
      <c r="QQ20" s="745"/>
      <c r="QR20" s="745"/>
      <c r="QS20" s="745"/>
      <c r="QT20" s="745"/>
      <c r="QU20" s="745"/>
      <c r="QV20" s="745"/>
      <c r="QW20" s="745"/>
      <c r="QX20" s="745"/>
      <c r="QY20" s="745"/>
      <c r="QZ20" s="745"/>
      <c r="RA20" s="745"/>
      <c r="RB20" s="745"/>
      <c r="RC20" s="745"/>
      <c r="RD20" s="745"/>
      <c r="RE20" s="745"/>
      <c r="RF20" s="745"/>
      <c r="RG20" s="745"/>
      <c r="RH20" s="745"/>
      <c r="RI20" s="745"/>
      <c r="RJ20" s="745"/>
      <c r="RK20" s="745"/>
      <c r="RL20" s="745"/>
      <c r="RM20" s="745"/>
      <c r="RN20" s="745"/>
      <c r="RO20" s="745"/>
      <c r="RP20" s="745"/>
      <c r="RQ20" s="745"/>
      <c r="RR20" s="745"/>
      <c r="RS20" s="745"/>
      <c r="RT20" s="745"/>
      <c r="RU20" s="745"/>
      <c r="RV20" s="745"/>
      <c r="RW20" s="745"/>
      <c r="RX20" s="745"/>
    </row>
    <row r="21" spans="1:492" s="753" customFormat="1" ht="15.95" customHeight="1">
      <c r="A21" s="1131">
        <v>21</v>
      </c>
      <c r="B21" s="736"/>
      <c r="C21" s="1919" t="s">
        <v>57</v>
      </c>
      <c r="D21" s="1919"/>
      <c r="E21" s="1919"/>
      <c r="F21" s="1919"/>
      <c r="G21" s="1919"/>
      <c r="H21" s="1919"/>
      <c r="I21" s="1919"/>
      <c r="J21" s="1919"/>
      <c r="K21" s="1919"/>
      <c r="L21" s="1919"/>
      <c r="M21" s="1919"/>
      <c r="N21" s="1919"/>
      <c r="O21" s="1919"/>
      <c r="P21" s="1919"/>
      <c r="Q21" s="1919"/>
      <c r="R21" s="1919"/>
      <c r="S21" s="1919"/>
      <c r="T21" s="1919"/>
      <c r="U21" s="736"/>
      <c r="V21" s="736"/>
      <c r="W21" s="736"/>
      <c r="X21" s="736"/>
      <c r="Y21" s="736"/>
      <c r="Z21" s="736"/>
      <c r="AA21" s="736"/>
      <c r="AB21" s="736"/>
      <c r="AC21" s="736"/>
      <c r="AD21" s="736"/>
      <c r="AE21" s="736"/>
      <c r="AF21" s="736"/>
      <c r="AG21" s="736"/>
      <c r="AH21" s="736"/>
      <c r="AI21" s="736"/>
      <c r="AJ21" s="736"/>
      <c r="AK21" s="304"/>
      <c r="AL21" s="736"/>
      <c r="AM21" s="736"/>
      <c r="AN21" s="736"/>
      <c r="AO21" s="736"/>
      <c r="AP21" s="736"/>
      <c r="AQ21" s="736"/>
      <c r="AR21" s="736"/>
      <c r="AS21" s="736"/>
      <c r="AT21" s="736"/>
      <c r="AU21" s="736"/>
      <c r="AV21" s="736"/>
      <c r="AW21" s="736"/>
      <c r="AX21" s="736"/>
      <c r="AY21" s="736"/>
      <c r="AZ21" s="736"/>
      <c r="BA21" s="736"/>
      <c r="BB21" s="736"/>
      <c r="BC21" s="736"/>
      <c r="BD21" s="736"/>
      <c r="BE21" s="736"/>
      <c r="BF21" s="736"/>
      <c r="BG21" s="736"/>
      <c r="BH21" s="736"/>
      <c r="BI21" s="736"/>
      <c r="BJ21" s="745"/>
      <c r="BK21" s="745"/>
      <c r="BL21" s="745"/>
      <c r="BM21" s="745"/>
      <c r="BN21" s="745"/>
      <c r="CD21" s="304"/>
      <c r="CE21" s="1793" t="s">
        <v>1057</v>
      </c>
      <c r="DV21" s="745"/>
      <c r="DW21" s="745"/>
      <c r="DX21" s="745"/>
      <c r="DY21" s="745"/>
      <c r="DZ21" s="745"/>
      <c r="EA21" s="745"/>
      <c r="EB21" s="745"/>
      <c r="EC21" s="745"/>
      <c r="ED21" s="745"/>
      <c r="EE21" s="745"/>
      <c r="EF21" s="745"/>
      <c r="EG21" s="745"/>
      <c r="EH21" s="745"/>
      <c r="EI21" s="745"/>
      <c r="EJ21" s="745"/>
      <c r="EK21" s="745"/>
      <c r="EL21" s="745"/>
      <c r="EM21" s="745"/>
      <c r="EN21" s="745"/>
      <c r="EO21" s="745"/>
      <c r="EP21" s="745"/>
      <c r="EQ21" s="745"/>
      <c r="ER21" s="745"/>
      <c r="ES21" s="745"/>
      <c r="ET21" s="745"/>
      <c r="EU21" s="745"/>
      <c r="EV21" s="745"/>
      <c r="EW21" s="745"/>
      <c r="EX21" s="745"/>
      <c r="EY21" s="745"/>
      <c r="EZ21" s="745"/>
      <c r="FA21" s="745"/>
      <c r="FB21" s="745"/>
      <c r="FC21" s="745"/>
      <c r="FD21" s="745"/>
      <c r="FE21" s="745"/>
      <c r="FF21" s="745"/>
      <c r="FG21" s="745"/>
      <c r="FH21" s="745"/>
      <c r="FI21" s="745"/>
      <c r="FJ21" s="745"/>
      <c r="FK21" s="745"/>
      <c r="FL21" s="745"/>
      <c r="FM21" s="745"/>
      <c r="FN21" s="745"/>
      <c r="FO21" s="745"/>
      <c r="FP21" s="745"/>
      <c r="FQ21" s="745"/>
      <c r="FR21" s="745"/>
      <c r="FS21" s="745"/>
      <c r="FT21" s="745"/>
      <c r="FU21" s="745"/>
      <c r="FV21" s="745"/>
      <c r="FW21" s="745"/>
      <c r="FX21" s="745"/>
      <c r="FY21" s="745"/>
      <c r="FZ21" s="745"/>
      <c r="GA21" s="745"/>
      <c r="GB21" s="745"/>
      <c r="GC21" s="745"/>
      <c r="GD21" s="745"/>
      <c r="GE21" s="745"/>
      <c r="GF21" s="745"/>
      <c r="GG21" s="745"/>
      <c r="GH21" s="745"/>
      <c r="GI21" s="745"/>
      <c r="GJ21" s="745"/>
      <c r="GK21" s="745"/>
      <c r="GL21" s="745"/>
      <c r="GM21" s="745"/>
      <c r="GN21" s="745"/>
      <c r="GO21" s="745"/>
      <c r="GP21" s="745"/>
      <c r="GQ21" s="745"/>
      <c r="GR21" s="745"/>
      <c r="GS21" s="745"/>
      <c r="GT21" s="745"/>
      <c r="GU21" s="745"/>
      <c r="GV21" s="745"/>
      <c r="GW21" s="745"/>
      <c r="GX21" s="745"/>
      <c r="GY21" s="745"/>
      <c r="GZ21" s="745"/>
      <c r="HA21" s="745"/>
      <c r="HB21" s="745"/>
      <c r="HC21" s="745"/>
      <c r="HD21" s="745"/>
      <c r="HE21" s="745"/>
      <c r="HF21" s="745"/>
      <c r="HG21" s="745"/>
      <c r="HH21" s="745"/>
      <c r="HI21" s="745"/>
      <c r="HJ21" s="745"/>
      <c r="HK21" s="745"/>
      <c r="HL21" s="745"/>
      <c r="HM21" s="745"/>
      <c r="HN21" s="745"/>
      <c r="HO21" s="745"/>
      <c r="HP21" s="745"/>
      <c r="HQ21" s="745"/>
      <c r="HR21" s="745"/>
      <c r="HS21" s="745"/>
      <c r="HT21" s="745"/>
      <c r="HU21" s="745"/>
      <c r="HV21" s="745"/>
      <c r="HW21" s="745"/>
      <c r="HX21" s="745"/>
      <c r="HY21" s="745"/>
      <c r="HZ21" s="745"/>
      <c r="IA21" s="745"/>
      <c r="IB21" s="745"/>
      <c r="IC21" s="745"/>
      <c r="ID21" s="745"/>
      <c r="IE21" s="745"/>
      <c r="IF21" s="745"/>
      <c r="IG21" s="745"/>
      <c r="IH21" s="745"/>
      <c r="II21" s="745"/>
      <c r="IJ21" s="745"/>
      <c r="IK21" s="745"/>
      <c r="IL21" s="745"/>
      <c r="IM21" s="745"/>
      <c r="IN21" s="745"/>
      <c r="IO21" s="745"/>
      <c r="IP21" s="745"/>
      <c r="IQ21" s="745"/>
      <c r="IR21" s="745"/>
      <c r="IS21" s="745"/>
      <c r="IT21" s="745"/>
      <c r="IU21" s="745"/>
      <c r="IV21" s="745"/>
      <c r="IW21" s="745"/>
      <c r="IX21" s="745"/>
      <c r="IY21" s="745"/>
      <c r="IZ21" s="745"/>
      <c r="JA21" s="745"/>
      <c r="JB21" s="745"/>
      <c r="JC21" s="745"/>
      <c r="JD21" s="745"/>
      <c r="JE21" s="745"/>
      <c r="JF21" s="745"/>
      <c r="JG21" s="745"/>
      <c r="JH21" s="745"/>
      <c r="JI21" s="745"/>
      <c r="JJ21" s="745"/>
      <c r="JK21" s="745"/>
      <c r="JL21" s="745"/>
      <c r="JM21" s="745"/>
      <c r="JN21" s="745"/>
      <c r="JO21" s="745"/>
      <c r="JP21" s="745"/>
      <c r="JQ21" s="745"/>
      <c r="JR21" s="745"/>
      <c r="JS21" s="745"/>
      <c r="JT21" s="745"/>
      <c r="JU21" s="745"/>
      <c r="JV21" s="745"/>
      <c r="JW21" s="745"/>
      <c r="JX21" s="745"/>
      <c r="JY21" s="745"/>
      <c r="JZ21" s="745"/>
      <c r="KA21" s="745"/>
      <c r="KB21" s="745"/>
      <c r="KC21" s="745"/>
      <c r="KD21" s="745"/>
      <c r="KE21" s="745"/>
      <c r="KF21" s="745"/>
      <c r="KG21" s="745"/>
      <c r="KH21" s="745"/>
      <c r="KI21" s="745"/>
      <c r="KJ21" s="745"/>
      <c r="KK21" s="745"/>
      <c r="KL21" s="745"/>
      <c r="KM21" s="745"/>
      <c r="KN21" s="745"/>
      <c r="KO21" s="745"/>
      <c r="KP21" s="745"/>
      <c r="KQ21" s="745"/>
      <c r="KR21" s="745"/>
      <c r="KS21" s="745"/>
      <c r="KT21" s="745"/>
      <c r="KU21" s="745"/>
      <c r="KV21" s="745"/>
      <c r="KW21" s="745"/>
      <c r="KX21" s="745"/>
      <c r="KY21" s="745"/>
      <c r="KZ21" s="745"/>
      <c r="LA21" s="745"/>
      <c r="LB21" s="745"/>
      <c r="LC21" s="745"/>
      <c r="LD21" s="745"/>
      <c r="LE21" s="745"/>
      <c r="LF21" s="745"/>
      <c r="LG21" s="745"/>
      <c r="LH21" s="745"/>
      <c r="LI21" s="745"/>
      <c r="LJ21" s="745"/>
      <c r="LK21" s="745"/>
      <c r="LL21" s="745"/>
      <c r="LM21" s="745"/>
      <c r="LN21" s="745"/>
      <c r="LO21" s="745"/>
      <c r="LP21" s="745"/>
      <c r="LQ21" s="745"/>
      <c r="LR21" s="745"/>
      <c r="LS21" s="745"/>
      <c r="LT21" s="745"/>
      <c r="LU21" s="745"/>
      <c r="LV21" s="745"/>
      <c r="LW21" s="745"/>
      <c r="LX21" s="745"/>
      <c r="LY21" s="745"/>
      <c r="LZ21" s="745"/>
      <c r="MA21" s="745"/>
      <c r="MB21" s="745"/>
      <c r="MC21" s="745"/>
      <c r="MD21" s="745"/>
      <c r="ME21" s="745"/>
      <c r="MF21" s="745"/>
      <c r="MG21" s="745"/>
      <c r="MH21" s="745"/>
      <c r="MI21" s="745"/>
      <c r="MJ21" s="745"/>
      <c r="MK21" s="745"/>
      <c r="ML21" s="745"/>
      <c r="MM21" s="745"/>
      <c r="MN21" s="745"/>
      <c r="MO21" s="745"/>
      <c r="MP21" s="745"/>
      <c r="MQ21" s="745"/>
      <c r="MR21" s="745"/>
      <c r="MS21" s="745"/>
      <c r="MT21" s="745"/>
      <c r="MU21" s="745"/>
      <c r="MV21" s="745"/>
      <c r="MW21" s="745"/>
      <c r="MX21" s="745"/>
      <c r="MY21" s="745"/>
      <c r="MZ21" s="745"/>
      <c r="NA21" s="745"/>
      <c r="NB21" s="745"/>
      <c r="NC21" s="745"/>
      <c r="ND21" s="745"/>
      <c r="NE21" s="745"/>
      <c r="NF21" s="745"/>
      <c r="NG21" s="745"/>
      <c r="NH21" s="745"/>
      <c r="NI21" s="745"/>
      <c r="NJ21" s="745"/>
      <c r="NK21" s="745"/>
      <c r="NL21" s="745"/>
      <c r="NM21" s="745"/>
      <c r="NN21" s="745"/>
      <c r="NO21" s="745"/>
      <c r="NP21" s="745"/>
      <c r="NQ21" s="745"/>
      <c r="NR21" s="745"/>
      <c r="NS21" s="745"/>
      <c r="NT21" s="745"/>
      <c r="NU21" s="745"/>
      <c r="NV21" s="745"/>
      <c r="NW21" s="745"/>
      <c r="NX21" s="745"/>
      <c r="NY21" s="745"/>
      <c r="NZ21" s="745"/>
      <c r="OA21" s="745"/>
      <c r="OB21" s="745"/>
      <c r="OC21" s="745"/>
      <c r="OD21" s="745"/>
      <c r="OE21" s="745"/>
      <c r="OF21" s="745"/>
      <c r="OG21" s="745"/>
      <c r="OH21" s="745"/>
      <c r="OI21" s="745"/>
      <c r="OJ21" s="745"/>
      <c r="OK21" s="745"/>
      <c r="OL21" s="745"/>
      <c r="OM21" s="745"/>
      <c r="ON21" s="745"/>
      <c r="OO21" s="745"/>
      <c r="OP21" s="745"/>
      <c r="OQ21" s="745"/>
      <c r="OR21" s="745"/>
      <c r="OS21" s="745"/>
      <c r="OT21" s="745"/>
      <c r="OU21" s="745"/>
      <c r="OV21" s="745"/>
      <c r="OW21" s="745"/>
      <c r="OX21" s="745"/>
      <c r="OY21" s="745"/>
      <c r="OZ21" s="745"/>
      <c r="PA21" s="745"/>
      <c r="PB21" s="745"/>
      <c r="PC21" s="745"/>
      <c r="PD21" s="745"/>
      <c r="PE21" s="745"/>
      <c r="PF21" s="745"/>
      <c r="PG21" s="745"/>
      <c r="PH21" s="745"/>
      <c r="PI21" s="745"/>
      <c r="PJ21" s="745"/>
      <c r="PK21" s="745"/>
      <c r="PL21" s="745"/>
      <c r="PM21" s="745"/>
      <c r="PN21" s="745"/>
      <c r="PO21" s="745"/>
      <c r="PP21" s="745"/>
      <c r="PQ21" s="745"/>
      <c r="PR21" s="745"/>
      <c r="PS21" s="745"/>
      <c r="PT21" s="745"/>
      <c r="PU21" s="745"/>
      <c r="PV21" s="745"/>
      <c r="PW21" s="745"/>
      <c r="PX21" s="745"/>
      <c r="PY21" s="745"/>
      <c r="PZ21" s="745"/>
      <c r="QA21" s="745"/>
      <c r="QB21" s="745"/>
      <c r="QC21" s="745"/>
      <c r="QD21" s="745"/>
      <c r="QE21" s="745"/>
      <c r="QF21" s="745"/>
      <c r="QG21" s="745"/>
      <c r="QH21" s="745"/>
      <c r="QI21" s="745"/>
      <c r="QJ21" s="745"/>
      <c r="QK21" s="745"/>
      <c r="QL21" s="745"/>
      <c r="QM21" s="745"/>
      <c r="QN21" s="745"/>
      <c r="QO21" s="745"/>
      <c r="QP21" s="745"/>
      <c r="QQ21" s="745"/>
      <c r="QR21" s="745"/>
      <c r="QS21" s="745"/>
      <c r="QT21" s="745"/>
      <c r="QU21" s="745"/>
      <c r="QV21" s="745"/>
      <c r="QW21" s="745"/>
      <c r="QX21" s="745"/>
      <c r="QY21" s="745"/>
      <c r="QZ21" s="745"/>
      <c r="RA21" s="745"/>
      <c r="RB21" s="745"/>
      <c r="RC21" s="745"/>
      <c r="RD21" s="745"/>
      <c r="RE21" s="745"/>
      <c r="RF21" s="745"/>
      <c r="RG21" s="745"/>
      <c r="RH21" s="745"/>
      <c r="RI21" s="745"/>
      <c r="RJ21" s="745"/>
      <c r="RK21" s="745"/>
      <c r="RL21" s="745"/>
      <c r="RM21" s="745"/>
      <c r="RN21" s="745"/>
      <c r="RO21" s="745"/>
      <c r="RP21" s="745"/>
      <c r="RQ21" s="745"/>
      <c r="RR21" s="745"/>
      <c r="RS21" s="745"/>
      <c r="RT21" s="745"/>
      <c r="RU21" s="745"/>
      <c r="RV21" s="745"/>
      <c r="RW21" s="745"/>
      <c r="RX21" s="745"/>
    </row>
    <row r="22" spans="1:492" s="304" customFormat="1" ht="15.95" customHeight="1">
      <c r="A22" s="1131">
        <v>22</v>
      </c>
      <c r="B22" s="736"/>
      <c r="C22" s="736"/>
      <c r="D22" s="1923" t="s">
        <v>317</v>
      </c>
      <c r="E22" s="1924"/>
      <c r="F22" s="1924"/>
      <c r="G22" s="1925"/>
      <c r="H22" s="1824" t="s">
        <v>46</v>
      </c>
      <c r="I22" s="1825"/>
      <c r="J22" s="1825"/>
      <c r="K22" s="1825"/>
      <c r="L22" s="1825"/>
      <c r="M22" s="1825"/>
      <c r="N22" s="1825"/>
      <c r="O22" s="1825"/>
      <c r="P22" s="1825"/>
      <c r="Q22" s="1825"/>
      <c r="R22" s="1825"/>
      <c r="S22" s="1825"/>
      <c r="T22" s="1825"/>
      <c r="U22" s="1825"/>
      <c r="V22" s="1825"/>
      <c r="W22" s="1825"/>
      <c r="X22" s="1825"/>
      <c r="Y22" s="1825"/>
      <c r="Z22" s="1826"/>
      <c r="AA22" s="1827"/>
      <c r="AB22" s="1828"/>
      <c r="AC22" s="1828"/>
      <c r="AD22" s="1828"/>
      <c r="AE22" s="1828"/>
      <c r="AF22" s="1828"/>
      <c r="AG22" s="1828"/>
      <c r="AH22" s="1828"/>
      <c r="AI22" s="1828"/>
      <c r="AJ22" s="1828"/>
      <c r="AK22" s="1828"/>
      <c r="AL22" s="1828"/>
      <c r="AM22" s="1828"/>
      <c r="AN22" s="1828"/>
      <c r="AO22" s="1828"/>
      <c r="AP22" s="1828"/>
      <c r="AQ22" s="1828"/>
      <c r="AR22" s="1828"/>
      <c r="AS22" s="1828"/>
      <c r="AT22" s="1828"/>
      <c r="AU22" s="1828"/>
      <c r="AV22" s="1828"/>
      <c r="AW22" s="1828"/>
      <c r="AX22" s="1828"/>
      <c r="AY22" s="1828"/>
      <c r="AZ22" s="1828"/>
      <c r="BA22" s="1828"/>
      <c r="BB22" s="1828"/>
      <c r="BC22" s="1828"/>
      <c r="BD22" s="1828"/>
      <c r="BE22" s="1828"/>
      <c r="BF22" s="1828"/>
      <c r="BG22" s="1828"/>
      <c r="BH22" s="1828"/>
      <c r="BI22" s="1828"/>
      <c r="BJ22" s="1828"/>
      <c r="BK22" s="1828"/>
      <c r="BL22" s="1828"/>
      <c r="BM22" s="1828"/>
      <c r="BN22" s="1828"/>
      <c r="BO22" s="1828"/>
      <c r="BP22" s="1828"/>
      <c r="BQ22" s="1828"/>
      <c r="BR22" s="1828"/>
      <c r="BS22" s="1828"/>
      <c r="BT22" s="1828"/>
      <c r="BU22" s="1828"/>
      <c r="BV22" s="1828"/>
      <c r="BW22" s="1828"/>
      <c r="BX22" s="1828"/>
      <c r="BY22" s="1828"/>
      <c r="BZ22" s="1828"/>
      <c r="CA22" s="1828"/>
      <c r="CB22" s="1829"/>
      <c r="CC22" s="753"/>
      <c r="CE22" s="1794"/>
      <c r="CF22" s="753"/>
      <c r="CG22" s="753"/>
      <c r="CH22" s="753"/>
      <c r="CI22" s="753"/>
      <c r="CJ22" s="753"/>
      <c r="CK22" s="753"/>
      <c r="CL22" s="753"/>
      <c r="CM22" s="753"/>
      <c r="CN22" s="753"/>
      <c r="CO22" s="753"/>
      <c r="CP22" s="753"/>
    </row>
    <row r="23" spans="1:492" s="304" customFormat="1" ht="15.95" customHeight="1">
      <c r="A23" s="1131">
        <v>23</v>
      </c>
      <c r="B23" s="736"/>
      <c r="C23" s="736"/>
      <c r="D23" s="1926"/>
      <c r="E23" s="1927"/>
      <c r="F23" s="1927"/>
      <c r="G23" s="1928"/>
      <c r="H23" s="1830" t="s">
        <v>712</v>
      </c>
      <c r="I23" s="1831"/>
      <c r="J23" s="1831"/>
      <c r="K23" s="1831"/>
      <c r="L23" s="1831"/>
      <c r="M23" s="1831"/>
      <c r="N23" s="1831"/>
      <c r="O23" s="1831"/>
      <c r="P23" s="1831"/>
      <c r="Q23" s="1831"/>
      <c r="R23" s="1831"/>
      <c r="S23" s="1831"/>
      <c r="T23" s="1831"/>
      <c r="U23" s="1831"/>
      <c r="V23" s="1831"/>
      <c r="W23" s="1831"/>
      <c r="X23" s="1831"/>
      <c r="Y23" s="1831"/>
      <c r="Z23" s="1832"/>
      <c r="AA23" s="1910"/>
      <c r="AB23" s="1911"/>
      <c r="AC23" s="1911"/>
      <c r="AD23" s="1911"/>
      <c r="AE23" s="1911"/>
      <c r="AF23" s="1911"/>
      <c r="AG23" s="1911"/>
      <c r="AH23" s="1911"/>
      <c r="AI23" s="1911"/>
      <c r="AJ23" s="1911"/>
      <c r="AK23" s="1911"/>
      <c r="AL23" s="1911"/>
      <c r="AM23" s="1912"/>
      <c r="AN23" s="1821"/>
      <c r="AO23" s="1822"/>
      <c r="AP23" s="1822"/>
      <c r="AQ23" s="1822"/>
      <c r="AR23" s="1822"/>
      <c r="AS23" s="1822"/>
      <c r="AT23" s="1822"/>
      <c r="AU23" s="1822"/>
      <c r="AV23" s="1822"/>
      <c r="AW23" s="1822"/>
      <c r="AX23" s="1822"/>
      <c r="AY23" s="1822"/>
      <c r="AZ23" s="1822"/>
      <c r="BA23" s="1822"/>
      <c r="BB23" s="1822"/>
      <c r="BC23" s="1822"/>
      <c r="BD23" s="1822"/>
      <c r="BE23" s="1822"/>
      <c r="BF23" s="1822"/>
      <c r="BG23" s="1822"/>
      <c r="BH23" s="1822"/>
      <c r="BI23" s="1822"/>
      <c r="BJ23" s="1822"/>
      <c r="BK23" s="1822"/>
      <c r="BL23" s="1822"/>
      <c r="BM23" s="1822"/>
      <c r="BN23" s="1822"/>
      <c r="BO23" s="1822"/>
      <c r="BP23" s="1822"/>
      <c r="BQ23" s="1822"/>
      <c r="BR23" s="1822"/>
      <c r="BS23" s="1822"/>
      <c r="BT23" s="1822"/>
      <c r="BU23" s="1822"/>
      <c r="BV23" s="1822"/>
      <c r="BW23" s="1822"/>
      <c r="BX23" s="1822"/>
      <c r="BY23" s="1822"/>
      <c r="BZ23" s="1822"/>
      <c r="CA23" s="1822"/>
      <c r="CB23" s="1823"/>
      <c r="CC23" s="756"/>
      <c r="CE23" s="1794"/>
      <c r="CF23" s="753"/>
      <c r="CG23" s="753"/>
      <c r="CH23" s="753"/>
      <c r="CI23" s="753"/>
      <c r="CJ23" s="753"/>
      <c r="CK23" s="753"/>
      <c r="CL23" s="753"/>
      <c r="CM23" s="753"/>
      <c r="CN23" s="753"/>
      <c r="CO23" s="753"/>
      <c r="CP23" s="753"/>
    </row>
    <row r="24" spans="1:492" s="304" customFormat="1" ht="15.95" customHeight="1">
      <c r="A24" s="1131">
        <v>24</v>
      </c>
      <c r="B24" s="736"/>
      <c r="C24" s="736"/>
      <c r="D24" s="1926"/>
      <c r="E24" s="1927"/>
      <c r="F24" s="1927"/>
      <c r="G24" s="1928"/>
      <c r="H24" s="1830" t="s">
        <v>710</v>
      </c>
      <c r="I24" s="1831"/>
      <c r="J24" s="1831"/>
      <c r="K24" s="1831"/>
      <c r="L24" s="1831"/>
      <c r="M24" s="1831"/>
      <c r="N24" s="1831"/>
      <c r="O24" s="1831"/>
      <c r="P24" s="1831"/>
      <c r="Q24" s="1831"/>
      <c r="R24" s="1831"/>
      <c r="S24" s="1831"/>
      <c r="T24" s="1831"/>
      <c r="U24" s="1831"/>
      <c r="V24" s="1831"/>
      <c r="W24" s="1831"/>
      <c r="X24" s="1831"/>
      <c r="Y24" s="1831"/>
      <c r="Z24" s="1832"/>
      <c r="AA24" s="1803"/>
      <c r="AB24" s="1804"/>
      <c r="AC24" s="1804"/>
      <c r="AD24" s="1804"/>
      <c r="AE24" s="1804"/>
      <c r="AF24" s="1804"/>
      <c r="AG24" s="1804"/>
      <c r="AH24" s="1804"/>
      <c r="AI24" s="1804"/>
      <c r="AJ24" s="1804"/>
      <c r="AK24" s="1804"/>
      <c r="AL24" s="1804"/>
      <c r="AM24" s="1805"/>
      <c r="AN24" s="1821"/>
      <c r="AO24" s="1822"/>
      <c r="AP24" s="1822"/>
      <c r="AQ24" s="1822"/>
      <c r="AR24" s="1822"/>
      <c r="AS24" s="1822"/>
      <c r="AT24" s="1822"/>
      <c r="AU24" s="1822"/>
      <c r="AV24" s="1822"/>
      <c r="AW24" s="1822"/>
      <c r="AX24" s="1822"/>
      <c r="AY24" s="1822"/>
      <c r="AZ24" s="1822"/>
      <c r="BA24" s="1822"/>
      <c r="BB24" s="1822"/>
      <c r="BC24" s="1822"/>
      <c r="BD24" s="1822"/>
      <c r="BE24" s="1822"/>
      <c r="BF24" s="1822"/>
      <c r="BG24" s="1822"/>
      <c r="BH24" s="1822"/>
      <c r="BI24" s="1822"/>
      <c r="BJ24" s="1822"/>
      <c r="BK24" s="1822"/>
      <c r="BL24" s="1822"/>
      <c r="BM24" s="1822"/>
      <c r="BN24" s="1822"/>
      <c r="BO24" s="1822"/>
      <c r="BP24" s="1822"/>
      <c r="BQ24" s="1822"/>
      <c r="BR24" s="1822"/>
      <c r="BS24" s="1822"/>
      <c r="BT24" s="1822"/>
      <c r="BU24" s="1822"/>
      <c r="BV24" s="1822"/>
      <c r="BW24" s="1822"/>
      <c r="BX24" s="1822"/>
      <c r="BY24" s="1822"/>
      <c r="BZ24" s="1822"/>
      <c r="CA24" s="1822"/>
      <c r="CB24" s="1823"/>
      <c r="CC24" s="756"/>
      <c r="CE24" s="1794"/>
      <c r="CF24" s="753"/>
      <c r="CG24" s="753"/>
      <c r="CH24" s="753"/>
      <c r="CI24" s="753"/>
      <c r="CJ24" s="753"/>
      <c r="CK24" s="753"/>
      <c r="CL24" s="753"/>
      <c r="CM24" s="753"/>
      <c r="CN24" s="753"/>
      <c r="CO24" s="753"/>
      <c r="CP24" s="753"/>
    </row>
    <row r="25" spans="1:492" s="304" customFormat="1" ht="15.95" customHeight="1">
      <c r="A25" s="1131">
        <v>25</v>
      </c>
      <c r="B25" s="736"/>
      <c r="C25" s="736"/>
      <c r="D25" s="1926"/>
      <c r="E25" s="1927"/>
      <c r="F25" s="1927"/>
      <c r="G25" s="1928"/>
      <c r="H25" s="1830" t="s">
        <v>711</v>
      </c>
      <c r="I25" s="1831"/>
      <c r="J25" s="1831"/>
      <c r="K25" s="1831"/>
      <c r="L25" s="1831"/>
      <c r="M25" s="1831"/>
      <c r="N25" s="1831"/>
      <c r="O25" s="1831"/>
      <c r="P25" s="1831"/>
      <c r="Q25" s="1831"/>
      <c r="R25" s="1831"/>
      <c r="S25" s="1831"/>
      <c r="T25" s="1831"/>
      <c r="U25" s="1831"/>
      <c r="V25" s="1831"/>
      <c r="W25" s="1831"/>
      <c r="X25" s="1831"/>
      <c r="Y25" s="1831"/>
      <c r="Z25" s="1832"/>
      <c r="AA25" s="1803"/>
      <c r="AB25" s="1804"/>
      <c r="AC25" s="1804"/>
      <c r="AD25" s="1804"/>
      <c r="AE25" s="1804"/>
      <c r="AF25" s="1804"/>
      <c r="AG25" s="1804"/>
      <c r="AH25" s="1804"/>
      <c r="AI25" s="1804"/>
      <c r="AJ25" s="1804"/>
      <c r="AK25" s="1804"/>
      <c r="AL25" s="1804"/>
      <c r="AM25" s="1804"/>
      <c r="AN25" s="1804"/>
      <c r="AO25" s="1804"/>
      <c r="AP25" s="1804"/>
      <c r="AQ25" s="1804"/>
      <c r="AR25" s="1804"/>
      <c r="AS25" s="1804"/>
      <c r="AT25" s="1804"/>
      <c r="AU25" s="1804"/>
      <c r="AV25" s="1804"/>
      <c r="AW25" s="1804"/>
      <c r="AX25" s="1804"/>
      <c r="AY25" s="1804"/>
      <c r="AZ25" s="1804"/>
      <c r="BA25" s="1804"/>
      <c r="BB25" s="1804"/>
      <c r="BC25" s="1804"/>
      <c r="BD25" s="1804"/>
      <c r="BE25" s="1804"/>
      <c r="BF25" s="1804"/>
      <c r="BG25" s="1804"/>
      <c r="BH25" s="1804"/>
      <c r="BI25" s="1804"/>
      <c r="BJ25" s="1804"/>
      <c r="BK25" s="1804"/>
      <c r="BL25" s="1804"/>
      <c r="BM25" s="1804"/>
      <c r="BN25" s="1804"/>
      <c r="BO25" s="1804"/>
      <c r="BP25" s="1804"/>
      <c r="BQ25" s="1804"/>
      <c r="BR25" s="1804"/>
      <c r="BS25" s="1804"/>
      <c r="BT25" s="1804"/>
      <c r="BU25" s="1804"/>
      <c r="BV25" s="1804"/>
      <c r="BW25" s="1804"/>
      <c r="BX25" s="1804"/>
      <c r="BY25" s="1804"/>
      <c r="BZ25" s="1804"/>
      <c r="CA25" s="1804"/>
      <c r="CB25" s="1805"/>
      <c r="CC25" s="753"/>
      <c r="CE25" s="1794"/>
      <c r="CF25" s="753"/>
      <c r="CG25" s="753"/>
      <c r="CH25" s="753"/>
      <c r="CI25" s="753"/>
      <c r="CJ25" s="753"/>
      <c r="CK25" s="753"/>
      <c r="CL25" s="753"/>
      <c r="CM25" s="753"/>
      <c r="CN25" s="753"/>
      <c r="CO25" s="753"/>
      <c r="CP25" s="753"/>
    </row>
    <row r="26" spans="1:492" s="304" customFormat="1" ht="15.95" customHeight="1">
      <c r="A26" s="1131">
        <v>26</v>
      </c>
      <c r="B26" s="736"/>
      <c r="C26" s="736"/>
      <c r="D26" s="1926"/>
      <c r="E26" s="1927"/>
      <c r="F26" s="1927"/>
      <c r="G26" s="1928"/>
      <c r="H26" s="1830" t="s">
        <v>221</v>
      </c>
      <c r="I26" s="1831"/>
      <c r="J26" s="1831"/>
      <c r="K26" s="1831"/>
      <c r="L26" s="1831"/>
      <c r="M26" s="1831"/>
      <c r="N26" s="1831"/>
      <c r="O26" s="1831"/>
      <c r="P26" s="1831"/>
      <c r="Q26" s="1831"/>
      <c r="R26" s="1831"/>
      <c r="S26" s="1831"/>
      <c r="T26" s="1831"/>
      <c r="U26" s="1831"/>
      <c r="V26" s="1831"/>
      <c r="W26" s="1831"/>
      <c r="X26" s="1831"/>
      <c r="Y26" s="1831"/>
      <c r="Z26" s="1832"/>
      <c r="AA26" s="1806"/>
      <c r="AB26" s="1807"/>
      <c r="AC26" s="1807"/>
      <c r="AD26" s="1807"/>
      <c r="AE26" s="1807"/>
      <c r="AF26" s="1807"/>
      <c r="AG26" s="1807"/>
      <c r="AH26" s="1807"/>
      <c r="AI26" s="1807"/>
      <c r="AJ26" s="1807"/>
      <c r="AK26" s="1807"/>
      <c r="AL26" s="1807"/>
      <c r="AM26" s="1807"/>
      <c r="AN26" s="1807"/>
      <c r="AO26" s="1807"/>
      <c r="AP26" s="1807"/>
      <c r="AQ26" s="1807"/>
      <c r="AR26" s="1807"/>
      <c r="AS26" s="1807"/>
      <c r="AT26" s="1807"/>
      <c r="AU26" s="1807"/>
      <c r="AV26" s="1807"/>
      <c r="AW26" s="1807"/>
      <c r="AX26" s="1807"/>
      <c r="AY26" s="1807"/>
      <c r="AZ26" s="1807"/>
      <c r="BA26" s="1807"/>
      <c r="BB26" s="1807"/>
      <c r="BC26" s="1807"/>
      <c r="BD26" s="1807"/>
      <c r="BE26" s="1807"/>
      <c r="BF26" s="1807"/>
      <c r="BG26" s="1807"/>
      <c r="BH26" s="1807"/>
      <c r="BI26" s="1807"/>
      <c r="BJ26" s="1807"/>
      <c r="BK26" s="1807"/>
      <c r="BL26" s="1807"/>
      <c r="BM26" s="1807"/>
      <c r="BN26" s="1807"/>
      <c r="BO26" s="1807"/>
      <c r="BP26" s="1807"/>
      <c r="BQ26" s="1807"/>
      <c r="BR26" s="1807"/>
      <c r="BS26" s="1807"/>
      <c r="BT26" s="1807"/>
      <c r="BU26" s="1807"/>
      <c r="BV26" s="1807"/>
      <c r="BW26" s="1807"/>
      <c r="BX26" s="1807"/>
      <c r="BY26" s="1807"/>
      <c r="BZ26" s="1807"/>
      <c r="CA26" s="1807"/>
      <c r="CB26" s="1808"/>
      <c r="CC26" s="753"/>
      <c r="CE26" s="1794"/>
      <c r="CF26" s="753"/>
      <c r="CG26" s="753"/>
      <c r="CH26" s="753"/>
      <c r="CI26" s="753"/>
      <c r="CJ26" s="753"/>
      <c r="CK26" s="753"/>
      <c r="CL26" s="753"/>
      <c r="CM26" s="753"/>
      <c r="CN26" s="753"/>
      <c r="CO26" s="753"/>
      <c r="CP26" s="753"/>
    </row>
    <row r="27" spans="1:492" s="753" customFormat="1" ht="15.95" customHeight="1">
      <c r="A27" s="1131">
        <v>27</v>
      </c>
      <c r="B27" s="736"/>
      <c r="C27" s="736"/>
      <c r="D27" s="1926"/>
      <c r="E27" s="1927"/>
      <c r="F27" s="1927"/>
      <c r="G27" s="1928"/>
      <c r="H27" s="1830" t="s">
        <v>190</v>
      </c>
      <c r="I27" s="1831"/>
      <c r="J27" s="1831"/>
      <c r="K27" s="1831"/>
      <c r="L27" s="1831"/>
      <c r="M27" s="1831"/>
      <c r="N27" s="1831"/>
      <c r="O27" s="1831"/>
      <c r="P27" s="1831"/>
      <c r="Q27" s="1831"/>
      <c r="R27" s="1831"/>
      <c r="S27" s="1831"/>
      <c r="T27" s="1831"/>
      <c r="U27" s="1831"/>
      <c r="V27" s="1831"/>
      <c r="W27" s="1831"/>
      <c r="X27" s="1831"/>
      <c r="Y27" s="1831"/>
      <c r="Z27" s="1832"/>
      <c r="AA27" s="1806"/>
      <c r="AB27" s="1807"/>
      <c r="AC27" s="1807"/>
      <c r="AD27" s="1807"/>
      <c r="AE27" s="1807"/>
      <c r="AF27" s="1807"/>
      <c r="AG27" s="1807"/>
      <c r="AH27" s="1807"/>
      <c r="AI27" s="1807"/>
      <c r="AJ27" s="1807"/>
      <c r="AK27" s="1807"/>
      <c r="AL27" s="1807"/>
      <c r="AM27" s="1807"/>
      <c r="AN27" s="1807"/>
      <c r="AO27" s="1807"/>
      <c r="AP27" s="1807"/>
      <c r="AQ27" s="1807"/>
      <c r="AR27" s="1807"/>
      <c r="AS27" s="1807"/>
      <c r="AT27" s="1807"/>
      <c r="AU27" s="1807"/>
      <c r="AV27" s="1807"/>
      <c r="AW27" s="1807"/>
      <c r="AX27" s="1807"/>
      <c r="AY27" s="1807"/>
      <c r="AZ27" s="1807"/>
      <c r="BA27" s="1807"/>
      <c r="BB27" s="1807"/>
      <c r="BC27" s="1807"/>
      <c r="BD27" s="1807"/>
      <c r="BE27" s="1807"/>
      <c r="BF27" s="1807"/>
      <c r="BG27" s="1807"/>
      <c r="BH27" s="1807"/>
      <c r="BI27" s="1807"/>
      <c r="BJ27" s="1807"/>
      <c r="BK27" s="1807"/>
      <c r="BL27" s="1807"/>
      <c r="BM27" s="1807"/>
      <c r="BN27" s="1807"/>
      <c r="BO27" s="1807"/>
      <c r="BP27" s="1807"/>
      <c r="BQ27" s="1807"/>
      <c r="BR27" s="1807"/>
      <c r="BS27" s="1807"/>
      <c r="BT27" s="1807"/>
      <c r="BU27" s="1807"/>
      <c r="BV27" s="1807"/>
      <c r="BW27" s="1807"/>
      <c r="BX27" s="1807"/>
      <c r="BY27" s="1807"/>
      <c r="BZ27" s="1807"/>
      <c r="CA27" s="1807"/>
      <c r="CB27" s="1808"/>
      <c r="CD27" s="304"/>
      <c r="CE27" s="1794"/>
      <c r="DV27" s="745"/>
      <c r="DW27" s="745"/>
      <c r="DY27" s="745"/>
      <c r="DZ27" s="745"/>
      <c r="EA27" s="745"/>
      <c r="EB27" s="745"/>
      <c r="EC27" s="745"/>
      <c r="ED27" s="745"/>
      <c r="EE27" s="745"/>
      <c r="EF27" s="745"/>
      <c r="EG27" s="745"/>
      <c r="EH27" s="745"/>
      <c r="EI27" s="745"/>
      <c r="EJ27" s="745"/>
      <c r="EK27" s="745"/>
      <c r="EL27" s="745"/>
      <c r="EM27" s="745"/>
      <c r="EN27" s="745"/>
      <c r="EO27" s="745"/>
      <c r="EP27" s="745"/>
      <c r="EQ27" s="745"/>
      <c r="ER27" s="745"/>
      <c r="ES27" s="745"/>
      <c r="ET27" s="745"/>
      <c r="EU27" s="745"/>
      <c r="EV27" s="745"/>
      <c r="EW27" s="745"/>
      <c r="EX27" s="745"/>
      <c r="EY27" s="745"/>
      <c r="EZ27" s="745"/>
      <c r="FA27" s="745"/>
      <c r="FB27" s="745"/>
      <c r="FC27" s="745"/>
      <c r="FD27" s="745"/>
      <c r="FE27" s="745"/>
      <c r="FF27" s="745"/>
      <c r="FG27" s="745"/>
      <c r="FH27" s="745"/>
      <c r="FI27" s="745"/>
      <c r="FJ27" s="745"/>
      <c r="FK27" s="745"/>
      <c r="FL27" s="745"/>
      <c r="FM27" s="745"/>
      <c r="FN27" s="745"/>
      <c r="FO27" s="745"/>
      <c r="FP27" s="745"/>
      <c r="FQ27" s="745"/>
      <c r="FR27" s="745"/>
      <c r="FS27" s="745"/>
      <c r="FT27" s="745"/>
      <c r="FU27" s="745"/>
      <c r="FV27" s="745"/>
      <c r="FW27" s="745"/>
      <c r="FX27" s="745"/>
      <c r="FY27" s="745"/>
      <c r="FZ27" s="745"/>
      <c r="GA27" s="745"/>
      <c r="GB27" s="745"/>
      <c r="GC27" s="745"/>
      <c r="GD27" s="745"/>
      <c r="GE27" s="745"/>
      <c r="GF27" s="745"/>
      <c r="GG27" s="745"/>
      <c r="GH27" s="745"/>
      <c r="GI27" s="745"/>
      <c r="GJ27" s="745"/>
      <c r="GK27" s="745"/>
      <c r="GL27" s="745"/>
      <c r="GM27" s="745"/>
      <c r="GN27" s="745"/>
      <c r="GO27" s="745"/>
      <c r="GP27" s="745"/>
      <c r="GQ27" s="745"/>
      <c r="GR27" s="745"/>
      <c r="GS27" s="745"/>
      <c r="GT27" s="745"/>
      <c r="GU27" s="745"/>
      <c r="GV27" s="745"/>
      <c r="GW27" s="745"/>
      <c r="GX27" s="745"/>
      <c r="GY27" s="745"/>
      <c r="GZ27" s="745"/>
      <c r="HA27" s="745"/>
      <c r="HB27" s="745"/>
      <c r="HC27" s="745"/>
      <c r="HD27" s="745"/>
      <c r="HE27" s="745"/>
      <c r="HF27" s="745"/>
      <c r="HG27" s="745"/>
      <c r="HH27" s="745"/>
      <c r="HI27" s="745"/>
      <c r="HJ27" s="745"/>
      <c r="HK27" s="745"/>
      <c r="HL27" s="745"/>
      <c r="HM27" s="745"/>
      <c r="HN27" s="745"/>
      <c r="HO27" s="745"/>
      <c r="HP27" s="745"/>
      <c r="HQ27" s="745"/>
      <c r="HR27" s="745"/>
      <c r="HS27" s="745"/>
      <c r="HT27" s="745"/>
      <c r="HU27" s="745"/>
      <c r="HV27" s="745"/>
      <c r="HW27" s="745"/>
      <c r="HX27" s="745"/>
      <c r="HY27" s="745"/>
      <c r="HZ27" s="745"/>
      <c r="IA27" s="745"/>
      <c r="IB27" s="745"/>
      <c r="IC27" s="745"/>
      <c r="ID27" s="745"/>
      <c r="IE27" s="745"/>
      <c r="IF27" s="745"/>
      <c r="IG27" s="745"/>
      <c r="IH27" s="745"/>
      <c r="II27" s="745"/>
      <c r="IJ27" s="745"/>
      <c r="IK27" s="745"/>
      <c r="IL27" s="745"/>
      <c r="IM27" s="745"/>
      <c r="IN27" s="745"/>
      <c r="IO27" s="745"/>
      <c r="IP27" s="745"/>
      <c r="IQ27" s="745"/>
      <c r="IR27" s="745"/>
      <c r="IS27" s="745"/>
      <c r="IT27" s="745"/>
      <c r="IU27" s="745"/>
      <c r="IV27" s="745"/>
      <c r="IW27" s="745"/>
      <c r="IX27" s="745"/>
      <c r="IY27" s="745"/>
      <c r="IZ27" s="745"/>
      <c r="JA27" s="745"/>
      <c r="JB27" s="745"/>
      <c r="JC27" s="745"/>
      <c r="JD27" s="745"/>
      <c r="JE27" s="745"/>
      <c r="JF27" s="745"/>
      <c r="JG27" s="745"/>
      <c r="JH27" s="745"/>
      <c r="JI27" s="745"/>
      <c r="JJ27" s="745"/>
      <c r="JK27" s="745"/>
      <c r="JL27" s="745"/>
      <c r="JM27" s="745"/>
      <c r="JN27" s="745"/>
      <c r="JO27" s="745"/>
      <c r="JP27" s="745"/>
      <c r="JQ27" s="745"/>
      <c r="JR27" s="745"/>
      <c r="JS27" s="745"/>
      <c r="JT27" s="745"/>
      <c r="JU27" s="745"/>
      <c r="JV27" s="745"/>
      <c r="JW27" s="745"/>
      <c r="JX27" s="745"/>
      <c r="JY27" s="745"/>
      <c r="JZ27" s="745"/>
      <c r="KA27" s="745"/>
      <c r="KB27" s="745"/>
      <c r="KC27" s="745"/>
      <c r="KD27" s="745"/>
      <c r="KE27" s="745"/>
      <c r="KF27" s="745"/>
      <c r="KG27" s="745"/>
      <c r="KH27" s="745"/>
      <c r="KI27" s="745"/>
      <c r="KJ27" s="745"/>
      <c r="KK27" s="745"/>
      <c r="KL27" s="745"/>
      <c r="KM27" s="745"/>
      <c r="KN27" s="745"/>
      <c r="KO27" s="745"/>
      <c r="KP27" s="745"/>
      <c r="KQ27" s="745"/>
      <c r="KR27" s="745"/>
      <c r="KS27" s="745"/>
      <c r="KT27" s="745"/>
      <c r="KU27" s="745"/>
      <c r="KV27" s="745"/>
      <c r="KW27" s="745"/>
      <c r="KX27" s="745"/>
      <c r="KY27" s="745"/>
      <c r="KZ27" s="745"/>
      <c r="LA27" s="745"/>
      <c r="LB27" s="745"/>
      <c r="LC27" s="745"/>
      <c r="LD27" s="745"/>
      <c r="LE27" s="745"/>
      <c r="LF27" s="745"/>
      <c r="LG27" s="745"/>
      <c r="LH27" s="745"/>
      <c r="LI27" s="745"/>
      <c r="LJ27" s="745"/>
      <c r="LK27" s="745"/>
      <c r="LL27" s="745"/>
      <c r="LM27" s="745"/>
      <c r="LN27" s="745"/>
      <c r="LO27" s="745"/>
      <c r="LP27" s="745"/>
      <c r="LQ27" s="745"/>
      <c r="LR27" s="745"/>
      <c r="LS27" s="745"/>
      <c r="LT27" s="745"/>
      <c r="LU27" s="745"/>
      <c r="LV27" s="745"/>
      <c r="LW27" s="745"/>
      <c r="LX27" s="745"/>
      <c r="LY27" s="745"/>
      <c r="LZ27" s="745"/>
      <c r="MA27" s="745"/>
      <c r="MB27" s="745"/>
      <c r="MC27" s="745"/>
      <c r="MD27" s="745"/>
      <c r="ME27" s="745"/>
      <c r="MF27" s="745"/>
      <c r="MG27" s="745"/>
      <c r="MH27" s="745"/>
      <c r="MI27" s="745"/>
      <c r="MJ27" s="745"/>
      <c r="MK27" s="745"/>
      <c r="ML27" s="745"/>
      <c r="MM27" s="745"/>
      <c r="MN27" s="745"/>
      <c r="MO27" s="745"/>
      <c r="MP27" s="745"/>
      <c r="MQ27" s="745"/>
      <c r="MR27" s="745"/>
      <c r="MS27" s="745"/>
      <c r="MT27" s="745"/>
      <c r="MU27" s="745"/>
      <c r="MV27" s="745"/>
      <c r="MW27" s="745"/>
      <c r="MX27" s="745"/>
      <c r="MY27" s="745"/>
      <c r="MZ27" s="745"/>
      <c r="NA27" s="745"/>
      <c r="NB27" s="745"/>
      <c r="NC27" s="745"/>
      <c r="ND27" s="745"/>
      <c r="NE27" s="745"/>
      <c r="NF27" s="745"/>
      <c r="NG27" s="745"/>
      <c r="NH27" s="745"/>
      <c r="NI27" s="745"/>
      <c r="NJ27" s="745"/>
      <c r="NK27" s="745"/>
      <c r="NL27" s="745"/>
      <c r="NM27" s="745"/>
      <c r="NN27" s="745"/>
      <c r="NO27" s="745"/>
      <c r="NP27" s="745"/>
      <c r="NQ27" s="745"/>
      <c r="NR27" s="745"/>
      <c r="NS27" s="745"/>
      <c r="NT27" s="745"/>
      <c r="NU27" s="745"/>
      <c r="NV27" s="745"/>
      <c r="NW27" s="745"/>
      <c r="NX27" s="745"/>
      <c r="NY27" s="745"/>
      <c r="NZ27" s="745"/>
      <c r="OA27" s="745"/>
      <c r="OB27" s="745"/>
      <c r="OC27" s="745"/>
      <c r="OD27" s="745"/>
      <c r="OE27" s="745"/>
      <c r="OF27" s="745"/>
      <c r="OG27" s="745"/>
      <c r="OH27" s="745"/>
      <c r="OI27" s="745"/>
      <c r="OJ27" s="745"/>
      <c r="OK27" s="745"/>
      <c r="OL27" s="745"/>
      <c r="OM27" s="745"/>
      <c r="ON27" s="745"/>
      <c r="OO27" s="745"/>
      <c r="OP27" s="745"/>
      <c r="OQ27" s="745"/>
      <c r="OR27" s="745"/>
      <c r="OS27" s="745"/>
      <c r="OT27" s="745"/>
      <c r="OU27" s="745"/>
      <c r="OV27" s="745"/>
      <c r="OW27" s="745"/>
      <c r="OX27" s="745"/>
      <c r="OY27" s="745"/>
      <c r="OZ27" s="745"/>
      <c r="PA27" s="745"/>
      <c r="PB27" s="745"/>
      <c r="PC27" s="745"/>
      <c r="PD27" s="745"/>
      <c r="PE27" s="745"/>
      <c r="PF27" s="745"/>
      <c r="PG27" s="745"/>
      <c r="PH27" s="745"/>
      <c r="PI27" s="745"/>
      <c r="PJ27" s="745"/>
      <c r="PK27" s="745"/>
      <c r="PL27" s="745"/>
      <c r="PM27" s="745"/>
      <c r="PN27" s="745"/>
      <c r="PO27" s="745"/>
      <c r="PP27" s="745"/>
      <c r="PQ27" s="745"/>
      <c r="PR27" s="745"/>
      <c r="PS27" s="745"/>
      <c r="PT27" s="745"/>
      <c r="PU27" s="745"/>
      <c r="PV27" s="745"/>
      <c r="PW27" s="745"/>
      <c r="PX27" s="745"/>
      <c r="PY27" s="745"/>
      <c r="PZ27" s="745"/>
      <c r="QA27" s="745"/>
      <c r="QB27" s="745"/>
      <c r="QC27" s="745"/>
      <c r="QD27" s="745"/>
      <c r="QE27" s="745"/>
      <c r="QF27" s="745"/>
      <c r="QG27" s="745"/>
      <c r="QH27" s="745"/>
      <c r="QI27" s="745"/>
      <c r="QJ27" s="745"/>
      <c r="QK27" s="745"/>
      <c r="QL27" s="745"/>
      <c r="QM27" s="745"/>
      <c r="QN27" s="745"/>
      <c r="QO27" s="745"/>
      <c r="QP27" s="745"/>
      <c r="QQ27" s="745"/>
      <c r="QR27" s="745"/>
      <c r="QS27" s="745"/>
      <c r="QT27" s="745"/>
      <c r="QU27" s="745"/>
      <c r="QV27" s="745"/>
      <c r="QW27" s="745"/>
      <c r="QX27" s="745"/>
      <c r="QY27" s="745"/>
      <c r="QZ27" s="745"/>
      <c r="RA27" s="745"/>
      <c r="RB27" s="745"/>
      <c r="RC27" s="745"/>
      <c r="RD27" s="745"/>
      <c r="RE27" s="745"/>
      <c r="RF27" s="745"/>
      <c r="RG27" s="745"/>
      <c r="RH27" s="745"/>
      <c r="RI27" s="745"/>
      <c r="RJ27" s="745"/>
      <c r="RK27" s="745"/>
      <c r="RL27" s="745"/>
      <c r="RM27" s="745"/>
      <c r="RN27" s="745"/>
      <c r="RO27" s="745"/>
      <c r="RP27" s="745"/>
      <c r="RQ27" s="745"/>
      <c r="RR27" s="745"/>
      <c r="RS27" s="745"/>
      <c r="RT27" s="745"/>
      <c r="RU27" s="745"/>
      <c r="RV27" s="745"/>
      <c r="RW27" s="745"/>
      <c r="RX27" s="745"/>
    </row>
    <row r="28" spans="1:492" s="304" customFormat="1" ht="15.95" customHeight="1">
      <c r="A28" s="1131">
        <v>28</v>
      </c>
      <c r="B28" s="736"/>
      <c r="C28" s="736"/>
      <c r="D28" s="1929"/>
      <c r="E28" s="1930"/>
      <c r="F28" s="1930"/>
      <c r="G28" s="1931"/>
      <c r="H28" s="1800" t="s">
        <v>222</v>
      </c>
      <c r="I28" s="1801"/>
      <c r="J28" s="1801"/>
      <c r="K28" s="1801"/>
      <c r="L28" s="1801"/>
      <c r="M28" s="1801"/>
      <c r="N28" s="1801"/>
      <c r="O28" s="1801"/>
      <c r="P28" s="1801"/>
      <c r="Q28" s="1801"/>
      <c r="R28" s="1801"/>
      <c r="S28" s="1801"/>
      <c r="T28" s="1801"/>
      <c r="U28" s="1801"/>
      <c r="V28" s="1801"/>
      <c r="W28" s="1801"/>
      <c r="X28" s="1801"/>
      <c r="Y28" s="1801"/>
      <c r="Z28" s="1802"/>
      <c r="AA28" s="1809"/>
      <c r="AB28" s="1810"/>
      <c r="AC28" s="1810"/>
      <c r="AD28" s="1810"/>
      <c r="AE28" s="1810"/>
      <c r="AF28" s="1810"/>
      <c r="AG28" s="1810"/>
      <c r="AH28" s="1810"/>
      <c r="AI28" s="1810"/>
      <c r="AJ28" s="1810"/>
      <c r="AK28" s="1810"/>
      <c r="AL28" s="1810"/>
      <c r="AM28" s="1810"/>
      <c r="AN28" s="1810"/>
      <c r="AO28" s="1810"/>
      <c r="AP28" s="1810"/>
      <c r="AQ28" s="1810"/>
      <c r="AR28" s="1810"/>
      <c r="AS28" s="1810"/>
      <c r="AT28" s="1810"/>
      <c r="AU28" s="1810"/>
      <c r="AV28" s="1810"/>
      <c r="AW28" s="1810"/>
      <c r="AX28" s="1810"/>
      <c r="AY28" s="1810"/>
      <c r="AZ28" s="1810"/>
      <c r="BA28" s="1810"/>
      <c r="BB28" s="1810"/>
      <c r="BC28" s="1810"/>
      <c r="BD28" s="1810"/>
      <c r="BE28" s="1810"/>
      <c r="BF28" s="1810"/>
      <c r="BG28" s="1810"/>
      <c r="BH28" s="1810"/>
      <c r="BI28" s="1810"/>
      <c r="BJ28" s="1810"/>
      <c r="BK28" s="1810"/>
      <c r="BL28" s="1810"/>
      <c r="BM28" s="1810"/>
      <c r="BN28" s="1810"/>
      <c r="BO28" s="1810"/>
      <c r="BP28" s="1810"/>
      <c r="BQ28" s="1810"/>
      <c r="BR28" s="1810"/>
      <c r="BS28" s="1810"/>
      <c r="BT28" s="1810"/>
      <c r="BU28" s="1810"/>
      <c r="BV28" s="1810"/>
      <c r="BW28" s="1810"/>
      <c r="BX28" s="1810"/>
      <c r="BY28" s="1810"/>
      <c r="BZ28" s="1810"/>
      <c r="CA28" s="1810"/>
      <c r="CB28" s="1811"/>
      <c r="CC28" s="753"/>
      <c r="CE28" s="1794"/>
      <c r="CF28" s="753"/>
      <c r="CG28" s="753"/>
      <c r="CH28" s="753"/>
      <c r="CI28" s="753"/>
      <c r="CJ28" s="753"/>
      <c r="CK28" s="753"/>
      <c r="CL28" s="753"/>
      <c r="CM28" s="753"/>
      <c r="CN28" s="753"/>
      <c r="CO28" s="753"/>
      <c r="CP28" s="753"/>
    </row>
    <row r="29" spans="1:492" s="304" customFormat="1" ht="15.95" customHeight="1">
      <c r="A29" s="1131">
        <v>29</v>
      </c>
      <c r="B29" s="736"/>
      <c r="C29" s="736"/>
      <c r="D29" s="1901" t="s">
        <v>59</v>
      </c>
      <c r="E29" s="1902"/>
      <c r="F29" s="1902"/>
      <c r="G29" s="1903"/>
      <c r="H29" s="1892" t="s">
        <v>459</v>
      </c>
      <c r="I29" s="1893"/>
      <c r="J29" s="1894"/>
      <c r="K29" s="1824" t="s">
        <v>46</v>
      </c>
      <c r="L29" s="1825"/>
      <c r="M29" s="1825"/>
      <c r="N29" s="1825"/>
      <c r="O29" s="1825"/>
      <c r="P29" s="1825"/>
      <c r="Q29" s="1825"/>
      <c r="R29" s="1825"/>
      <c r="S29" s="1825"/>
      <c r="T29" s="1825"/>
      <c r="U29" s="1825"/>
      <c r="V29" s="1825"/>
      <c r="W29" s="1825"/>
      <c r="X29" s="1825"/>
      <c r="Y29" s="1825"/>
      <c r="Z29" s="1826"/>
      <c r="AA29" s="1827"/>
      <c r="AB29" s="1828"/>
      <c r="AC29" s="1828"/>
      <c r="AD29" s="1828"/>
      <c r="AE29" s="1828"/>
      <c r="AF29" s="1828"/>
      <c r="AG29" s="1828"/>
      <c r="AH29" s="1828"/>
      <c r="AI29" s="1828"/>
      <c r="AJ29" s="1828"/>
      <c r="AK29" s="1828"/>
      <c r="AL29" s="1828"/>
      <c r="AM29" s="1828"/>
      <c r="AN29" s="1828"/>
      <c r="AO29" s="1828"/>
      <c r="AP29" s="1828"/>
      <c r="AQ29" s="1828"/>
      <c r="AR29" s="1828"/>
      <c r="AS29" s="1828"/>
      <c r="AT29" s="1828"/>
      <c r="AU29" s="1828"/>
      <c r="AV29" s="1828"/>
      <c r="AW29" s="1828"/>
      <c r="AX29" s="1828"/>
      <c r="AY29" s="1828"/>
      <c r="AZ29" s="1828"/>
      <c r="BA29" s="1828"/>
      <c r="BB29" s="1828"/>
      <c r="BC29" s="1828"/>
      <c r="BD29" s="1828"/>
      <c r="BE29" s="1828"/>
      <c r="BF29" s="1828"/>
      <c r="BG29" s="1828"/>
      <c r="BH29" s="1828"/>
      <c r="BI29" s="1828"/>
      <c r="BJ29" s="1828"/>
      <c r="BK29" s="1828"/>
      <c r="BL29" s="1828"/>
      <c r="BM29" s="1828"/>
      <c r="BN29" s="1828"/>
      <c r="BO29" s="1828"/>
      <c r="BP29" s="1828"/>
      <c r="BQ29" s="1828"/>
      <c r="BR29" s="1828"/>
      <c r="BS29" s="1828"/>
      <c r="BT29" s="1828"/>
      <c r="BU29" s="1828"/>
      <c r="BV29" s="1828"/>
      <c r="BW29" s="1828"/>
      <c r="BX29" s="1828"/>
      <c r="BY29" s="1828"/>
      <c r="BZ29" s="1828"/>
      <c r="CA29" s="1828"/>
      <c r="CB29" s="1829"/>
      <c r="CC29" s="753"/>
      <c r="CE29" s="1794"/>
      <c r="CF29" s="753"/>
      <c r="CG29" s="753"/>
      <c r="CH29" s="753"/>
      <c r="CI29" s="753"/>
      <c r="CJ29" s="753"/>
      <c r="CK29" s="753"/>
      <c r="CL29" s="753"/>
      <c r="CM29" s="753"/>
      <c r="CN29" s="753"/>
      <c r="CO29" s="753"/>
      <c r="CP29" s="753"/>
    </row>
    <row r="30" spans="1:492" s="753" customFormat="1" ht="15.95" customHeight="1">
      <c r="A30" s="1131">
        <v>30</v>
      </c>
      <c r="B30" s="304"/>
      <c r="C30" s="304"/>
      <c r="D30" s="1904"/>
      <c r="E30" s="1905"/>
      <c r="F30" s="1905"/>
      <c r="G30" s="1906"/>
      <c r="H30" s="1895"/>
      <c r="I30" s="1896"/>
      <c r="J30" s="1897"/>
      <c r="K30" s="1830" t="s">
        <v>712</v>
      </c>
      <c r="L30" s="1831"/>
      <c r="M30" s="1831"/>
      <c r="N30" s="1831"/>
      <c r="O30" s="1831"/>
      <c r="P30" s="1831"/>
      <c r="Q30" s="1831"/>
      <c r="R30" s="1831"/>
      <c r="S30" s="1831"/>
      <c r="T30" s="1831"/>
      <c r="U30" s="1831"/>
      <c r="V30" s="1831"/>
      <c r="W30" s="1831"/>
      <c r="X30" s="1831"/>
      <c r="Y30" s="1831"/>
      <c r="Z30" s="1832"/>
      <c r="AA30" s="1910"/>
      <c r="AB30" s="1911"/>
      <c r="AC30" s="1911"/>
      <c r="AD30" s="1911"/>
      <c r="AE30" s="1911"/>
      <c r="AF30" s="1911"/>
      <c r="AG30" s="1911"/>
      <c r="AH30" s="1911"/>
      <c r="AI30" s="1911"/>
      <c r="AJ30" s="1911"/>
      <c r="AK30" s="1911"/>
      <c r="AL30" s="1911"/>
      <c r="AM30" s="1912"/>
      <c r="AN30" s="1821"/>
      <c r="AO30" s="1822"/>
      <c r="AP30" s="1822"/>
      <c r="AQ30" s="1822"/>
      <c r="AR30" s="1822"/>
      <c r="AS30" s="1822"/>
      <c r="AT30" s="1822"/>
      <c r="AU30" s="1822"/>
      <c r="AV30" s="1822"/>
      <c r="AW30" s="1822"/>
      <c r="AX30" s="1822"/>
      <c r="AY30" s="1822"/>
      <c r="AZ30" s="1822"/>
      <c r="BA30" s="1822"/>
      <c r="BB30" s="1822"/>
      <c r="BC30" s="1822"/>
      <c r="BD30" s="1822"/>
      <c r="BE30" s="1822"/>
      <c r="BF30" s="1822"/>
      <c r="BG30" s="1822"/>
      <c r="BH30" s="1822"/>
      <c r="BI30" s="1822"/>
      <c r="BJ30" s="1822"/>
      <c r="BK30" s="1822"/>
      <c r="BL30" s="1822"/>
      <c r="BM30" s="1822"/>
      <c r="BN30" s="1822"/>
      <c r="BO30" s="1822"/>
      <c r="BP30" s="1822"/>
      <c r="BQ30" s="1822"/>
      <c r="BR30" s="1822"/>
      <c r="BS30" s="1822"/>
      <c r="BT30" s="1822"/>
      <c r="BU30" s="1822"/>
      <c r="BV30" s="1822"/>
      <c r="BW30" s="1822"/>
      <c r="BX30" s="1822"/>
      <c r="BY30" s="1822"/>
      <c r="BZ30" s="1822"/>
      <c r="CA30" s="1822"/>
      <c r="CB30" s="1823"/>
      <c r="CD30" s="304"/>
      <c r="CE30" s="1794"/>
      <c r="DV30" s="745"/>
      <c r="DW30" s="745"/>
      <c r="DX30" s="745"/>
      <c r="DY30" s="745"/>
      <c r="DZ30" s="745"/>
      <c r="EA30" s="745"/>
      <c r="EB30" s="745"/>
      <c r="EC30" s="745"/>
      <c r="ED30" s="745"/>
      <c r="EE30" s="745"/>
      <c r="EF30" s="745"/>
      <c r="EG30" s="745"/>
      <c r="EH30" s="745"/>
      <c r="EI30" s="745"/>
      <c r="EJ30" s="745"/>
      <c r="EK30" s="745"/>
      <c r="EL30" s="745"/>
      <c r="EM30" s="745"/>
      <c r="EN30" s="745"/>
      <c r="EO30" s="745"/>
      <c r="EP30" s="745"/>
      <c r="EQ30" s="745"/>
      <c r="ER30" s="745"/>
      <c r="ES30" s="745"/>
      <c r="ET30" s="745"/>
      <c r="EU30" s="745"/>
      <c r="EV30" s="745"/>
      <c r="EW30" s="745"/>
      <c r="EX30" s="745"/>
      <c r="EY30" s="745"/>
      <c r="EZ30" s="745"/>
      <c r="FA30" s="745"/>
      <c r="FB30" s="745"/>
      <c r="FC30" s="745"/>
      <c r="FD30" s="745"/>
      <c r="FE30" s="745"/>
      <c r="FF30" s="745"/>
      <c r="FG30" s="745"/>
      <c r="FH30" s="745"/>
      <c r="FI30" s="745"/>
      <c r="FJ30" s="745"/>
      <c r="FK30" s="745"/>
      <c r="FL30" s="745"/>
      <c r="FM30" s="745"/>
      <c r="FN30" s="745"/>
      <c r="FO30" s="745"/>
      <c r="FP30" s="745"/>
      <c r="FQ30" s="745"/>
      <c r="FR30" s="745"/>
      <c r="FS30" s="745"/>
      <c r="FT30" s="745"/>
      <c r="FU30" s="745"/>
      <c r="FV30" s="745"/>
      <c r="FW30" s="745"/>
      <c r="FX30" s="745"/>
      <c r="FY30" s="745"/>
      <c r="FZ30" s="745"/>
      <c r="GA30" s="745"/>
      <c r="GB30" s="745"/>
      <c r="GC30" s="745"/>
      <c r="GD30" s="745"/>
      <c r="GE30" s="745"/>
      <c r="GF30" s="745"/>
      <c r="GG30" s="745"/>
      <c r="GH30" s="745"/>
      <c r="GI30" s="745"/>
      <c r="GJ30" s="745"/>
      <c r="GK30" s="745"/>
      <c r="GL30" s="745"/>
      <c r="GM30" s="745"/>
      <c r="GN30" s="745"/>
      <c r="GO30" s="745"/>
      <c r="GP30" s="745"/>
      <c r="GQ30" s="745"/>
      <c r="GR30" s="745"/>
      <c r="GS30" s="745"/>
      <c r="GT30" s="745"/>
      <c r="GU30" s="745"/>
      <c r="GV30" s="745"/>
      <c r="GW30" s="745"/>
      <c r="GX30" s="745"/>
      <c r="GY30" s="745"/>
      <c r="GZ30" s="745"/>
      <c r="HA30" s="745"/>
      <c r="HB30" s="745"/>
      <c r="HC30" s="745"/>
      <c r="HD30" s="745"/>
      <c r="HE30" s="745"/>
      <c r="HF30" s="745"/>
      <c r="HG30" s="745"/>
      <c r="HH30" s="745"/>
      <c r="HI30" s="745"/>
      <c r="HJ30" s="745"/>
      <c r="HK30" s="745"/>
      <c r="HL30" s="745"/>
      <c r="HM30" s="745"/>
      <c r="HN30" s="745"/>
      <c r="HO30" s="745"/>
      <c r="HP30" s="745"/>
      <c r="HQ30" s="745"/>
      <c r="HR30" s="745"/>
      <c r="HS30" s="745"/>
      <c r="HT30" s="745"/>
      <c r="HU30" s="745"/>
      <c r="HV30" s="745"/>
      <c r="HW30" s="745"/>
      <c r="HX30" s="745"/>
      <c r="HY30" s="745"/>
      <c r="HZ30" s="745"/>
      <c r="IA30" s="745"/>
      <c r="IB30" s="745"/>
      <c r="IC30" s="745"/>
      <c r="ID30" s="745"/>
      <c r="IE30" s="745"/>
      <c r="IF30" s="745"/>
      <c r="IG30" s="745"/>
      <c r="IH30" s="745"/>
      <c r="II30" s="745"/>
      <c r="IJ30" s="745"/>
      <c r="IK30" s="745"/>
      <c r="IL30" s="745"/>
      <c r="IM30" s="745"/>
      <c r="IN30" s="745"/>
      <c r="IO30" s="745"/>
      <c r="IP30" s="745"/>
      <c r="IQ30" s="745"/>
      <c r="IR30" s="745"/>
      <c r="IS30" s="745"/>
      <c r="IT30" s="745"/>
      <c r="IU30" s="745"/>
      <c r="IV30" s="745"/>
      <c r="IW30" s="745"/>
      <c r="IX30" s="745"/>
      <c r="IY30" s="745"/>
      <c r="IZ30" s="745"/>
      <c r="JA30" s="745"/>
      <c r="JB30" s="745"/>
      <c r="JC30" s="745"/>
      <c r="JD30" s="745"/>
      <c r="JE30" s="745"/>
      <c r="JF30" s="745"/>
      <c r="JG30" s="745"/>
      <c r="JH30" s="745"/>
      <c r="JI30" s="745"/>
      <c r="JJ30" s="745"/>
      <c r="JK30" s="745"/>
      <c r="JL30" s="745"/>
      <c r="JM30" s="745"/>
      <c r="JN30" s="745"/>
      <c r="JO30" s="745"/>
      <c r="JP30" s="745"/>
      <c r="JQ30" s="745"/>
      <c r="JR30" s="745"/>
      <c r="JS30" s="745"/>
      <c r="JT30" s="745"/>
      <c r="JU30" s="745"/>
      <c r="JV30" s="745"/>
      <c r="JW30" s="745"/>
      <c r="JX30" s="745"/>
      <c r="JY30" s="745"/>
      <c r="JZ30" s="745"/>
      <c r="KA30" s="745"/>
      <c r="KB30" s="745"/>
      <c r="KC30" s="745"/>
      <c r="KD30" s="745"/>
      <c r="KE30" s="745"/>
      <c r="KF30" s="745"/>
      <c r="KG30" s="745"/>
      <c r="KH30" s="745"/>
      <c r="KI30" s="745"/>
      <c r="KJ30" s="745"/>
      <c r="KK30" s="745"/>
      <c r="KL30" s="745"/>
      <c r="KM30" s="745"/>
      <c r="KN30" s="745"/>
      <c r="KO30" s="745"/>
      <c r="KP30" s="745"/>
      <c r="KQ30" s="745"/>
      <c r="KR30" s="745"/>
      <c r="KS30" s="745"/>
      <c r="KT30" s="745"/>
      <c r="KU30" s="745"/>
      <c r="KV30" s="745"/>
      <c r="KW30" s="745"/>
      <c r="KX30" s="745"/>
      <c r="KY30" s="745"/>
      <c r="KZ30" s="745"/>
      <c r="LA30" s="745"/>
      <c r="LB30" s="745"/>
      <c r="LC30" s="745"/>
      <c r="LD30" s="745"/>
      <c r="LE30" s="745"/>
      <c r="LF30" s="745"/>
      <c r="LG30" s="745"/>
      <c r="LH30" s="745"/>
      <c r="LI30" s="745"/>
      <c r="LJ30" s="745"/>
      <c r="LK30" s="745"/>
      <c r="LL30" s="745"/>
      <c r="LM30" s="745"/>
      <c r="LN30" s="745"/>
      <c r="LO30" s="745"/>
      <c r="LP30" s="745"/>
      <c r="LQ30" s="745"/>
      <c r="LR30" s="745"/>
      <c r="LS30" s="745"/>
      <c r="LT30" s="745"/>
      <c r="LU30" s="745"/>
      <c r="LV30" s="745"/>
      <c r="LW30" s="745"/>
      <c r="LX30" s="745"/>
      <c r="LY30" s="745"/>
      <c r="LZ30" s="745"/>
      <c r="MA30" s="745"/>
      <c r="MB30" s="745"/>
      <c r="MC30" s="745"/>
      <c r="MD30" s="745"/>
      <c r="ME30" s="745"/>
      <c r="MF30" s="745"/>
      <c r="MG30" s="745"/>
      <c r="MH30" s="745"/>
      <c r="MI30" s="745"/>
      <c r="MJ30" s="745"/>
      <c r="MK30" s="745"/>
      <c r="ML30" s="745"/>
      <c r="MM30" s="745"/>
      <c r="MN30" s="745"/>
      <c r="MO30" s="745"/>
      <c r="MP30" s="745"/>
      <c r="MQ30" s="745"/>
      <c r="MR30" s="745"/>
      <c r="MS30" s="745"/>
      <c r="MT30" s="745"/>
      <c r="MU30" s="745"/>
      <c r="MV30" s="745"/>
      <c r="MW30" s="745"/>
      <c r="MX30" s="745"/>
      <c r="MY30" s="745"/>
      <c r="MZ30" s="745"/>
      <c r="NA30" s="745"/>
      <c r="NB30" s="745"/>
      <c r="NC30" s="745"/>
      <c r="ND30" s="745"/>
      <c r="NE30" s="745"/>
      <c r="NF30" s="745"/>
      <c r="NG30" s="745"/>
      <c r="NH30" s="745"/>
      <c r="NI30" s="745"/>
      <c r="NJ30" s="745"/>
      <c r="NK30" s="745"/>
      <c r="NL30" s="745"/>
      <c r="NM30" s="745"/>
      <c r="NN30" s="745"/>
      <c r="NO30" s="745"/>
      <c r="NP30" s="745"/>
      <c r="NQ30" s="745"/>
      <c r="NR30" s="745"/>
      <c r="NS30" s="745"/>
      <c r="NT30" s="745"/>
      <c r="NU30" s="745"/>
      <c r="NV30" s="745"/>
      <c r="NW30" s="745"/>
      <c r="NX30" s="745"/>
      <c r="NY30" s="745"/>
      <c r="NZ30" s="745"/>
      <c r="OA30" s="745"/>
      <c r="OB30" s="745"/>
      <c r="OC30" s="745"/>
      <c r="OD30" s="745"/>
      <c r="OE30" s="745"/>
      <c r="OF30" s="745"/>
      <c r="OG30" s="745"/>
      <c r="OH30" s="745"/>
      <c r="OI30" s="745"/>
      <c r="OJ30" s="745"/>
      <c r="OK30" s="745"/>
      <c r="OL30" s="745"/>
      <c r="OM30" s="745"/>
      <c r="ON30" s="745"/>
      <c r="OO30" s="745"/>
      <c r="OP30" s="745"/>
      <c r="OQ30" s="745"/>
      <c r="OR30" s="745"/>
      <c r="OS30" s="745"/>
      <c r="OT30" s="745"/>
      <c r="OU30" s="745"/>
      <c r="OV30" s="745"/>
      <c r="OW30" s="745"/>
      <c r="OX30" s="745"/>
      <c r="OY30" s="745"/>
      <c r="OZ30" s="745"/>
      <c r="PA30" s="745"/>
      <c r="PB30" s="745"/>
      <c r="PC30" s="745"/>
      <c r="PD30" s="745"/>
      <c r="PE30" s="745"/>
      <c r="PF30" s="745"/>
      <c r="PG30" s="745"/>
      <c r="PH30" s="745"/>
      <c r="PI30" s="745"/>
      <c r="PJ30" s="745"/>
      <c r="PK30" s="745"/>
      <c r="PL30" s="745"/>
      <c r="PM30" s="745"/>
      <c r="PN30" s="745"/>
      <c r="PO30" s="745"/>
      <c r="PP30" s="745"/>
      <c r="PQ30" s="745"/>
      <c r="PR30" s="745"/>
      <c r="PS30" s="745"/>
      <c r="PT30" s="745"/>
      <c r="PU30" s="745"/>
      <c r="PV30" s="745"/>
      <c r="PW30" s="745"/>
      <c r="PX30" s="745"/>
      <c r="PY30" s="745"/>
      <c r="PZ30" s="745"/>
      <c r="QA30" s="745"/>
      <c r="QB30" s="745"/>
      <c r="QC30" s="745"/>
      <c r="QD30" s="745"/>
      <c r="QE30" s="745"/>
      <c r="QF30" s="745"/>
      <c r="QG30" s="745"/>
      <c r="QH30" s="745"/>
      <c r="QI30" s="745"/>
      <c r="QJ30" s="745"/>
      <c r="QK30" s="745"/>
      <c r="QL30" s="745"/>
      <c r="QM30" s="745"/>
      <c r="QN30" s="745"/>
      <c r="QO30" s="745"/>
      <c r="QP30" s="745"/>
      <c r="QQ30" s="745"/>
      <c r="QR30" s="745"/>
      <c r="QS30" s="745"/>
      <c r="QT30" s="745"/>
      <c r="QU30" s="745"/>
      <c r="QV30" s="745"/>
      <c r="QW30" s="745"/>
      <c r="QX30" s="745"/>
      <c r="QY30" s="745"/>
      <c r="QZ30" s="745"/>
      <c r="RA30" s="745"/>
      <c r="RB30" s="745"/>
      <c r="RC30" s="745"/>
      <c r="RD30" s="745"/>
      <c r="RE30" s="745"/>
      <c r="RF30" s="745"/>
      <c r="RG30" s="745"/>
      <c r="RH30" s="745"/>
      <c r="RI30" s="745"/>
      <c r="RJ30" s="745"/>
      <c r="RK30" s="745"/>
      <c r="RL30" s="745"/>
      <c r="RM30" s="745"/>
      <c r="RN30" s="745"/>
      <c r="RO30" s="745"/>
      <c r="RP30" s="745"/>
      <c r="RQ30" s="745"/>
      <c r="RR30" s="745"/>
      <c r="RS30" s="745"/>
      <c r="RT30" s="745"/>
      <c r="RU30" s="745"/>
      <c r="RV30" s="745"/>
      <c r="RW30" s="745"/>
      <c r="RX30" s="745"/>
    </row>
    <row r="31" spans="1:492" s="753" customFormat="1" ht="15.95" customHeight="1">
      <c r="A31" s="1131">
        <v>31</v>
      </c>
      <c r="B31" s="304"/>
      <c r="C31" s="304"/>
      <c r="D31" s="1904"/>
      <c r="E31" s="1905"/>
      <c r="F31" s="1905"/>
      <c r="G31" s="1906"/>
      <c r="H31" s="1895"/>
      <c r="I31" s="1896"/>
      <c r="J31" s="1897"/>
      <c r="K31" s="1830" t="s">
        <v>710</v>
      </c>
      <c r="L31" s="1831"/>
      <c r="M31" s="1831"/>
      <c r="N31" s="1831"/>
      <c r="O31" s="1831"/>
      <c r="P31" s="1831"/>
      <c r="Q31" s="1831"/>
      <c r="R31" s="1831"/>
      <c r="S31" s="1831"/>
      <c r="T31" s="1831"/>
      <c r="U31" s="1831"/>
      <c r="V31" s="1831"/>
      <c r="W31" s="1831"/>
      <c r="X31" s="1831"/>
      <c r="Y31" s="1831"/>
      <c r="Z31" s="1832"/>
      <c r="AA31" s="1803"/>
      <c r="AB31" s="1804"/>
      <c r="AC31" s="1804"/>
      <c r="AD31" s="1804"/>
      <c r="AE31" s="1804"/>
      <c r="AF31" s="1804"/>
      <c r="AG31" s="1804"/>
      <c r="AH31" s="1804"/>
      <c r="AI31" s="1804"/>
      <c r="AJ31" s="1804"/>
      <c r="AK31" s="1804"/>
      <c r="AL31" s="1804"/>
      <c r="AM31" s="1805"/>
      <c r="AN31" s="1821"/>
      <c r="AO31" s="1822"/>
      <c r="AP31" s="1822"/>
      <c r="AQ31" s="1822"/>
      <c r="AR31" s="1822"/>
      <c r="AS31" s="1822"/>
      <c r="AT31" s="1822"/>
      <c r="AU31" s="1822"/>
      <c r="AV31" s="1822"/>
      <c r="AW31" s="1822"/>
      <c r="AX31" s="1822"/>
      <c r="AY31" s="1822"/>
      <c r="AZ31" s="1822"/>
      <c r="BA31" s="1822"/>
      <c r="BB31" s="1822"/>
      <c r="BC31" s="1822"/>
      <c r="BD31" s="1822"/>
      <c r="BE31" s="1822"/>
      <c r="BF31" s="1822"/>
      <c r="BG31" s="1822"/>
      <c r="BH31" s="1822"/>
      <c r="BI31" s="1822"/>
      <c r="BJ31" s="1822"/>
      <c r="BK31" s="1822"/>
      <c r="BL31" s="1822"/>
      <c r="BM31" s="1822"/>
      <c r="BN31" s="1822"/>
      <c r="BO31" s="1822"/>
      <c r="BP31" s="1822"/>
      <c r="BQ31" s="1822"/>
      <c r="BR31" s="1822"/>
      <c r="BS31" s="1822"/>
      <c r="BT31" s="1822"/>
      <c r="BU31" s="1822"/>
      <c r="BV31" s="1822"/>
      <c r="BW31" s="1822"/>
      <c r="BX31" s="1822"/>
      <c r="BY31" s="1822"/>
      <c r="BZ31" s="1822"/>
      <c r="CA31" s="1822"/>
      <c r="CB31" s="1823"/>
      <c r="CD31" s="304"/>
      <c r="CE31" s="1794"/>
      <c r="DV31" s="745"/>
      <c r="DW31" s="745"/>
      <c r="DX31" s="745"/>
      <c r="DY31" s="745"/>
      <c r="DZ31" s="745"/>
      <c r="EA31" s="745"/>
      <c r="EB31" s="745"/>
      <c r="EC31" s="745"/>
      <c r="ED31" s="745"/>
      <c r="EE31" s="745"/>
      <c r="EF31" s="745"/>
      <c r="EG31" s="745"/>
      <c r="EH31" s="745"/>
      <c r="EI31" s="745"/>
      <c r="EJ31" s="745"/>
      <c r="EK31" s="745"/>
      <c r="EL31" s="745"/>
      <c r="EM31" s="745"/>
      <c r="EN31" s="745"/>
      <c r="EO31" s="745"/>
      <c r="EP31" s="745"/>
      <c r="EQ31" s="745"/>
      <c r="ER31" s="745"/>
      <c r="ES31" s="745"/>
      <c r="ET31" s="745"/>
      <c r="EU31" s="745"/>
      <c r="EV31" s="745"/>
      <c r="EW31" s="745"/>
      <c r="EX31" s="745"/>
      <c r="EY31" s="745"/>
      <c r="EZ31" s="745"/>
      <c r="FA31" s="745"/>
      <c r="FB31" s="745"/>
      <c r="FC31" s="745"/>
      <c r="FD31" s="745"/>
      <c r="FE31" s="745"/>
      <c r="FF31" s="745"/>
      <c r="FG31" s="745"/>
      <c r="FH31" s="745"/>
      <c r="FI31" s="745"/>
      <c r="FJ31" s="745"/>
      <c r="FK31" s="745"/>
      <c r="FL31" s="745"/>
      <c r="FM31" s="745"/>
      <c r="FN31" s="745"/>
      <c r="FO31" s="745"/>
      <c r="FP31" s="745"/>
      <c r="FQ31" s="745"/>
      <c r="FR31" s="745"/>
      <c r="FS31" s="745"/>
      <c r="FT31" s="745"/>
      <c r="FU31" s="745"/>
      <c r="FV31" s="745"/>
      <c r="FW31" s="745"/>
      <c r="FX31" s="745"/>
      <c r="FY31" s="745"/>
      <c r="FZ31" s="745"/>
      <c r="GA31" s="745"/>
      <c r="GB31" s="745"/>
      <c r="GC31" s="745"/>
      <c r="GD31" s="745"/>
      <c r="GE31" s="745"/>
      <c r="GF31" s="745"/>
      <c r="GG31" s="745"/>
      <c r="GH31" s="745"/>
      <c r="GI31" s="745"/>
      <c r="GJ31" s="745"/>
      <c r="GK31" s="745"/>
      <c r="GL31" s="745"/>
      <c r="GM31" s="745"/>
      <c r="GN31" s="745"/>
      <c r="GO31" s="745"/>
      <c r="GP31" s="745"/>
      <c r="GQ31" s="745"/>
      <c r="GR31" s="745"/>
      <c r="GS31" s="745"/>
      <c r="GT31" s="745"/>
      <c r="GU31" s="745"/>
      <c r="GV31" s="745"/>
      <c r="GW31" s="745"/>
      <c r="GX31" s="745"/>
      <c r="GY31" s="745"/>
      <c r="GZ31" s="745"/>
      <c r="HA31" s="745"/>
      <c r="HB31" s="745"/>
      <c r="HC31" s="745"/>
      <c r="HD31" s="745"/>
      <c r="HE31" s="745"/>
      <c r="HF31" s="745"/>
      <c r="HG31" s="745"/>
      <c r="HH31" s="745"/>
      <c r="HI31" s="745"/>
      <c r="HJ31" s="745"/>
      <c r="HK31" s="745"/>
      <c r="HL31" s="745"/>
      <c r="HM31" s="745"/>
      <c r="HN31" s="745"/>
      <c r="HO31" s="745"/>
      <c r="HP31" s="745"/>
      <c r="HQ31" s="745"/>
      <c r="HR31" s="745"/>
      <c r="HS31" s="745"/>
      <c r="HT31" s="745"/>
      <c r="HU31" s="745"/>
      <c r="HV31" s="745"/>
      <c r="HW31" s="745"/>
      <c r="HX31" s="745"/>
      <c r="HY31" s="745"/>
      <c r="HZ31" s="745"/>
      <c r="IA31" s="745"/>
      <c r="IB31" s="745"/>
      <c r="IC31" s="745"/>
      <c r="ID31" s="745"/>
      <c r="IE31" s="745"/>
      <c r="IF31" s="745"/>
      <c r="IG31" s="745"/>
      <c r="IH31" s="745"/>
      <c r="II31" s="745"/>
      <c r="IJ31" s="745"/>
      <c r="IK31" s="745"/>
      <c r="IL31" s="745"/>
      <c r="IM31" s="745"/>
      <c r="IN31" s="745"/>
      <c r="IO31" s="745"/>
      <c r="IP31" s="745"/>
      <c r="IQ31" s="745"/>
      <c r="IR31" s="745"/>
      <c r="IS31" s="745"/>
      <c r="IT31" s="745"/>
      <c r="IU31" s="745"/>
      <c r="IV31" s="745"/>
      <c r="IW31" s="745"/>
      <c r="IX31" s="745"/>
      <c r="IY31" s="745"/>
      <c r="IZ31" s="745"/>
      <c r="JA31" s="745"/>
      <c r="JB31" s="745"/>
      <c r="JC31" s="745"/>
      <c r="JD31" s="745"/>
      <c r="JE31" s="745"/>
      <c r="JF31" s="745"/>
      <c r="JG31" s="745"/>
      <c r="JH31" s="745"/>
      <c r="JI31" s="745"/>
      <c r="JJ31" s="745"/>
      <c r="JK31" s="745"/>
      <c r="JL31" s="745"/>
      <c r="JM31" s="745"/>
      <c r="JN31" s="745"/>
      <c r="JO31" s="745"/>
      <c r="JP31" s="745"/>
      <c r="JQ31" s="745"/>
      <c r="JR31" s="745"/>
      <c r="JS31" s="745"/>
      <c r="JT31" s="745"/>
      <c r="JU31" s="745"/>
      <c r="JV31" s="745"/>
      <c r="JW31" s="745"/>
      <c r="JX31" s="745"/>
      <c r="JY31" s="745"/>
      <c r="JZ31" s="745"/>
      <c r="KA31" s="745"/>
      <c r="KB31" s="745"/>
      <c r="KC31" s="745"/>
      <c r="KD31" s="745"/>
      <c r="KE31" s="745"/>
      <c r="KF31" s="745"/>
      <c r="KG31" s="745"/>
      <c r="KH31" s="745"/>
      <c r="KI31" s="745"/>
      <c r="KJ31" s="745"/>
      <c r="KK31" s="745"/>
      <c r="KL31" s="745"/>
      <c r="KM31" s="745"/>
      <c r="KN31" s="745"/>
      <c r="KO31" s="745"/>
      <c r="KP31" s="745"/>
      <c r="KQ31" s="745"/>
      <c r="KR31" s="745"/>
      <c r="KS31" s="745"/>
      <c r="KT31" s="745"/>
      <c r="KU31" s="745"/>
      <c r="KV31" s="745"/>
      <c r="KW31" s="745"/>
      <c r="KX31" s="745"/>
      <c r="KY31" s="745"/>
      <c r="KZ31" s="745"/>
      <c r="LA31" s="745"/>
      <c r="LB31" s="745"/>
      <c r="LC31" s="745"/>
      <c r="LD31" s="745"/>
      <c r="LE31" s="745"/>
      <c r="LF31" s="745"/>
      <c r="LG31" s="745"/>
      <c r="LH31" s="745"/>
      <c r="LI31" s="745"/>
      <c r="LJ31" s="745"/>
      <c r="LK31" s="745"/>
      <c r="LL31" s="745"/>
      <c r="LM31" s="745"/>
      <c r="LN31" s="745"/>
      <c r="LO31" s="745"/>
      <c r="LP31" s="745"/>
      <c r="LQ31" s="745"/>
      <c r="LR31" s="745"/>
      <c r="LS31" s="745"/>
      <c r="LT31" s="745"/>
      <c r="LU31" s="745"/>
      <c r="LV31" s="745"/>
      <c r="LW31" s="745"/>
      <c r="LX31" s="745"/>
      <c r="LY31" s="745"/>
      <c r="LZ31" s="745"/>
      <c r="MA31" s="745"/>
      <c r="MB31" s="745"/>
      <c r="MC31" s="745"/>
      <c r="MD31" s="745"/>
      <c r="ME31" s="745"/>
      <c r="MF31" s="745"/>
      <c r="MG31" s="745"/>
      <c r="MH31" s="745"/>
      <c r="MI31" s="745"/>
      <c r="MJ31" s="745"/>
      <c r="MK31" s="745"/>
      <c r="ML31" s="745"/>
      <c r="MM31" s="745"/>
      <c r="MN31" s="745"/>
      <c r="MO31" s="745"/>
      <c r="MP31" s="745"/>
      <c r="MQ31" s="745"/>
      <c r="MR31" s="745"/>
      <c r="MS31" s="745"/>
      <c r="MT31" s="745"/>
      <c r="MU31" s="745"/>
      <c r="MV31" s="745"/>
      <c r="MW31" s="745"/>
      <c r="MX31" s="745"/>
      <c r="MY31" s="745"/>
      <c r="MZ31" s="745"/>
      <c r="NA31" s="745"/>
      <c r="NB31" s="745"/>
      <c r="NC31" s="745"/>
      <c r="ND31" s="745"/>
      <c r="NE31" s="745"/>
      <c r="NF31" s="745"/>
      <c r="NG31" s="745"/>
      <c r="NH31" s="745"/>
      <c r="NI31" s="745"/>
      <c r="NJ31" s="745"/>
      <c r="NK31" s="745"/>
      <c r="NL31" s="745"/>
      <c r="NM31" s="745"/>
      <c r="NN31" s="745"/>
      <c r="NO31" s="745"/>
      <c r="NP31" s="745"/>
      <c r="NQ31" s="745"/>
      <c r="NR31" s="745"/>
      <c r="NS31" s="745"/>
      <c r="NT31" s="745"/>
      <c r="NU31" s="745"/>
      <c r="NV31" s="745"/>
      <c r="NW31" s="745"/>
      <c r="NX31" s="745"/>
      <c r="NY31" s="745"/>
      <c r="NZ31" s="745"/>
      <c r="OA31" s="745"/>
      <c r="OB31" s="745"/>
      <c r="OC31" s="745"/>
      <c r="OD31" s="745"/>
      <c r="OE31" s="745"/>
      <c r="OF31" s="745"/>
      <c r="OG31" s="745"/>
      <c r="OH31" s="745"/>
      <c r="OI31" s="745"/>
      <c r="OJ31" s="745"/>
      <c r="OK31" s="745"/>
      <c r="OL31" s="745"/>
      <c r="OM31" s="745"/>
      <c r="ON31" s="745"/>
      <c r="OO31" s="745"/>
      <c r="OP31" s="745"/>
      <c r="OQ31" s="745"/>
      <c r="OR31" s="745"/>
      <c r="OS31" s="745"/>
      <c r="OT31" s="745"/>
      <c r="OU31" s="745"/>
      <c r="OV31" s="745"/>
      <c r="OW31" s="745"/>
      <c r="OX31" s="745"/>
      <c r="OY31" s="745"/>
      <c r="OZ31" s="745"/>
      <c r="PA31" s="745"/>
      <c r="PB31" s="745"/>
      <c r="PC31" s="745"/>
      <c r="PD31" s="745"/>
      <c r="PE31" s="745"/>
      <c r="PF31" s="745"/>
      <c r="PG31" s="745"/>
      <c r="PH31" s="745"/>
      <c r="PI31" s="745"/>
      <c r="PJ31" s="745"/>
      <c r="PK31" s="745"/>
      <c r="PL31" s="745"/>
      <c r="PM31" s="745"/>
      <c r="PN31" s="745"/>
      <c r="PO31" s="745"/>
      <c r="PP31" s="745"/>
      <c r="PQ31" s="745"/>
      <c r="PR31" s="745"/>
      <c r="PS31" s="745"/>
      <c r="PT31" s="745"/>
      <c r="PU31" s="745"/>
      <c r="PV31" s="745"/>
      <c r="PW31" s="745"/>
      <c r="PX31" s="745"/>
      <c r="PY31" s="745"/>
      <c r="PZ31" s="745"/>
      <c r="QA31" s="745"/>
      <c r="QB31" s="745"/>
      <c r="QC31" s="745"/>
      <c r="QD31" s="745"/>
      <c r="QE31" s="745"/>
      <c r="QF31" s="745"/>
      <c r="QG31" s="745"/>
      <c r="QH31" s="745"/>
      <c r="QI31" s="745"/>
      <c r="QJ31" s="745"/>
      <c r="QK31" s="745"/>
      <c r="QL31" s="745"/>
      <c r="QM31" s="745"/>
      <c r="QN31" s="745"/>
      <c r="QO31" s="745"/>
      <c r="QP31" s="745"/>
      <c r="QQ31" s="745"/>
      <c r="QR31" s="745"/>
      <c r="QS31" s="745"/>
      <c r="QT31" s="745"/>
      <c r="QU31" s="745"/>
      <c r="QV31" s="745"/>
      <c r="QW31" s="745"/>
      <c r="QX31" s="745"/>
      <c r="QY31" s="745"/>
      <c r="QZ31" s="745"/>
      <c r="RA31" s="745"/>
      <c r="RB31" s="745"/>
      <c r="RC31" s="745"/>
      <c r="RD31" s="745"/>
      <c r="RE31" s="745"/>
      <c r="RF31" s="745"/>
      <c r="RG31" s="745"/>
      <c r="RH31" s="745"/>
      <c r="RI31" s="745"/>
      <c r="RJ31" s="745"/>
      <c r="RK31" s="745"/>
      <c r="RL31" s="745"/>
      <c r="RM31" s="745"/>
      <c r="RN31" s="745"/>
      <c r="RO31" s="745"/>
      <c r="RP31" s="745"/>
      <c r="RQ31" s="745"/>
      <c r="RR31" s="745"/>
      <c r="RS31" s="745"/>
      <c r="RT31" s="745"/>
      <c r="RU31" s="745"/>
      <c r="RV31" s="745"/>
      <c r="RW31" s="745"/>
      <c r="RX31" s="745"/>
    </row>
    <row r="32" spans="1:492" s="753" customFormat="1" ht="15.95" customHeight="1">
      <c r="A32" s="1131">
        <v>32</v>
      </c>
      <c r="D32" s="1904"/>
      <c r="E32" s="1905"/>
      <c r="F32" s="1905"/>
      <c r="G32" s="1906"/>
      <c r="H32" s="1895"/>
      <c r="I32" s="1896"/>
      <c r="J32" s="1897"/>
      <c r="K32" s="1830" t="s">
        <v>711</v>
      </c>
      <c r="L32" s="1831"/>
      <c r="M32" s="1831"/>
      <c r="N32" s="1831"/>
      <c r="O32" s="1831"/>
      <c r="P32" s="1831"/>
      <c r="Q32" s="1831"/>
      <c r="R32" s="1831"/>
      <c r="S32" s="1831"/>
      <c r="T32" s="1831"/>
      <c r="U32" s="1831"/>
      <c r="V32" s="1831"/>
      <c r="W32" s="1831"/>
      <c r="X32" s="1831"/>
      <c r="Y32" s="1831"/>
      <c r="Z32" s="1832"/>
      <c r="AA32" s="1803"/>
      <c r="AB32" s="1804"/>
      <c r="AC32" s="1804"/>
      <c r="AD32" s="1804"/>
      <c r="AE32" s="1804"/>
      <c r="AF32" s="1804"/>
      <c r="AG32" s="1804"/>
      <c r="AH32" s="1804"/>
      <c r="AI32" s="1804"/>
      <c r="AJ32" s="1804"/>
      <c r="AK32" s="1804"/>
      <c r="AL32" s="1804"/>
      <c r="AM32" s="1804"/>
      <c r="AN32" s="1804"/>
      <c r="AO32" s="1804"/>
      <c r="AP32" s="1804"/>
      <c r="AQ32" s="1804"/>
      <c r="AR32" s="1804"/>
      <c r="AS32" s="1804"/>
      <c r="AT32" s="1804"/>
      <c r="AU32" s="1804"/>
      <c r="AV32" s="1804"/>
      <c r="AW32" s="1804"/>
      <c r="AX32" s="1804"/>
      <c r="AY32" s="1804"/>
      <c r="AZ32" s="1804"/>
      <c r="BA32" s="1804"/>
      <c r="BB32" s="1804"/>
      <c r="BC32" s="1804"/>
      <c r="BD32" s="1804"/>
      <c r="BE32" s="1804"/>
      <c r="BF32" s="1804"/>
      <c r="BG32" s="1804"/>
      <c r="BH32" s="1804"/>
      <c r="BI32" s="1804"/>
      <c r="BJ32" s="1804"/>
      <c r="BK32" s="1804"/>
      <c r="BL32" s="1804"/>
      <c r="BM32" s="1804"/>
      <c r="BN32" s="1804"/>
      <c r="BO32" s="1804"/>
      <c r="BP32" s="1804"/>
      <c r="BQ32" s="1804"/>
      <c r="BR32" s="1804"/>
      <c r="BS32" s="1804"/>
      <c r="BT32" s="1804"/>
      <c r="BU32" s="1804"/>
      <c r="BV32" s="1804"/>
      <c r="BW32" s="1804"/>
      <c r="BX32" s="1804"/>
      <c r="BY32" s="1804"/>
      <c r="BZ32" s="1804"/>
      <c r="CA32" s="1804"/>
      <c r="CB32" s="1805"/>
      <c r="CD32" s="304"/>
      <c r="CE32" s="1794"/>
      <c r="DV32" s="745"/>
      <c r="DW32" s="745"/>
      <c r="DX32" s="745"/>
      <c r="DY32" s="745"/>
      <c r="DZ32" s="745"/>
      <c r="EA32" s="745"/>
      <c r="EB32" s="745"/>
      <c r="EC32" s="745"/>
      <c r="ED32" s="745"/>
      <c r="EE32" s="745"/>
      <c r="EF32" s="745"/>
      <c r="EG32" s="745"/>
      <c r="EH32" s="745"/>
      <c r="EI32" s="745"/>
      <c r="EJ32" s="745"/>
      <c r="EK32" s="745"/>
      <c r="EL32" s="745"/>
      <c r="EM32" s="745"/>
      <c r="EN32" s="745"/>
      <c r="EO32" s="745"/>
      <c r="EP32" s="745"/>
      <c r="EQ32" s="745"/>
      <c r="ER32" s="745"/>
      <c r="ES32" s="745"/>
      <c r="ET32" s="745"/>
      <c r="EU32" s="745"/>
      <c r="EV32" s="745"/>
      <c r="EW32" s="745"/>
      <c r="EX32" s="745"/>
      <c r="EY32" s="745"/>
      <c r="EZ32" s="745"/>
      <c r="FA32" s="745"/>
      <c r="FB32" s="745"/>
      <c r="FC32" s="745"/>
      <c r="FD32" s="745"/>
      <c r="FE32" s="745"/>
      <c r="FF32" s="745"/>
      <c r="FG32" s="745"/>
      <c r="FH32" s="745"/>
      <c r="FI32" s="745"/>
      <c r="FJ32" s="745"/>
      <c r="FK32" s="745"/>
      <c r="FL32" s="745"/>
      <c r="FM32" s="745"/>
      <c r="FN32" s="745"/>
      <c r="FO32" s="745"/>
      <c r="FP32" s="745"/>
      <c r="FQ32" s="745"/>
      <c r="FR32" s="745"/>
      <c r="FS32" s="745"/>
      <c r="FT32" s="745"/>
      <c r="FU32" s="745"/>
      <c r="FV32" s="745"/>
      <c r="FW32" s="745"/>
      <c r="FX32" s="745"/>
      <c r="FY32" s="745"/>
      <c r="FZ32" s="745"/>
      <c r="GA32" s="745"/>
      <c r="GB32" s="745"/>
      <c r="GC32" s="745"/>
      <c r="GD32" s="745"/>
      <c r="GE32" s="745"/>
      <c r="GF32" s="745"/>
      <c r="GG32" s="745"/>
      <c r="GH32" s="745"/>
      <c r="GI32" s="745"/>
      <c r="GJ32" s="745"/>
      <c r="GK32" s="745"/>
      <c r="GL32" s="745"/>
      <c r="GM32" s="745"/>
      <c r="GN32" s="745"/>
      <c r="GO32" s="745"/>
      <c r="GP32" s="745"/>
      <c r="GQ32" s="745"/>
      <c r="GR32" s="745"/>
      <c r="GS32" s="745"/>
      <c r="GT32" s="745"/>
      <c r="GU32" s="745"/>
      <c r="GV32" s="745"/>
      <c r="GW32" s="745"/>
      <c r="GX32" s="745"/>
      <c r="GY32" s="745"/>
      <c r="GZ32" s="745"/>
      <c r="HA32" s="745"/>
      <c r="HB32" s="745"/>
      <c r="HC32" s="745"/>
      <c r="HD32" s="745"/>
      <c r="HE32" s="745"/>
      <c r="HF32" s="745"/>
      <c r="HG32" s="745"/>
      <c r="HH32" s="745"/>
      <c r="HI32" s="745"/>
      <c r="HJ32" s="745"/>
      <c r="HK32" s="745"/>
      <c r="HL32" s="745"/>
      <c r="HM32" s="745"/>
      <c r="HN32" s="745"/>
      <c r="HO32" s="745"/>
      <c r="HP32" s="745"/>
      <c r="HQ32" s="745"/>
      <c r="HR32" s="745"/>
      <c r="HS32" s="745"/>
      <c r="HT32" s="745"/>
      <c r="HU32" s="745"/>
      <c r="HV32" s="745"/>
      <c r="HW32" s="745"/>
      <c r="HX32" s="745"/>
      <c r="HY32" s="745"/>
      <c r="HZ32" s="745"/>
      <c r="IA32" s="745"/>
      <c r="IB32" s="745"/>
      <c r="IC32" s="745"/>
      <c r="ID32" s="745"/>
      <c r="IE32" s="745"/>
      <c r="IF32" s="745"/>
      <c r="IG32" s="745"/>
      <c r="IH32" s="745"/>
      <c r="II32" s="745"/>
      <c r="IJ32" s="745"/>
      <c r="IK32" s="745"/>
      <c r="IL32" s="745"/>
      <c r="IM32" s="745"/>
      <c r="IN32" s="745"/>
      <c r="IO32" s="745"/>
      <c r="IP32" s="745"/>
      <c r="IQ32" s="745"/>
      <c r="IR32" s="745"/>
      <c r="IS32" s="745"/>
      <c r="IT32" s="745"/>
      <c r="IU32" s="745"/>
      <c r="IV32" s="745"/>
      <c r="IW32" s="745"/>
      <c r="IX32" s="745"/>
      <c r="IY32" s="745"/>
      <c r="IZ32" s="745"/>
      <c r="JA32" s="745"/>
      <c r="JB32" s="745"/>
      <c r="JC32" s="745"/>
      <c r="JD32" s="745"/>
      <c r="JE32" s="745"/>
      <c r="JF32" s="745"/>
      <c r="JG32" s="745"/>
      <c r="JH32" s="745"/>
      <c r="JI32" s="745"/>
      <c r="JJ32" s="745"/>
      <c r="JK32" s="745"/>
      <c r="JL32" s="745"/>
      <c r="JM32" s="745"/>
      <c r="JN32" s="745"/>
      <c r="JO32" s="745"/>
      <c r="JP32" s="745"/>
      <c r="JQ32" s="745"/>
      <c r="JR32" s="745"/>
      <c r="JS32" s="745"/>
      <c r="JT32" s="745"/>
      <c r="JU32" s="745"/>
      <c r="JV32" s="745"/>
      <c r="JW32" s="745"/>
      <c r="JX32" s="745"/>
      <c r="JY32" s="745"/>
      <c r="JZ32" s="745"/>
      <c r="KA32" s="745"/>
      <c r="KB32" s="745"/>
      <c r="KC32" s="745"/>
      <c r="KD32" s="745"/>
      <c r="KE32" s="745"/>
      <c r="KF32" s="745"/>
      <c r="KG32" s="745"/>
      <c r="KH32" s="745"/>
      <c r="KI32" s="745"/>
      <c r="KJ32" s="745"/>
      <c r="KK32" s="745"/>
      <c r="KL32" s="745"/>
      <c r="KM32" s="745"/>
      <c r="KN32" s="745"/>
      <c r="KO32" s="745"/>
      <c r="KP32" s="745"/>
      <c r="KQ32" s="745"/>
      <c r="KR32" s="745"/>
      <c r="KS32" s="745"/>
      <c r="KT32" s="745"/>
      <c r="KU32" s="745"/>
      <c r="KV32" s="745"/>
      <c r="KW32" s="745"/>
      <c r="KX32" s="745"/>
      <c r="KY32" s="745"/>
      <c r="KZ32" s="745"/>
      <c r="LA32" s="745"/>
      <c r="LB32" s="745"/>
      <c r="LC32" s="745"/>
      <c r="LD32" s="745"/>
      <c r="LE32" s="745"/>
      <c r="LF32" s="745"/>
      <c r="LG32" s="745"/>
      <c r="LH32" s="745"/>
      <c r="LI32" s="745"/>
      <c r="LJ32" s="745"/>
      <c r="LK32" s="745"/>
      <c r="LL32" s="745"/>
      <c r="LM32" s="745"/>
      <c r="LN32" s="745"/>
      <c r="LO32" s="745"/>
      <c r="LP32" s="745"/>
      <c r="LQ32" s="745"/>
      <c r="LR32" s="745"/>
      <c r="LS32" s="745"/>
      <c r="LT32" s="745"/>
      <c r="LU32" s="745"/>
      <c r="LV32" s="745"/>
      <c r="LW32" s="745"/>
      <c r="LX32" s="745"/>
      <c r="LY32" s="745"/>
      <c r="LZ32" s="745"/>
      <c r="MA32" s="745"/>
      <c r="MB32" s="745"/>
      <c r="MC32" s="745"/>
      <c r="MD32" s="745"/>
      <c r="ME32" s="745"/>
      <c r="MF32" s="745"/>
      <c r="MG32" s="745"/>
      <c r="MH32" s="745"/>
      <c r="MI32" s="745"/>
      <c r="MJ32" s="745"/>
      <c r="MK32" s="745"/>
      <c r="ML32" s="745"/>
      <c r="MM32" s="745"/>
      <c r="MN32" s="745"/>
      <c r="MO32" s="745"/>
      <c r="MP32" s="745"/>
      <c r="MQ32" s="745"/>
      <c r="MR32" s="745"/>
      <c r="MS32" s="745"/>
      <c r="MT32" s="745"/>
      <c r="MU32" s="745"/>
      <c r="MV32" s="745"/>
      <c r="MW32" s="745"/>
      <c r="MX32" s="745"/>
      <c r="MY32" s="745"/>
      <c r="MZ32" s="745"/>
      <c r="NA32" s="745"/>
      <c r="NB32" s="745"/>
      <c r="NC32" s="745"/>
      <c r="ND32" s="745"/>
      <c r="NE32" s="745"/>
      <c r="NF32" s="745"/>
      <c r="NG32" s="745"/>
      <c r="NH32" s="745"/>
      <c r="NI32" s="745"/>
      <c r="NJ32" s="745"/>
      <c r="NK32" s="745"/>
      <c r="NL32" s="745"/>
      <c r="NM32" s="745"/>
      <c r="NN32" s="745"/>
      <c r="NO32" s="745"/>
      <c r="NP32" s="745"/>
      <c r="NQ32" s="745"/>
      <c r="NR32" s="745"/>
      <c r="NS32" s="745"/>
      <c r="NT32" s="745"/>
      <c r="NU32" s="745"/>
      <c r="NV32" s="745"/>
      <c r="NW32" s="745"/>
      <c r="NX32" s="745"/>
      <c r="NY32" s="745"/>
      <c r="NZ32" s="745"/>
      <c r="OA32" s="745"/>
      <c r="OB32" s="745"/>
      <c r="OC32" s="745"/>
      <c r="OD32" s="745"/>
      <c r="OE32" s="745"/>
      <c r="OF32" s="745"/>
      <c r="OG32" s="745"/>
      <c r="OH32" s="745"/>
      <c r="OI32" s="745"/>
      <c r="OJ32" s="745"/>
      <c r="OK32" s="745"/>
      <c r="OL32" s="745"/>
      <c r="OM32" s="745"/>
      <c r="ON32" s="745"/>
      <c r="OO32" s="745"/>
      <c r="OP32" s="745"/>
      <c r="OQ32" s="745"/>
      <c r="OR32" s="745"/>
      <c r="OS32" s="745"/>
      <c r="OT32" s="745"/>
      <c r="OU32" s="745"/>
      <c r="OV32" s="745"/>
      <c r="OW32" s="745"/>
      <c r="OX32" s="745"/>
      <c r="OY32" s="745"/>
      <c r="OZ32" s="745"/>
      <c r="PA32" s="745"/>
      <c r="PB32" s="745"/>
      <c r="PC32" s="745"/>
      <c r="PD32" s="745"/>
      <c r="PE32" s="745"/>
      <c r="PF32" s="745"/>
      <c r="PG32" s="745"/>
      <c r="PH32" s="745"/>
      <c r="PI32" s="745"/>
      <c r="PJ32" s="745"/>
      <c r="PK32" s="745"/>
      <c r="PL32" s="745"/>
      <c r="PM32" s="745"/>
      <c r="PN32" s="745"/>
      <c r="PO32" s="745"/>
      <c r="PP32" s="745"/>
      <c r="PQ32" s="745"/>
      <c r="PR32" s="745"/>
      <c r="PS32" s="745"/>
      <c r="PT32" s="745"/>
      <c r="PU32" s="745"/>
      <c r="PV32" s="745"/>
      <c r="PW32" s="745"/>
      <c r="PX32" s="745"/>
      <c r="PY32" s="745"/>
      <c r="PZ32" s="745"/>
      <c r="QA32" s="745"/>
      <c r="QB32" s="745"/>
      <c r="QC32" s="745"/>
      <c r="QD32" s="745"/>
      <c r="QE32" s="745"/>
      <c r="QF32" s="745"/>
      <c r="QG32" s="745"/>
      <c r="QH32" s="745"/>
      <c r="QI32" s="745"/>
      <c r="QJ32" s="745"/>
      <c r="QK32" s="745"/>
      <c r="QL32" s="745"/>
      <c r="QM32" s="745"/>
      <c r="QN32" s="745"/>
      <c r="QO32" s="745"/>
      <c r="QP32" s="745"/>
      <c r="QQ32" s="745"/>
      <c r="QR32" s="745"/>
      <c r="QS32" s="745"/>
      <c r="QT32" s="745"/>
      <c r="QU32" s="745"/>
      <c r="QV32" s="745"/>
      <c r="QW32" s="745"/>
      <c r="QX32" s="745"/>
      <c r="QY32" s="745"/>
      <c r="QZ32" s="745"/>
      <c r="RA32" s="745"/>
      <c r="RB32" s="745"/>
      <c r="RC32" s="745"/>
      <c r="RD32" s="745"/>
      <c r="RE32" s="745"/>
      <c r="RF32" s="745"/>
      <c r="RG32" s="745"/>
      <c r="RH32" s="745"/>
      <c r="RI32" s="745"/>
      <c r="RJ32" s="745"/>
      <c r="RK32" s="745"/>
      <c r="RL32" s="745"/>
      <c r="RM32" s="745"/>
      <c r="RN32" s="745"/>
      <c r="RO32" s="745"/>
      <c r="RP32" s="745"/>
      <c r="RQ32" s="745"/>
      <c r="RR32" s="745"/>
      <c r="RS32" s="745"/>
      <c r="RT32" s="745"/>
      <c r="RU32" s="745"/>
      <c r="RV32" s="745"/>
      <c r="RW32" s="745"/>
      <c r="RX32" s="745"/>
    </row>
    <row r="33" spans="1:492" s="753" customFormat="1" ht="15.95" customHeight="1">
      <c r="A33" s="1131">
        <v>33</v>
      </c>
      <c r="B33" s="304"/>
      <c r="C33" s="304"/>
      <c r="D33" s="1904"/>
      <c r="E33" s="1905"/>
      <c r="F33" s="1905"/>
      <c r="G33" s="1906"/>
      <c r="H33" s="1895"/>
      <c r="I33" s="1896"/>
      <c r="J33" s="1897"/>
      <c r="K33" s="1830" t="s">
        <v>221</v>
      </c>
      <c r="L33" s="1831"/>
      <c r="M33" s="1831"/>
      <c r="N33" s="1831"/>
      <c r="O33" s="1831"/>
      <c r="P33" s="1831"/>
      <c r="Q33" s="1831"/>
      <c r="R33" s="1831"/>
      <c r="S33" s="1831"/>
      <c r="T33" s="1831"/>
      <c r="U33" s="1831"/>
      <c r="V33" s="1831"/>
      <c r="W33" s="1831"/>
      <c r="X33" s="1831"/>
      <c r="Y33" s="1831"/>
      <c r="Z33" s="1832"/>
      <c r="AA33" s="1806"/>
      <c r="AB33" s="1807"/>
      <c r="AC33" s="1807"/>
      <c r="AD33" s="1807"/>
      <c r="AE33" s="1807"/>
      <c r="AF33" s="1807"/>
      <c r="AG33" s="1807"/>
      <c r="AH33" s="1807"/>
      <c r="AI33" s="1807"/>
      <c r="AJ33" s="1807"/>
      <c r="AK33" s="1807"/>
      <c r="AL33" s="1807"/>
      <c r="AM33" s="1807"/>
      <c r="AN33" s="1807"/>
      <c r="AO33" s="1807"/>
      <c r="AP33" s="1807"/>
      <c r="AQ33" s="1807"/>
      <c r="AR33" s="1807"/>
      <c r="AS33" s="1807"/>
      <c r="AT33" s="1807"/>
      <c r="AU33" s="1807"/>
      <c r="AV33" s="1807"/>
      <c r="AW33" s="1807"/>
      <c r="AX33" s="1807"/>
      <c r="AY33" s="1807"/>
      <c r="AZ33" s="1807"/>
      <c r="BA33" s="1807"/>
      <c r="BB33" s="1807"/>
      <c r="BC33" s="1807"/>
      <c r="BD33" s="1807"/>
      <c r="BE33" s="1807"/>
      <c r="BF33" s="1807"/>
      <c r="BG33" s="1807"/>
      <c r="BH33" s="1807"/>
      <c r="BI33" s="1807"/>
      <c r="BJ33" s="1807"/>
      <c r="BK33" s="1807"/>
      <c r="BL33" s="1807"/>
      <c r="BM33" s="1807"/>
      <c r="BN33" s="1807"/>
      <c r="BO33" s="1807"/>
      <c r="BP33" s="1807"/>
      <c r="BQ33" s="1807"/>
      <c r="BR33" s="1807"/>
      <c r="BS33" s="1807"/>
      <c r="BT33" s="1807"/>
      <c r="BU33" s="1807"/>
      <c r="BV33" s="1807"/>
      <c r="BW33" s="1807"/>
      <c r="BX33" s="1807"/>
      <c r="BY33" s="1807"/>
      <c r="BZ33" s="1807"/>
      <c r="CA33" s="1807"/>
      <c r="CB33" s="1808"/>
      <c r="CD33" s="304"/>
      <c r="CE33" s="1794"/>
      <c r="DV33" s="745"/>
      <c r="DW33" s="745"/>
      <c r="DX33" s="745"/>
      <c r="DY33" s="745"/>
      <c r="DZ33" s="745"/>
      <c r="EA33" s="745"/>
      <c r="EB33" s="745"/>
      <c r="EC33" s="745"/>
      <c r="ED33" s="745"/>
      <c r="EE33" s="745"/>
      <c r="EF33" s="745"/>
      <c r="EG33" s="745"/>
      <c r="EH33" s="745"/>
      <c r="EI33" s="745"/>
      <c r="EJ33" s="745"/>
      <c r="EK33" s="745"/>
      <c r="EL33" s="745"/>
      <c r="EM33" s="745"/>
      <c r="EN33" s="745"/>
      <c r="EO33" s="745"/>
      <c r="EP33" s="745"/>
      <c r="EQ33" s="745"/>
      <c r="ER33" s="745"/>
      <c r="ES33" s="745"/>
      <c r="ET33" s="745"/>
      <c r="EU33" s="745"/>
      <c r="EV33" s="745"/>
      <c r="EW33" s="745"/>
      <c r="EX33" s="745"/>
      <c r="EY33" s="745"/>
      <c r="EZ33" s="745"/>
      <c r="FA33" s="745"/>
      <c r="FB33" s="745"/>
      <c r="FC33" s="745"/>
      <c r="FD33" s="745"/>
      <c r="FE33" s="745"/>
      <c r="FF33" s="745"/>
      <c r="FG33" s="745"/>
      <c r="FH33" s="745"/>
      <c r="FI33" s="745"/>
      <c r="FJ33" s="745"/>
      <c r="FK33" s="745"/>
      <c r="FL33" s="745"/>
      <c r="FM33" s="745"/>
      <c r="FN33" s="745"/>
      <c r="FO33" s="745"/>
      <c r="FP33" s="745"/>
      <c r="FQ33" s="745"/>
      <c r="FR33" s="745"/>
      <c r="FS33" s="745"/>
      <c r="FT33" s="745"/>
      <c r="FU33" s="745"/>
      <c r="FV33" s="745"/>
      <c r="FW33" s="745"/>
      <c r="FX33" s="745"/>
      <c r="FY33" s="745"/>
      <c r="FZ33" s="745"/>
      <c r="GA33" s="745"/>
      <c r="GB33" s="745"/>
      <c r="GC33" s="745"/>
      <c r="GD33" s="745"/>
      <c r="GE33" s="745"/>
      <c r="GF33" s="745"/>
      <c r="GG33" s="745"/>
      <c r="GH33" s="745"/>
      <c r="GI33" s="745"/>
      <c r="GJ33" s="745"/>
      <c r="GK33" s="745"/>
      <c r="GL33" s="745"/>
      <c r="GM33" s="745"/>
      <c r="GN33" s="745"/>
      <c r="GO33" s="745"/>
      <c r="GP33" s="745"/>
      <c r="GQ33" s="745"/>
      <c r="GR33" s="745"/>
      <c r="GS33" s="745"/>
      <c r="GT33" s="745"/>
      <c r="GU33" s="745"/>
      <c r="GV33" s="745"/>
      <c r="GW33" s="745"/>
      <c r="GX33" s="745"/>
      <c r="GY33" s="745"/>
      <c r="GZ33" s="745"/>
      <c r="HA33" s="745"/>
      <c r="HB33" s="745"/>
      <c r="HC33" s="745"/>
      <c r="HD33" s="745"/>
      <c r="HE33" s="745"/>
      <c r="HF33" s="745"/>
      <c r="HG33" s="745"/>
      <c r="HH33" s="745"/>
      <c r="HI33" s="745"/>
      <c r="HJ33" s="745"/>
      <c r="HK33" s="745"/>
      <c r="HL33" s="745"/>
      <c r="HM33" s="745"/>
      <c r="HN33" s="745"/>
      <c r="HO33" s="745"/>
      <c r="HP33" s="745"/>
      <c r="HQ33" s="745"/>
      <c r="HR33" s="745"/>
      <c r="HS33" s="745"/>
      <c r="HT33" s="745"/>
      <c r="HU33" s="745"/>
      <c r="HV33" s="745"/>
      <c r="HW33" s="745"/>
      <c r="HX33" s="745"/>
      <c r="HY33" s="745"/>
      <c r="HZ33" s="745"/>
      <c r="IA33" s="745"/>
      <c r="IB33" s="745"/>
      <c r="IC33" s="745"/>
      <c r="ID33" s="745"/>
      <c r="IE33" s="745"/>
      <c r="IF33" s="745"/>
      <c r="IG33" s="745"/>
      <c r="IH33" s="745"/>
      <c r="II33" s="745"/>
      <c r="IJ33" s="745"/>
      <c r="IK33" s="745"/>
      <c r="IL33" s="745"/>
      <c r="IM33" s="745"/>
      <c r="IN33" s="745"/>
      <c r="IO33" s="745"/>
      <c r="IP33" s="745"/>
      <c r="IQ33" s="745"/>
      <c r="IR33" s="745"/>
      <c r="IS33" s="745"/>
      <c r="IT33" s="745"/>
      <c r="IU33" s="745"/>
      <c r="IV33" s="745"/>
      <c r="IW33" s="745"/>
      <c r="IX33" s="745"/>
      <c r="IY33" s="745"/>
      <c r="IZ33" s="745"/>
      <c r="JA33" s="745"/>
      <c r="JB33" s="745"/>
      <c r="JC33" s="745"/>
      <c r="JD33" s="745"/>
      <c r="JE33" s="745"/>
      <c r="JF33" s="745"/>
      <c r="JG33" s="745"/>
      <c r="JH33" s="745"/>
      <c r="JI33" s="745"/>
      <c r="JJ33" s="745"/>
      <c r="JK33" s="745"/>
      <c r="JL33" s="745"/>
      <c r="JM33" s="745"/>
      <c r="JN33" s="745"/>
      <c r="JO33" s="745"/>
      <c r="JP33" s="745"/>
      <c r="JQ33" s="745"/>
      <c r="JR33" s="745"/>
      <c r="JS33" s="745"/>
      <c r="JT33" s="745"/>
      <c r="JU33" s="745"/>
      <c r="JV33" s="745"/>
      <c r="JW33" s="745"/>
      <c r="JX33" s="745"/>
      <c r="JY33" s="745"/>
      <c r="JZ33" s="745"/>
      <c r="KA33" s="745"/>
      <c r="KB33" s="745"/>
      <c r="KC33" s="745"/>
      <c r="KD33" s="745"/>
      <c r="KE33" s="745"/>
      <c r="KF33" s="745"/>
      <c r="KG33" s="745"/>
      <c r="KH33" s="745"/>
      <c r="KI33" s="745"/>
      <c r="KJ33" s="745"/>
      <c r="KK33" s="745"/>
      <c r="KL33" s="745"/>
      <c r="KM33" s="745"/>
      <c r="KN33" s="745"/>
      <c r="KO33" s="745"/>
      <c r="KP33" s="745"/>
      <c r="KQ33" s="745"/>
      <c r="KR33" s="745"/>
      <c r="KS33" s="745"/>
      <c r="KT33" s="745"/>
      <c r="KU33" s="745"/>
      <c r="KV33" s="745"/>
      <c r="KW33" s="745"/>
      <c r="KX33" s="745"/>
      <c r="KY33" s="745"/>
      <c r="KZ33" s="745"/>
      <c r="LA33" s="745"/>
      <c r="LB33" s="745"/>
      <c r="LC33" s="745"/>
      <c r="LD33" s="745"/>
      <c r="LE33" s="745"/>
      <c r="LF33" s="745"/>
      <c r="LG33" s="745"/>
      <c r="LH33" s="745"/>
      <c r="LI33" s="745"/>
      <c r="LJ33" s="745"/>
      <c r="LK33" s="745"/>
      <c r="LL33" s="745"/>
      <c r="LM33" s="745"/>
      <c r="LN33" s="745"/>
      <c r="LO33" s="745"/>
      <c r="LP33" s="745"/>
      <c r="LQ33" s="745"/>
      <c r="LR33" s="745"/>
      <c r="LS33" s="745"/>
      <c r="LT33" s="745"/>
      <c r="LU33" s="745"/>
      <c r="LV33" s="745"/>
      <c r="LW33" s="745"/>
      <c r="LX33" s="745"/>
      <c r="LY33" s="745"/>
      <c r="LZ33" s="745"/>
      <c r="MA33" s="745"/>
      <c r="MB33" s="745"/>
      <c r="MC33" s="745"/>
      <c r="MD33" s="745"/>
      <c r="ME33" s="745"/>
      <c r="MF33" s="745"/>
      <c r="MG33" s="745"/>
      <c r="MH33" s="745"/>
      <c r="MI33" s="745"/>
      <c r="MJ33" s="745"/>
      <c r="MK33" s="745"/>
      <c r="ML33" s="745"/>
      <c r="MM33" s="745"/>
      <c r="MN33" s="745"/>
      <c r="MO33" s="745"/>
      <c r="MP33" s="745"/>
      <c r="MQ33" s="745"/>
      <c r="MR33" s="745"/>
      <c r="MS33" s="745"/>
      <c r="MT33" s="745"/>
      <c r="MU33" s="745"/>
      <c r="MV33" s="745"/>
      <c r="MW33" s="745"/>
      <c r="MX33" s="745"/>
      <c r="MY33" s="745"/>
      <c r="MZ33" s="745"/>
      <c r="NA33" s="745"/>
      <c r="NB33" s="745"/>
      <c r="NC33" s="745"/>
      <c r="ND33" s="745"/>
      <c r="NE33" s="745"/>
      <c r="NF33" s="745"/>
      <c r="NG33" s="745"/>
      <c r="NH33" s="745"/>
      <c r="NI33" s="745"/>
      <c r="NJ33" s="745"/>
      <c r="NK33" s="745"/>
      <c r="NL33" s="745"/>
      <c r="NM33" s="745"/>
      <c r="NN33" s="745"/>
      <c r="NO33" s="745"/>
      <c r="NP33" s="745"/>
      <c r="NQ33" s="745"/>
      <c r="NR33" s="745"/>
      <c r="NS33" s="745"/>
      <c r="NT33" s="745"/>
      <c r="NU33" s="745"/>
      <c r="NV33" s="745"/>
      <c r="NW33" s="745"/>
      <c r="NX33" s="745"/>
      <c r="NY33" s="745"/>
      <c r="NZ33" s="745"/>
      <c r="OA33" s="745"/>
      <c r="OB33" s="745"/>
      <c r="OC33" s="745"/>
      <c r="OD33" s="745"/>
      <c r="OE33" s="745"/>
      <c r="OF33" s="745"/>
      <c r="OG33" s="745"/>
      <c r="OH33" s="745"/>
      <c r="OI33" s="745"/>
      <c r="OJ33" s="745"/>
      <c r="OK33" s="745"/>
      <c r="OL33" s="745"/>
      <c r="OM33" s="745"/>
      <c r="ON33" s="745"/>
      <c r="OO33" s="745"/>
      <c r="OP33" s="745"/>
      <c r="OQ33" s="745"/>
      <c r="OR33" s="745"/>
      <c r="OS33" s="745"/>
      <c r="OT33" s="745"/>
      <c r="OU33" s="745"/>
      <c r="OV33" s="745"/>
      <c r="OW33" s="745"/>
      <c r="OX33" s="745"/>
      <c r="OY33" s="745"/>
      <c r="OZ33" s="745"/>
      <c r="PA33" s="745"/>
      <c r="PB33" s="745"/>
      <c r="PC33" s="745"/>
      <c r="PD33" s="745"/>
      <c r="PE33" s="745"/>
      <c r="PF33" s="745"/>
      <c r="PG33" s="745"/>
      <c r="PH33" s="745"/>
      <c r="PI33" s="745"/>
      <c r="PJ33" s="745"/>
      <c r="PK33" s="745"/>
      <c r="PL33" s="745"/>
      <c r="PM33" s="745"/>
      <c r="PN33" s="745"/>
      <c r="PO33" s="745"/>
      <c r="PP33" s="745"/>
      <c r="PQ33" s="745"/>
      <c r="PR33" s="745"/>
      <c r="PS33" s="745"/>
      <c r="PT33" s="745"/>
      <c r="PU33" s="745"/>
      <c r="PV33" s="745"/>
      <c r="PW33" s="745"/>
      <c r="PX33" s="745"/>
      <c r="PY33" s="745"/>
      <c r="PZ33" s="745"/>
      <c r="QA33" s="745"/>
      <c r="QB33" s="745"/>
      <c r="QC33" s="745"/>
      <c r="QD33" s="745"/>
      <c r="QE33" s="745"/>
      <c r="QF33" s="745"/>
      <c r="QG33" s="745"/>
      <c r="QH33" s="745"/>
      <c r="QI33" s="745"/>
      <c r="QJ33" s="745"/>
      <c r="QK33" s="745"/>
      <c r="QL33" s="745"/>
      <c r="QM33" s="745"/>
      <c r="QN33" s="745"/>
      <c r="QO33" s="745"/>
      <c r="QP33" s="745"/>
      <c r="QQ33" s="745"/>
      <c r="QR33" s="745"/>
      <c r="QS33" s="745"/>
      <c r="QT33" s="745"/>
      <c r="QU33" s="745"/>
      <c r="QV33" s="745"/>
      <c r="QW33" s="745"/>
      <c r="QX33" s="745"/>
      <c r="QY33" s="745"/>
      <c r="QZ33" s="745"/>
      <c r="RA33" s="745"/>
      <c r="RB33" s="745"/>
      <c r="RC33" s="745"/>
      <c r="RD33" s="745"/>
      <c r="RE33" s="745"/>
      <c r="RF33" s="745"/>
      <c r="RG33" s="745"/>
      <c r="RH33" s="745"/>
      <c r="RI33" s="745"/>
      <c r="RJ33" s="745"/>
      <c r="RK33" s="745"/>
      <c r="RL33" s="745"/>
      <c r="RM33" s="745"/>
      <c r="RN33" s="745"/>
      <c r="RO33" s="745"/>
      <c r="RP33" s="745"/>
      <c r="RQ33" s="745"/>
      <c r="RR33" s="745"/>
      <c r="RS33" s="745"/>
      <c r="RT33" s="745"/>
      <c r="RU33" s="745"/>
      <c r="RV33" s="745"/>
      <c r="RW33" s="745"/>
      <c r="RX33" s="745"/>
    </row>
    <row r="34" spans="1:492" s="753" customFormat="1" ht="15.95" customHeight="1">
      <c r="A34" s="1131">
        <v>34</v>
      </c>
      <c r="B34" s="304"/>
      <c r="C34" s="304"/>
      <c r="D34" s="1904"/>
      <c r="E34" s="1905"/>
      <c r="F34" s="1905"/>
      <c r="G34" s="1906"/>
      <c r="H34" s="1895"/>
      <c r="I34" s="1896"/>
      <c r="J34" s="1897"/>
      <c r="K34" s="1830" t="s">
        <v>190</v>
      </c>
      <c r="L34" s="1831"/>
      <c r="M34" s="1831"/>
      <c r="N34" s="1831"/>
      <c r="O34" s="1831"/>
      <c r="P34" s="1831"/>
      <c r="Q34" s="1831"/>
      <c r="R34" s="1831"/>
      <c r="S34" s="1831"/>
      <c r="T34" s="1831"/>
      <c r="U34" s="1831"/>
      <c r="V34" s="1831"/>
      <c r="W34" s="1831"/>
      <c r="X34" s="1831"/>
      <c r="Y34" s="1831"/>
      <c r="Z34" s="1832"/>
      <c r="AA34" s="1803"/>
      <c r="AB34" s="1804"/>
      <c r="AC34" s="1804"/>
      <c r="AD34" s="1804"/>
      <c r="AE34" s="1804"/>
      <c r="AF34" s="1804"/>
      <c r="AG34" s="1804"/>
      <c r="AH34" s="1804"/>
      <c r="AI34" s="1804"/>
      <c r="AJ34" s="1804"/>
      <c r="AK34" s="1804"/>
      <c r="AL34" s="1804"/>
      <c r="AM34" s="1804"/>
      <c r="AN34" s="1804"/>
      <c r="AO34" s="1804"/>
      <c r="AP34" s="1804"/>
      <c r="AQ34" s="1804"/>
      <c r="AR34" s="1804"/>
      <c r="AS34" s="1804"/>
      <c r="AT34" s="1804"/>
      <c r="AU34" s="1804"/>
      <c r="AV34" s="1804"/>
      <c r="AW34" s="1804"/>
      <c r="AX34" s="1804"/>
      <c r="AY34" s="1804"/>
      <c r="AZ34" s="1804"/>
      <c r="BA34" s="1804"/>
      <c r="BB34" s="1804"/>
      <c r="BC34" s="1804"/>
      <c r="BD34" s="1804"/>
      <c r="BE34" s="1804"/>
      <c r="BF34" s="1804"/>
      <c r="BG34" s="1804"/>
      <c r="BH34" s="1804"/>
      <c r="BI34" s="1804"/>
      <c r="BJ34" s="1804"/>
      <c r="BK34" s="1804"/>
      <c r="BL34" s="1804"/>
      <c r="BM34" s="1804"/>
      <c r="BN34" s="1804"/>
      <c r="BO34" s="1804"/>
      <c r="BP34" s="1804"/>
      <c r="BQ34" s="1804"/>
      <c r="BR34" s="1804"/>
      <c r="BS34" s="1804"/>
      <c r="BT34" s="1804"/>
      <c r="BU34" s="1804"/>
      <c r="BV34" s="1804"/>
      <c r="BW34" s="1804"/>
      <c r="BX34" s="1804"/>
      <c r="BY34" s="1804"/>
      <c r="BZ34" s="1804"/>
      <c r="CA34" s="1804"/>
      <c r="CB34" s="1805"/>
      <c r="CD34" s="304"/>
      <c r="CE34" s="1794"/>
      <c r="DV34" s="745"/>
      <c r="DW34" s="745"/>
      <c r="DX34" s="745"/>
      <c r="DY34" s="745"/>
      <c r="DZ34" s="745"/>
      <c r="EA34" s="745"/>
      <c r="EB34" s="745"/>
      <c r="EC34" s="745"/>
      <c r="ED34" s="745"/>
      <c r="EE34" s="745"/>
      <c r="EF34" s="745"/>
      <c r="EG34" s="745"/>
      <c r="EH34" s="745"/>
      <c r="EI34" s="745"/>
      <c r="EJ34" s="745"/>
      <c r="EK34" s="745"/>
      <c r="EL34" s="745"/>
      <c r="EM34" s="745"/>
      <c r="EN34" s="745"/>
      <c r="EO34" s="745"/>
      <c r="EP34" s="745"/>
      <c r="EQ34" s="745"/>
      <c r="ER34" s="745"/>
      <c r="ES34" s="745"/>
      <c r="ET34" s="745"/>
      <c r="EU34" s="745"/>
      <c r="EV34" s="745"/>
      <c r="EW34" s="745"/>
      <c r="EX34" s="745"/>
      <c r="EY34" s="745"/>
      <c r="EZ34" s="745"/>
      <c r="FA34" s="745"/>
      <c r="FB34" s="745"/>
      <c r="FC34" s="745"/>
      <c r="FD34" s="745"/>
      <c r="FE34" s="745"/>
      <c r="FF34" s="745"/>
      <c r="FG34" s="745"/>
      <c r="FH34" s="745"/>
      <c r="FI34" s="745"/>
      <c r="FJ34" s="745"/>
      <c r="FK34" s="745"/>
      <c r="FL34" s="745"/>
      <c r="FM34" s="745"/>
      <c r="FN34" s="745"/>
      <c r="FO34" s="745"/>
      <c r="FP34" s="745"/>
      <c r="FQ34" s="745"/>
      <c r="FR34" s="745"/>
      <c r="FS34" s="745"/>
      <c r="FT34" s="745"/>
      <c r="FU34" s="745"/>
      <c r="FV34" s="745"/>
      <c r="FW34" s="745"/>
      <c r="FX34" s="745"/>
      <c r="FY34" s="745"/>
      <c r="FZ34" s="745"/>
      <c r="GA34" s="745"/>
      <c r="GB34" s="745"/>
      <c r="GC34" s="745"/>
      <c r="GD34" s="745"/>
      <c r="GE34" s="745"/>
      <c r="GF34" s="745"/>
      <c r="GG34" s="745"/>
      <c r="GH34" s="745"/>
      <c r="GI34" s="745"/>
      <c r="GJ34" s="745"/>
      <c r="GK34" s="745"/>
      <c r="GL34" s="745"/>
      <c r="GM34" s="745"/>
      <c r="GN34" s="745"/>
      <c r="GO34" s="745"/>
      <c r="GP34" s="745"/>
      <c r="GQ34" s="745"/>
      <c r="GR34" s="745"/>
      <c r="GS34" s="745"/>
      <c r="GT34" s="745"/>
      <c r="GU34" s="745"/>
      <c r="GV34" s="745"/>
      <c r="GW34" s="745"/>
      <c r="GX34" s="745"/>
      <c r="GY34" s="745"/>
      <c r="GZ34" s="745"/>
      <c r="HA34" s="745"/>
      <c r="HB34" s="745"/>
      <c r="HC34" s="745"/>
      <c r="HD34" s="745"/>
      <c r="HE34" s="745"/>
      <c r="HF34" s="745"/>
      <c r="HG34" s="745"/>
      <c r="HH34" s="745"/>
      <c r="HI34" s="745"/>
      <c r="HJ34" s="745"/>
      <c r="HK34" s="745"/>
      <c r="HL34" s="745"/>
      <c r="HM34" s="745"/>
      <c r="HN34" s="745"/>
      <c r="HO34" s="745"/>
      <c r="HP34" s="745"/>
      <c r="HQ34" s="745"/>
      <c r="HR34" s="745"/>
      <c r="HS34" s="745"/>
      <c r="HT34" s="745"/>
      <c r="HU34" s="745"/>
      <c r="HV34" s="745"/>
      <c r="HW34" s="745"/>
      <c r="HX34" s="745"/>
      <c r="HY34" s="745"/>
      <c r="HZ34" s="745"/>
      <c r="IA34" s="745"/>
      <c r="IB34" s="745"/>
      <c r="IC34" s="745"/>
      <c r="ID34" s="745"/>
      <c r="IE34" s="745"/>
      <c r="IF34" s="745"/>
      <c r="IG34" s="745"/>
      <c r="IH34" s="745"/>
      <c r="II34" s="745"/>
      <c r="IJ34" s="745"/>
      <c r="IK34" s="745"/>
      <c r="IL34" s="745"/>
      <c r="IM34" s="745"/>
      <c r="IN34" s="745"/>
      <c r="IO34" s="745"/>
      <c r="IP34" s="745"/>
      <c r="IQ34" s="745"/>
      <c r="IR34" s="745"/>
      <c r="IS34" s="745"/>
      <c r="IT34" s="745"/>
      <c r="IU34" s="745"/>
      <c r="IV34" s="745"/>
      <c r="IW34" s="745"/>
      <c r="IX34" s="745"/>
      <c r="IY34" s="745"/>
      <c r="IZ34" s="745"/>
      <c r="JA34" s="745"/>
      <c r="JB34" s="745"/>
      <c r="JC34" s="745"/>
      <c r="JD34" s="745"/>
      <c r="JE34" s="745"/>
      <c r="JF34" s="745"/>
      <c r="JG34" s="745"/>
      <c r="JH34" s="745"/>
      <c r="JI34" s="745"/>
      <c r="JJ34" s="745"/>
      <c r="JK34" s="745"/>
      <c r="JL34" s="745"/>
      <c r="JM34" s="745"/>
      <c r="JN34" s="745"/>
      <c r="JO34" s="745"/>
      <c r="JP34" s="745"/>
      <c r="JQ34" s="745"/>
      <c r="JR34" s="745"/>
      <c r="JS34" s="745"/>
      <c r="JT34" s="745"/>
      <c r="JU34" s="745"/>
      <c r="JV34" s="745"/>
      <c r="JW34" s="745"/>
      <c r="JX34" s="745"/>
      <c r="JY34" s="745"/>
      <c r="JZ34" s="745"/>
      <c r="KA34" s="745"/>
      <c r="KB34" s="745"/>
      <c r="KC34" s="745"/>
      <c r="KD34" s="745"/>
      <c r="KE34" s="745"/>
      <c r="KF34" s="745"/>
      <c r="KG34" s="745"/>
      <c r="KH34" s="745"/>
      <c r="KI34" s="745"/>
      <c r="KJ34" s="745"/>
      <c r="KK34" s="745"/>
      <c r="KL34" s="745"/>
      <c r="KM34" s="745"/>
      <c r="KN34" s="745"/>
      <c r="KO34" s="745"/>
      <c r="KP34" s="745"/>
      <c r="KQ34" s="745"/>
      <c r="KR34" s="745"/>
      <c r="KS34" s="745"/>
      <c r="KT34" s="745"/>
      <c r="KU34" s="745"/>
      <c r="KV34" s="745"/>
      <c r="KW34" s="745"/>
      <c r="KX34" s="745"/>
      <c r="KY34" s="745"/>
      <c r="KZ34" s="745"/>
      <c r="LA34" s="745"/>
      <c r="LB34" s="745"/>
      <c r="LC34" s="745"/>
      <c r="LD34" s="745"/>
      <c r="LE34" s="745"/>
      <c r="LF34" s="745"/>
      <c r="LG34" s="745"/>
      <c r="LH34" s="745"/>
      <c r="LI34" s="745"/>
      <c r="LJ34" s="745"/>
      <c r="LK34" s="745"/>
      <c r="LL34" s="745"/>
      <c r="LM34" s="745"/>
      <c r="LN34" s="745"/>
      <c r="LO34" s="745"/>
      <c r="LP34" s="745"/>
      <c r="LQ34" s="745"/>
      <c r="LR34" s="745"/>
      <c r="LS34" s="745"/>
      <c r="LT34" s="745"/>
      <c r="LU34" s="745"/>
      <c r="LV34" s="745"/>
      <c r="LW34" s="745"/>
      <c r="LX34" s="745"/>
      <c r="LY34" s="745"/>
      <c r="LZ34" s="745"/>
      <c r="MA34" s="745"/>
      <c r="MB34" s="745"/>
      <c r="MC34" s="745"/>
      <c r="MD34" s="745"/>
      <c r="ME34" s="745"/>
      <c r="MF34" s="745"/>
      <c r="MG34" s="745"/>
      <c r="MH34" s="745"/>
      <c r="MI34" s="745"/>
      <c r="MJ34" s="745"/>
      <c r="MK34" s="745"/>
      <c r="ML34" s="745"/>
      <c r="MM34" s="745"/>
      <c r="MN34" s="745"/>
      <c r="MO34" s="745"/>
      <c r="MP34" s="745"/>
      <c r="MQ34" s="745"/>
      <c r="MR34" s="745"/>
      <c r="MS34" s="745"/>
      <c r="MT34" s="745"/>
      <c r="MU34" s="745"/>
      <c r="MV34" s="745"/>
      <c r="MW34" s="745"/>
      <c r="MX34" s="745"/>
      <c r="MY34" s="745"/>
      <c r="MZ34" s="745"/>
      <c r="NA34" s="745"/>
      <c r="NB34" s="745"/>
      <c r="NC34" s="745"/>
      <c r="ND34" s="745"/>
      <c r="NE34" s="745"/>
      <c r="NF34" s="745"/>
      <c r="NG34" s="745"/>
      <c r="NH34" s="745"/>
      <c r="NI34" s="745"/>
      <c r="NJ34" s="745"/>
      <c r="NK34" s="745"/>
      <c r="NL34" s="745"/>
      <c r="NM34" s="745"/>
      <c r="NN34" s="745"/>
      <c r="NO34" s="745"/>
      <c r="NP34" s="745"/>
      <c r="NQ34" s="745"/>
      <c r="NR34" s="745"/>
      <c r="NS34" s="745"/>
      <c r="NT34" s="745"/>
      <c r="NU34" s="745"/>
      <c r="NV34" s="745"/>
      <c r="NW34" s="745"/>
      <c r="NX34" s="745"/>
      <c r="NY34" s="745"/>
      <c r="NZ34" s="745"/>
      <c r="OA34" s="745"/>
      <c r="OB34" s="745"/>
      <c r="OC34" s="745"/>
      <c r="OD34" s="745"/>
      <c r="OE34" s="745"/>
      <c r="OF34" s="745"/>
      <c r="OG34" s="745"/>
      <c r="OH34" s="745"/>
      <c r="OI34" s="745"/>
      <c r="OJ34" s="745"/>
      <c r="OK34" s="745"/>
      <c r="OL34" s="745"/>
      <c r="OM34" s="745"/>
      <c r="ON34" s="745"/>
      <c r="OO34" s="745"/>
      <c r="OP34" s="745"/>
      <c r="OQ34" s="745"/>
      <c r="OR34" s="745"/>
      <c r="OS34" s="745"/>
      <c r="OT34" s="745"/>
      <c r="OU34" s="745"/>
      <c r="OV34" s="745"/>
      <c r="OW34" s="745"/>
      <c r="OX34" s="745"/>
      <c r="OY34" s="745"/>
      <c r="OZ34" s="745"/>
      <c r="PA34" s="745"/>
      <c r="PB34" s="745"/>
      <c r="PC34" s="745"/>
      <c r="PD34" s="745"/>
      <c r="PE34" s="745"/>
      <c r="PF34" s="745"/>
      <c r="PG34" s="745"/>
      <c r="PH34" s="745"/>
      <c r="PI34" s="745"/>
      <c r="PJ34" s="745"/>
      <c r="PK34" s="745"/>
      <c r="PL34" s="745"/>
      <c r="PM34" s="745"/>
      <c r="PN34" s="745"/>
      <c r="PO34" s="745"/>
      <c r="PP34" s="745"/>
      <c r="PQ34" s="745"/>
      <c r="PR34" s="745"/>
      <c r="PS34" s="745"/>
      <c r="PT34" s="745"/>
      <c r="PU34" s="745"/>
      <c r="PV34" s="745"/>
      <c r="PW34" s="745"/>
      <c r="PX34" s="745"/>
      <c r="PY34" s="745"/>
      <c r="PZ34" s="745"/>
      <c r="QA34" s="745"/>
      <c r="QB34" s="745"/>
      <c r="QC34" s="745"/>
      <c r="QD34" s="745"/>
      <c r="QE34" s="745"/>
      <c r="QF34" s="745"/>
      <c r="QG34" s="745"/>
      <c r="QH34" s="745"/>
      <c r="QI34" s="745"/>
      <c r="QJ34" s="745"/>
      <c r="QK34" s="745"/>
      <c r="QL34" s="745"/>
      <c r="QM34" s="745"/>
      <c r="QN34" s="745"/>
      <c r="QO34" s="745"/>
      <c r="QP34" s="745"/>
      <c r="QQ34" s="745"/>
      <c r="QR34" s="745"/>
      <c r="QS34" s="745"/>
      <c r="QT34" s="745"/>
      <c r="QU34" s="745"/>
      <c r="QV34" s="745"/>
      <c r="QW34" s="745"/>
      <c r="QX34" s="745"/>
      <c r="QY34" s="745"/>
      <c r="QZ34" s="745"/>
      <c r="RA34" s="745"/>
      <c r="RB34" s="745"/>
      <c r="RC34" s="745"/>
      <c r="RD34" s="745"/>
      <c r="RE34" s="745"/>
      <c r="RF34" s="745"/>
      <c r="RG34" s="745"/>
      <c r="RH34" s="745"/>
      <c r="RI34" s="745"/>
      <c r="RJ34" s="745"/>
      <c r="RK34" s="745"/>
      <c r="RL34" s="745"/>
      <c r="RM34" s="745"/>
      <c r="RN34" s="745"/>
      <c r="RO34" s="745"/>
      <c r="RP34" s="745"/>
      <c r="RQ34" s="745"/>
      <c r="RR34" s="745"/>
      <c r="RS34" s="745"/>
      <c r="RT34" s="745"/>
      <c r="RU34" s="745"/>
      <c r="RV34" s="745"/>
      <c r="RW34" s="745"/>
      <c r="RX34" s="745"/>
    </row>
    <row r="35" spans="1:492" s="753" customFormat="1" ht="15.95" customHeight="1">
      <c r="A35" s="1131">
        <v>35</v>
      </c>
      <c r="D35" s="1904"/>
      <c r="E35" s="1905"/>
      <c r="F35" s="1905"/>
      <c r="G35" s="1906"/>
      <c r="H35" s="1898"/>
      <c r="I35" s="1899"/>
      <c r="J35" s="1900"/>
      <c r="K35" s="1800" t="s">
        <v>222</v>
      </c>
      <c r="L35" s="1801"/>
      <c r="M35" s="1801"/>
      <c r="N35" s="1801"/>
      <c r="O35" s="1801"/>
      <c r="P35" s="1801"/>
      <c r="Q35" s="1801"/>
      <c r="R35" s="1801"/>
      <c r="S35" s="1801"/>
      <c r="T35" s="1801"/>
      <c r="U35" s="1801"/>
      <c r="V35" s="1801"/>
      <c r="W35" s="1801"/>
      <c r="X35" s="1801"/>
      <c r="Y35" s="1801"/>
      <c r="Z35" s="1802"/>
      <c r="AA35" s="1809"/>
      <c r="AB35" s="1810"/>
      <c r="AC35" s="1810"/>
      <c r="AD35" s="1810"/>
      <c r="AE35" s="1810"/>
      <c r="AF35" s="1810"/>
      <c r="AG35" s="1810"/>
      <c r="AH35" s="1810"/>
      <c r="AI35" s="1810"/>
      <c r="AJ35" s="1810"/>
      <c r="AK35" s="1810"/>
      <c r="AL35" s="1810"/>
      <c r="AM35" s="1810"/>
      <c r="AN35" s="1810"/>
      <c r="AO35" s="1810"/>
      <c r="AP35" s="1810"/>
      <c r="AQ35" s="1810"/>
      <c r="AR35" s="1810"/>
      <c r="AS35" s="1810"/>
      <c r="AT35" s="1810"/>
      <c r="AU35" s="1810"/>
      <c r="AV35" s="1810"/>
      <c r="AW35" s="1810"/>
      <c r="AX35" s="1810"/>
      <c r="AY35" s="1810"/>
      <c r="AZ35" s="1810"/>
      <c r="BA35" s="1810"/>
      <c r="BB35" s="1810"/>
      <c r="BC35" s="1810"/>
      <c r="BD35" s="1810"/>
      <c r="BE35" s="1810"/>
      <c r="BF35" s="1810"/>
      <c r="BG35" s="1810"/>
      <c r="BH35" s="1810"/>
      <c r="BI35" s="1810"/>
      <c r="BJ35" s="1810"/>
      <c r="BK35" s="1810"/>
      <c r="BL35" s="1810"/>
      <c r="BM35" s="1810"/>
      <c r="BN35" s="1810"/>
      <c r="BO35" s="1810"/>
      <c r="BP35" s="1810"/>
      <c r="BQ35" s="1810"/>
      <c r="BR35" s="1810"/>
      <c r="BS35" s="1810"/>
      <c r="BT35" s="1810"/>
      <c r="BU35" s="1810"/>
      <c r="BV35" s="1810"/>
      <c r="BW35" s="1810"/>
      <c r="BX35" s="1810"/>
      <c r="BY35" s="1810"/>
      <c r="BZ35" s="1810"/>
      <c r="CA35" s="1810"/>
      <c r="CB35" s="1811"/>
      <c r="CD35" s="304"/>
      <c r="CE35" s="1794"/>
      <c r="DV35" s="745"/>
      <c r="DW35" s="745"/>
      <c r="DX35" s="745"/>
      <c r="DY35" s="745"/>
      <c r="DZ35" s="745"/>
      <c r="EA35" s="745"/>
      <c r="EB35" s="745"/>
      <c r="EC35" s="745"/>
      <c r="ED35" s="745"/>
      <c r="EE35" s="745"/>
      <c r="EF35" s="745"/>
      <c r="EG35" s="745"/>
      <c r="EH35" s="745"/>
      <c r="EI35" s="745"/>
      <c r="EJ35" s="745"/>
      <c r="EK35" s="745"/>
      <c r="EL35" s="745"/>
      <c r="EM35" s="745"/>
      <c r="EN35" s="745"/>
      <c r="EO35" s="745"/>
      <c r="EP35" s="745"/>
      <c r="EQ35" s="745"/>
      <c r="ER35" s="745"/>
      <c r="ES35" s="745"/>
      <c r="ET35" s="745"/>
      <c r="EU35" s="745"/>
      <c r="EV35" s="745"/>
      <c r="EW35" s="745"/>
      <c r="EX35" s="745"/>
      <c r="EY35" s="745"/>
      <c r="EZ35" s="745"/>
      <c r="FA35" s="745"/>
      <c r="FB35" s="745"/>
      <c r="FC35" s="745"/>
      <c r="FD35" s="745"/>
      <c r="FE35" s="745"/>
      <c r="FF35" s="745"/>
      <c r="FG35" s="745"/>
      <c r="FH35" s="745"/>
      <c r="FI35" s="745"/>
      <c r="FJ35" s="745"/>
      <c r="FK35" s="745"/>
      <c r="FL35" s="745"/>
      <c r="FM35" s="745"/>
      <c r="FN35" s="745"/>
      <c r="FO35" s="745"/>
      <c r="FP35" s="745"/>
      <c r="FQ35" s="745"/>
      <c r="FR35" s="745"/>
      <c r="FS35" s="745"/>
      <c r="FT35" s="745"/>
      <c r="FU35" s="745"/>
      <c r="FV35" s="745"/>
      <c r="FW35" s="745"/>
      <c r="FX35" s="745"/>
      <c r="FY35" s="745"/>
      <c r="FZ35" s="745"/>
      <c r="GA35" s="745"/>
      <c r="GB35" s="745"/>
      <c r="GC35" s="745"/>
      <c r="GD35" s="745"/>
      <c r="GE35" s="745"/>
      <c r="GF35" s="745"/>
      <c r="GG35" s="745"/>
      <c r="GH35" s="745"/>
      <c r="GI35" s="745"/>
      <c r="GJ35" s="745"/>
      <c r="GK35" s="745"/>
      <c r="GL35" s="745"/>
      <c r="GM35" s="745"/>
      <c r="GN35" s="745"/>
      <c r="GO35" s="745"/>
      <c r="GP35" s="745"/>
      <c r="GQ35" s="745"/>
      <c r="GR35" s="745"/>
      <c r="GS35" s="745"/>
      <c r="GT35" s="745"/>
      <c r="GU35" s="745"/>
      <c r="GV35" s="745"/>
      <c r="GW35" s="745"/>
      <c r="GX35" s="745"/>
      <c r="GY35" s="745"/>
      <c r="GZ35" s="745"/>
      <c r="HA35" s="745"/>
      <c r="HB35" s="745"/>
      <c r="HC35" s="745"/>
      <c r="HD35" s="745"/>
      <c r="HE35" s="745"/>
      <c r="HF35" s="745"/>
      <c r="HG35" s="745"/>
      <c r="HH35" s="745"/>
      <c r="HI35" s="745"/>
      <c r="HJ35" s="745"/>
      <c r="HK35" s="745"/>
      <c r="HL35" s="745"/>
      <c r="HM35" s="745"/>
      <c r="HN35" s="745"/>
      <c r="HO35" s="745"/>
      <c r="HP35" s="745"/>
      <c r="HQ35" s="745"/>
      <c r="HR35" s="745"/>
      <c r="HS35" s="745"/>
      <c r="HT35" s="745"/>
      <c r="HU35" s="745"/>
      <c r="HV35" s="745"/>
      <c r="HW35" s="745"/>
      <c r="HX35" s="745"/>
      <c r="HY35" s="745"/>
      <c r="HZ35" s="745"/>
      <c r="IA35" s="745"/>
      <c r="IB35" s="745"/>
      <c r="IC35" s="745"/>
      <c r="ID35" s="745"/>
      <c r="IE35" s="745"/>
      <c r="IF35" s="745"/>
      <c r="IG35" s="745"/>
      <c r="IH35" s="745"/>
      <c r="II35" s="745"/>
      <c r="IJ35" s="745"/>
      <c r="IK35" s="745"/>
      <c r="IL35" s="745"/>
      <c r="IM35" s="745"/>
      <c r="IN35" s="745"/>
      <c r="IO35" s="745"/>
      <c r="IP35" s="745"/>
      <c r="IQ35" s="745"/>
      <c r="IR35" s="745"/>
      <c r="IS35" s="745"/>
      <c r="IT35" s="745"/>
      <c r="IU35" s="745"/>
      <c r="IV35" s="745"/>
      <c r="IW35" s="745"/>
      <c r="IX35" s="745"/>
      <c r="IY35" s="745"/>
      <c r="IZ35" s="745"/>
      <c r="JA35" s="745"/>
      <c r="JB35" s="745"/>
      <c r="JC35" s="745"/>
      <c r="JD35" s="745"/>
      <c r="JE35" s="745"/>
      <c r="JF35" s="745"/>
      <c r="JG35" s="745"/>
      <c r="JH35" s="745"/>
      <c r="JI35" s="745"/>
      <c r="JJ35" s="745"/>
      <c r="JK35" s="745"/>
      <c r="JL35" s="745"/>
      <c r="JM35" s="745"/>
      <c r="JN35" s="745"/>
      <c r="JO35" s="745"/>
      <c r="JP35" s="745"/>
      <c r="JQ35" s="745"/>
      <c r="JR35" s="745"/>
      <c r="JS35" s="745"/>
      <c r="JT35" s="745"/>
      <c r="JU35" s="745"/>
      <c r="JV35" s="745"/>
      <c r="JW35" s="745"/>
      <c r="JX35" s="745"/>
      <c r="JY35" s="745"/>
      <c r="JZ35" s="745"/>
      <c r="KA35" s="745"/>
      <c r="KB35" s="745"/>
      <c r="KC35" s="745"/>
      <c r="KD35" s="745"/>
      <c r="KE35" s="745"/>
      <c r="KF35" s="745"/>
      <c r="KG35" s="745"/>
      <c r="KH35" s="745"/>
      <c r="KI35" s="745"/>
      <c r="KJ35" s="745"/>
      <c r="KK35" s="745"/>
      <c r="KL35" s="745"/>
      <c r="KM35" s="745"/>
      <c r="KN35" s="745"/>
      <c r="KO35" s="745"/>
      <c r="KP35" s="745"/>
      <c r="KQ35" s="745"/>
      <c r="KR35" s="745"/>
      <c r="KS35" s="745"/>
      <c r="KT35" s="745"/>
      <c r="KU35" s="745"/>
      <c r="KV35" s="745"/>
      <c r="KW35" s="745"/>
      <c r="KX35" s="745"/>
      <c r="KY35" s="745"/>
      <c r="KZ35" s="745"/>
      <c r="LA35" s="745"/>
      <c r="LB35" s="745"/>
      <c r="LC35" s="745"/>
      <c r="LD35" s="745"/>
      <c r="LE35" s="745"/>
      <c r="LF35" s="745"/>
      <c r="LG35" s="745"/>
      <c r="LH35" s="745"/>
      <c r="LI35" s="745"/>
      <c r="LJ35" s="745"/>
      <c r="LK35" s="745"/>
      <c r="LL35" s="745"/>
      <c r="LM35" s="745"/>
      <c r="LN35" s="745"/>
      <c r="LO35" s="745"/>
      <c r="LP35" s="745"/>
      <c r="LQ35" s="745"/>
      <c r="LR35" s="745"/>
      <c r="LS35" s="745"/>
      <c r="LT35" s="745"/>
      <c r="LU35" s="745"/>
      <c r="LV35" s="745"/>
      <c r="LW35" s="745"/>
      <c r="LX35" s="745"/>
      <c r="LY35" s="745"/>
      <c r="LZ35" s="745"/>
      <c r="MA35" s="745"/>
      <c r="MB35" s="745"/>
      <c r="MC35" s="745"/>
      <c r="MD35" s="745"/>
      <c r="ME35" s="745"/>
      <c r="MF35" s="745"/>
      <c r="MG35" s="745"/>
      <c r="MH35" s="745"/>
      <c r="MI35" s="745"/>
      <c r="MJ35" s="745"/>
      <c r="MK35" s="745"/>
      <c r="ML35" s="745"/>
      <c r="MM35" s="745"/>
      <c r="MN35" s="745"/>
      <c r="MO35" s="745"/>
      <c r="MP35" s="745"/>
      <c r="MQ35" s="745"/>
      <c r="MR35" s="745"/>
      <c r="MS35" s="745"/>
      <c r="MT35" s="745"/>
      <c r="MU35" s="745"/>
      <c r="MV35" s="745"/>
      <c r="MW35" s="745"/>
      <c r="MX35" s="745"/>
      <c r="MY35" s="745"/>
      <c r="MZ35" s="745"/>
      <c r="NA35" s="745"/>
      <c r="NB35" s="745"/>
      <c r="NC35" s="745"/>
      <c r="ND35" s="745"/>
      <c r="NE35" s="745"/>
      <c r="NF35" s="745"/>
      <c r="NG35" s="745"/>
      <c r="NH35" s="745"/>
      <c r="NI35" s="745"/>
      <c r="NJ35" s="745"/>
      <c r="NK35" s="745"/>
      <c r="NL35" s="745"/>
      <c r="NM35" s="745"/>
      <c r="NN35" s="745"/>
      <c r="NO35" s="745"/>
      <c r="NP35" s="745"/>
      <c r="NQ35" s="745"/>
      <c r="NR35" s="745"/>
      <c r="NS35" s="745"/>
      <c r="NT35" s="745"/>
      <c r="NU35" s="745"/>
      <c r="NV35" s="745"/>
      <c r="NW35" s="745"/>
      <c r="NX35" s="745"/>
      <c r="NY35" s="745"/>
      <c r="NZ35" s="745"/>
      <c r="OA35" s="745"/>
      <c r="OB35" s="745"/>
      <c r="OC35" s="745"/>
      <c r="OD35" s="745"/>
      <c r="OE35" s="745"/>
      <c r="OF35" s="745"/>
      <c r="OG35" s="745"/>
      <c r="OH35" s="745"/>
      <c r="OI35" s="745"/>
      <c r="OJ35" s="745"/>
      <c r="OK35" s="745"/>
      <c r="OL35" s="745"/>
      <c r="OM35" s="745"/>
      <c r="ON35" s="745"/>
      <c r="OO35" s="745"/>
      <c r="OP35" s="745"/>
      <c r="OQ35" s="745"/>
      <c r="OR35" s="745"/>
      <c r="OS35" s="745"/>
      <c r="OT35" s="745"/>
      <c r="OU35" s="745"/>
      <c r="OV35" s="745"/>
      <c r="OW35" s="745"/>
      <c r="OX35" s="745"/>
      <c r="OY35" s="745"/>
      <c r="OZ35" s="745"/>
      <c r="PA35" s="745"/>
      <c r="PB35" s="745"/>
      <c r="PC35" s="745"/>
      <c r="PD35" s="745"/>
      <c r="PE35" s="745"/>
      <c r="PF35" s="745"/>
      <c r="PG35" s="745"/>
      <c r="PH35" s="745"/>
      <c r="PI35" s="745"/>
      <c r="PJ35" s="745"/>
      <c r="PK35" s="745"/>
      <c r="PL35" s="745"/>
      <c r="PM35" s="745"/>
      <c r="PN35" s="745"/>
      <c r="PO35" s="745"/>
      <c r="PP35" s="745"/>
      <c r="PQ35" s="745"/>
      <c r="PR35" s="745"/>
      <c r="PS35" s="745"/>
      <c r="PT35" s="745"/>
      <c r="PU35" s="745"/>
      <c r="PV35" s="745"/>
      <c r="PW35" s="745"/>
      <c r="PX35" s="745"/>
      <c r="PY35" s="745"/>
      <c r="PZ35" s="745"/>
      <c r="QA35" s="745"/>
      <c r="QB35" s="745"/>
      <c r="QC35" s="745"/>
      <c r="QD35" s="745"/>
      <c r="QE35" s="745"/>
      <c r="QF35" s="745"/>
      <c r="QG35" s="745"/>
      <c r="QH35" s="745"/>
      <c r="QI35" s="745"/>
      <c r="QJ35" s="745"/>
      <c r="QK35" s="745"/>
      <c r="QL35" s="745"/>
      <c r="QM35" s="745"/>
      <c r="QN35" s="745"/>
      <c r="QO35" s="745"/>
      <c r="QP35" s="745"/>
      <c r="QQ35" s="745"/>
      <c r="QR35" s="745"/>
      <c r="QS35" s="745"/>
      <c r="QT35" s="745"/>
      <c r="QU35" s="745"/>
      <c r="QV35" s="745"/>
      <c r="QW35" s="745"/>
      <c r="QX35" s="745"/>
      <c r="QY35" s="745"/>
      <c r="QZ35" s="745"/>
      <c r="RA35" s="745"/>
      <c r="RB35" s="745"/>
      <c r="RC35" s="745"/>
      <c r="RD35" s="745"/>
      <c r="RE35" s="745"/>
      <c r="RF35" s="745"/>
      <c r="RG35" s="745"/>
      <c r="RH35" s="745"/>
      <c r="RI35" s="745"/>
      <c r="RJ35" s="745"/>
      <c r="RK35" s="745"/>
      <c r="RL35" s="745"/>
      <c r="RM35" s="745"/>
      <c r="RN35" s="745"/>
      <c r="RO35" s="745"/>
      <c r="RP35" s="745"/>
      <c r="RQ35" s="745"/>
      <c r="RR35" s="745"/>
      <c r="RS35" s="745"/>
      <c r="RT35" s="745"/>
      <c r="RU35" s="745"/>
      <c r="RV35" s="745"/>
      <c r="RW35" s="745"/>
      <c r="RX35" s="745"/>
    </row>
    <row r="36" spans="1:492" s="753" customFormat="1" ht="15.95" customHeight="1">
      <c r="A36" s="1131">
        <v>36</v>
      </c>
      <c r="D36" s="1904"/>
      <c r="E36" s="1905"/>
      <c r="F36" s="1905"/>
      <c r="G36" s="1906"/>
      <c r="H36" s="1892" t="s">
        <v>460</v>
      </c>
      <c r="I36" s="1893"/>
      <c r="J36" s="1894"/>
      <c r="K36" s="1824" t="s">
        <v>46</v>
      </c>
      <c r="L36" s="1825"/>
      <c r="M36" s="1825"/>
      <c r="N36" s="1825"/>
      <c r="O36" s="1825"/>
      <c r="P36" s="1825"/>
      <c r="Q36" s="1825"/>
      <c r="R36" s="1825"/>
      <c r="S36" s="1825"/>
      <c r="T36" s="1825"/>
      <c r="U36" s="1825"/>
      <c r="V36" s="1825"/>
      <c r="W36" s="1825"/>
      <c r="X36" s="1825"/>
      <c r="Y36" s="1825"/>
      <c r="Z36" s="1826"/>
      <c r="AA36" s="1827"/>
      <c r="AB36" s="1828"/>
      <c r="AC36" s="1828"/>
      <c r="AD36" s="1828"/>
      <c r="AE36" s="1828"/>
      <c r="AF36" s="1828"/>
      <c r="AG36" s="1828"/>
      <c r="AH36" s="1828"/>
      <c r="AI36" s="1828"/>
      <c r="AJ36" s="1828"/>
      <c r="AK36" s="1828"/>
      <c r="AL36" s="1828"/>
      <c r="AM36" s="1828"/>
      <c r="AN36" s="1828"/>
      <c r="AO36" s="1828"/>
      <c r="AP36" s="1828"/>
      <c r="AQ36" s="1828"/>
      <c r="AR36" s="1828"/>
      <c r="AS36" s="1828"/>
      <c r="AT36" s="1828"/>
      <c r="AU36" s="1828"/>
      <c r="AV36" s="1828"/>
      <c r="AW36" s="1828"/>
      <c r="AX36" s="1828"/>
      <c r="AY36" s="1828"/>
      <c r="AZ36" s="1828"/>
      <c r="BA36" s="1828"/>
      <c r="BB36" s="1828"/>
      <c r="BC36" s="1828"/>
      <c r="BD36" s="1828"/>
      <c r="BE36" s="1828"/>
      <c r="BF36" s="1828"/>
      <c r="BG36" s="1828"/>
      <c r="BH36" s="1828"/>
      <c r="BI36" s="1828"/>
      <c r="BJ36" s="1828"/>
      <c r="BK36" s="1828"/>
      <c r="BL36" s="1828"/>
      <c r="BM36" s="1828"/>
      <c r="BN36" s="1828"/>
      <c r="BO36" s="1828"/>
      <c r="BP36" s="1828"/>
      <c r="BQ36" s="1828"/>
      <c r="BR36" s="1828"/>
      <c r="BS36" s="1828"/>
      <c r="BT36" s="1828"/>
      <c r="BU36" s="1828"/>
      <c r="BV36" s="1828"/>
      <c r="BW36" s="1828"/>
      <c r="BX36" s="1828"/>
      <c r="BY36" s="1828"/>
      <c r="BZ36" s="1828"/>
      <c r="CA36" s="1828"/>
      <c r="CB36" s="1829"/>
      <c r="CD36" s="304"/>
      <c r="CE36" s="1794"/>
      <c r="DV36" s="745"/>
      <c r="DW36" s="745"/>
      <c r="DX36" s="745"/>
      <c r="DY36" s="745"/>
      <c r="DZ36" s="745"/>
      <c r="EA36" s="745"/>
      <c r="EB36" s="745"/>
      <c r="EC36" s="745"/>
      <c r="ED36" s="745"/>
      <c r="EE36" s="745"/>
      <c r="EF36" s="745"/>
      <c r="EG36" s="745"/>
      <c r="EH36" s="745"/>
      <c r="EI36" s="745"/>
      <c r="EJ36" s="745"/>
      <c r="EK36" s="745"/>
      <c r="EL36" s="745"/>
      <c r="EM36" s="745"/>
      <c r="EN36" s="745"/>
      <c r="EO36" s="745"/>
      <c r="EP36" s="745"/>
      <c r="EQ36" s="745"/>
      <c r="ER36" s="745"/>
      <c r="ES36" s="745"/>
      <c r="ET36" s="745"/>
      <c r="EU36" s="745"/>
      <c r="EV36" s="745"/>
      <c r="EW36" s="745"/>
      <c r="EX36" s="745"/>
      <c r="EY36" s="745"/>
      <c r="EZ36" s="745"/>
      <c r="FA36" s="745"/>
      <c r="FB36" s="745"/>
      <c r="FC36" s="745"/>
      <c r="FD36" s="745"/>
      <c r="FE36" s="745"/>
      <c r="FF36" s="745"/>
      <c r="FG36" s="745"/>
      <c r="FH36" s="745"/>
      <c r="FI36" s="745"/>
      <c r="FJ36" s="745"/>
      <c r="FK36" s="745"/>
      <c r="FL36" s="745"/>
      <c r="FM36" s="745"/>
      <c r="FN36" s="745"/>
      <c r="FO36" s="745"/>
      <c r="FP36" s="745"/>
      <c r="FQ36" s="745"/>
      <c r="FR36" s="745"/>
      <c r="FS36" s="745"/>
      <c r="FT36" s="745"/>
      <c r="FU36" s="745"/>
      <c r="FV36" s="745"/>
      <c r="FW36" s="745"/>
      <c r="FX36" s="745"/>
      <c r="FY36" s="745"/>
      <c r="FZ36" s="745"/>
      <c r="GA36" s="745"/>
      <c r="GB36" s="745"/>
      <c r="GC36" s="745"/>
      <c r="GD36" s="745"/>
      <c r="GE36" s="745"/>
      <c r="GF36" s="745"/>
      <c r="GG36" s="745"/>
      <c r="GH36" s="745"/>
      <c r="GI36" s="745"/>
      <c r="GJ36" s="745"/>
      <c r="GK36" s="745"/>
      <c r="GL36" s="745"/>
      <c r="GM36" s="745"/>
      <c r="GN36" s="745"/>
      <c r="GO36" s="745"/>
      <c r="GP36" s="745"/>
      <c r="GQ36" s="745"/>
      <c r="GR36" s="745"/>
      <c r="GS36" s="745"/>
      <c r="GT36" s="745"/>
      <c r="GU36" s="745"/>
      <c r="GV36" s="745"/>
      <c r="GW36" s="745"/>
      <c r="GX36" s="745"/>
      <c r="GY36" s="745"/>
      <c r="GZ36" s="745"/>
      <c r="HA36" s="745"/>
      <c r="HB36" s="745"/>
      <c r="HC36" s="745"/>
      <c r="HD36" s="745"/>
      <c r="HE36" s="745"/>
      <c r="HF36" s="745"/>
      <c r="HG36" s="745"/>
      <c r="HH36" s="745"/>
      <c r="HI36" s="745"/>
      <c r="HJ36" s="745"/>
      <c r="HK36" s="745"/>
      <c r="HL36" s="745"/>
      <c r="HM36" s="745"/>
      <c r="HN36" s="745"/>
      <c r="HO36" s="745"/>
      <c r="HP36" s="745"/>
      <c r="HQ36" s="745"/>
      <c r="HR36" s="745"/>
      <c r="HS36" s="745"/>
      <c r="HT36" s="745"/>
      <c r="HU36" s="745"/>
      <c r="HV36" s="745"/>
      <c r="HW36" s="745"/>
      <c r="HX36" s="745"/>
      <c r="HY36" s="745"/>
      <c r="HZ36" s="745"/>
      <c r="IA36" s="745"/>
      <c r="IB36" s="745"/>
      <c r="IC36" s="745"/>
      <c r="ID36" s="745"/>
      <c r="IE36" s="745"/>
      <c r="IF36" s="745"/>
      <c r="IG36" s="745"/>
      <c r="IH36" s="745"/>
      <c r="II36" s="745"/>
      <c r="IJ36" s="745"/>
      <c r="IK36" s="745"/>
      <c r="IL36" s="745"/>
      <c r="IM36" s="745"/>
      <c r="IN36" s="745"/>
      <c r="IO36" s="745"/>
      <c r="IP36" s="745"/>
      <c r="IQ36" s="745"/>
      <c r="IR36" s="745"/>
      <c r="IS36" s="745"/>
      <c r="IT36" s="745"/>
      <c r="IU36" s="745"/>
      <c r="IV36" s="745"/>
      <c r="IW36" s="745"/>
      <c r="IX36" s="745"/>
      <c r="IY36" s="745"/>
      <c r="IZ36" s="745"/>
      <c r="JA36" s="745"/>
      <c r="JB36" s="745"/>
      <c r="JC36" s="745"/>
      <c r="JD36" s="745"/>
      <c r="JE36" s="745"/>
      <c r="JF36" s="745"/>
      <c r="JG36" s="745"/>
      <c r="JH36" s="745"/>
      <c r="JI36" s="745"/>
      <c r="JJ36" s="745"/>
      <c r="JK36" s="745"/>
      <c r="JL36" s="745"/>
      <c r="JM36" s="745"/>
      <c r="JN36" s="745"/>
      <c r="JO36" s="745"/>
      <c r="JP36" s="745"/>
      <c r="JQ36" s="745"/>
      <c r="JR36" s="745"/>
      <c r="JS36" s="745"/>
      <c r="JT36" s="745"/>
      <c r="JU36" s="745"/>
      <c r="JV36" s="745"/>
      <c r="JW36" s="745"/>
      <c r="JX36" s="745"/>
      <c r="JY36" s="745"/>
      <c r="JZ36" s="745"/>
      <c r="KA36" s="745"/>
      <c r="KB36" s="745"/>
      <c r="KC36" s="745"/>
      <c r="KD36" s="745"/>
      <c r="KE36" s="745"/>
      <c r="KF36" s="745"/>
      <c r="KG36" s="745"/>
      <c r="KH36" s="745"/>
      <c r="KI36" s="745"/>
      <c r="KJ36" s="745"/>
      <c r="KK36" s="745"/>
      <c r="KL36" s="745"/>
      <c r="KM36" s="745"/>
      <c r="KN36" s="745"/>
      <c r="KO36" s="745"/>
      <c r="KP36" s="745"/>
      <c r="KQ36" s="745"/>
      <c r="KR36" s="745"/>
      <c r="KS36" s="745"/>
      <c r="KT36" s="745"/>
      <c r="KU36" s="745"/>
      <c r="KV36" s="745"/>
      <c r="KW36" s="745"/>
      <c r="KX36" s="745"/>
      <c r="KY36" s="745"/>
      <c r="KZ36" s="745"/>
      <c r="LA36" s="745"/>
      <c r="LB36" s="745"/>
      <c r="LC36" s="745"/>
      <c r="LD36" s="745"/>
      <c r="LE36" s="745"/>
      <c r="LF36" s="745"/>
      <c r="LG36" s="745"/>
      <c r="LH36" s="745"/>
      <c r="LI36" s="745"/>
      <c r="LJ36" s="745"/>
      <c r="LK36" s="745"/>
      <c r="LL36" s="745"/>
      <c r="LM36" s="745"/>
      <c r="LN36" s="745"/>
      <c r="LO36" s="745"/>
      <c r="LP36" s="745"/>
      <c r="LQ36" s="745"/>
      <c r="LR36" s="745"/>
      <c r="LS36" s="745"/>
      <c r="LT36" s="745"/>
      <c r="LU36" s="745"/>
      <c r="LV36" s="745"/>
      <c r="LW36" s="745"/>
      <c r="LX36" s="745"/>
      <c r="LY36" s="745"/>
      <c r="LZ36" s="745"/>
      <c r="MA36" s="745"/>
      <c r="MB36" s="745"/>
      <c r="MC36" s="745"/>
      <c r="MD36" s="745"/>
      <c r="ME36" s="745"/>
      <c r="MF36" s="745"/>
      <c r="MG36" s="745"/>
      <c r="MH36" s="745"/>
      <c r="MI36" s="745"/>
      <c r="MJ36" s="745"/>
      <c r="MK36" s="745"/>
      <c r="ML36" s="745"/>
      <c r="MM36" s="745"/>
      <c r="MN36" s="745"/>
      <c r="MO36" s="745"/>
      <c r="MP36" s="745"/>
      <c r="MQ36" s="745"/>
      <c r="MR36" s="745"/>
      <c r="MS36" s="745"/>
      <c r="MT36" s="745"/>
      <c r="MU36" s="745"/>
      <c r="MV36" s="745"/>
      <c r="MW36" s="745"/>
      <c r="MX36" s="745"/>
      <c r="MY36" s="745"/>
      <c r="MZ36" s="745"/>
      <c r="NA36" s="745"/>
      <c r="NB36" s="745"/>
      <c r="NC36" s="745"/>
      <c r="ND36" s="745"/>
      <c r="NE36" s="745"/>
      <c r="NF36" s="745"/>
      <c r="NG36" s="745"/>
      <c r="NH36" s="745"/>
      <c r="NI36" s="745"/>
      <c r="NJ36" s="745"/>
      <c r="NK36" s="745"/>
      <c r="NL36" s="745"/>
      <c r="NM36" s="745"/>
      <c r="NN36" s="745"/>
      <c r="NO36" s="745"/>
      <c r="NP36" s="745"/>
      <c r="NQ36" s="745"/>
      <c r="NR36" s="745"/>
      <c r="NS36" s="745"/>
      <c r="NT36" s="745"/>
      <c r="NU36" s="745"/>
      <c r="NV36" s="745"/>
      <c r="NW36" s="745"/>
      <c r="NX36" s="745"/>
      <c r="NY36" s="745"/>
      <c r="NZ36" s="745"/>
      <c r="OA36" s="745"/>
      <c r="OB36" s="745"/>
      <c r="OC36" s="745"/>
      <c r="OD36" s="745"/>
      <c r="OE36" s="745"/>
      <c r="OF36" s="745"/>
      <c r="OG36" s="745"/>
      <c r="OH36" s="745"/>
      <c r="OI36" s="745"/>
      <c r="OJ36" s="745"/>
      <c r="OK36" s="745"/>
      <c r="OL36" s="745"/>
      <c r="OM36" s="745"/>
      <c r="ON36" s="745"/>
      <c r="OO36" s="745"/>
      <c r="OP36" s="745"/>
      <c r="OQ36" s="745"/>
      <c r="OR36" s="745"/>
      <c r="OS36" s="745"/>
      <c r="OT36" s="745"/>
      <c r="OU36" s="745"/>
      <c r="OV36" s="745"/>
      <c r="OW36" s="745"/>
      <c r="OX36" s="745"/>
      <c r="OY36" s="745"/>
      <c r="OZ36" s="745"/>
      <c r="PA36" s="745"/>
      <c r="PB36" s="745"/>
      <c r="PC36" s="745"/>
      <c r="PD36" s="745"/>
      <c r="PE36" s="745"/>
      <c r="PF36" s="745"/>
      <c r="PG36" s="745"/>
      <c r="PH36" s="745"/>
      <c r="PI36" s="745"/>
      <c r="PJ36" s="745"/>
      <c r="PK36" s="745"/>
      <c r="PL36" s="745"/>
      <c r="PM36" s="745"/>
      <c r="PN36" s="745"/>
      <c r="PO36" s="745"/>
      <c r="PP36" s="745"/>
      <c r="PQ36" s="745"/>
      <c r="PR36" s="745"/>
      <c r="PS36" s="745"/>
      <c r="PT36" s="745"/>
      <c r="PU36" s="745"/>
      <c r="PV36" s="745"/>
      <c r="PW36" s="745"/>
      <c r="PX36" s="745"/>
      <c r="PY36" s="745"/>
      <c r="PZ36" s="745"/>
      <c r="QA36" s="745"/>
      <c r="QB36" s="745"/>
      <c r="QC36" s="745"/>
      <c r="QD36" s="745"/>
      <c r="QE36" s="745"/>
      <c r="QF36" s="745"/>
      <c r="QG36" s="745"/>
      <c r="QH36" s="745"/>
      <c r="QI36" s="745"/>
      <c r="QJ36" s="745"/>
      <c r="QK36" s="745"/>
      <c r="QL36" s="745"/>
      <c r="QM36" s="745"/>
      <c r="QN36" s="745"/>
      <c r="QO36" s="745"/>
      <c r="QP36" s="745"/>
      <c r="QQ36" s="745"/>
      <c r="QR36" s="745"/>
      <c r="QS36" s="745"/>
      <c r="QT36" s="745"/>
      <c r="QU36" s="745"/>
      <c r="QV36" s="745"/>
      <c r="QW36" s="745"/>
      <c r="QX36" s="745"/>
      <c r="QY36" s="745"/>
      <c r="QZ36" s="745"/>
      <c r="RA36" s="745"/>
      <c r="RB36" s="745"/>
      <c r="RC36" s="745"/>
      <c r="RD36" s="745"/>
      <c r="RE36" s="745"/>
      <c r="RF36" s="745"/>
      <c r="RG36" s="745"/>
      <c r="RH36" s="745"/>
      <c r="RI36" s="745"/>
      <c r="RJ36" s="745"/>
      <c r="RK36" s="745"/>
      <c r="RL36" s="745"/>
      <c r="RM36" s="745"/>
      <c r="RN36" s="745"/>
      <c r="RO36" s="745"/>
      <c r="RP36" s="745"/>
      <c r="RQ36" s="745"/>
      <c r="RR36" s="745"/>
      <c r="RS36" s="745"/>
      <c r="RT36" s="745"/>
      <c r="RU36" s="745"/>
      <c r="RV36" s="745"/>
      <c r="RW36" s="745"/>
      <c r="RX36" s="745"/>
    </row>
    <row r="37" spans="1:492" s="753" customFormat="1" ht="15.95" customHeight="1">
      <c r="A37" s="1131">
        <v>37</v>
      </c>
      <c r="D37" s="1904"/>
      <c r="E37" s="1905"/>
      <c r="F37" s="1905"/>
      <c r="G37" s="1906"/>
      <c r="H37" s="1895"/>
      <c r="I37" s="1896"/>
      <c r="J37" s="1897"/>
      <c r="K37" s="1830" t="s">
        <v>712</v>
      </c>
      <c r="L37" s="1831"/>
      <c r="M37" s="1831"/>
      <c r="N37" s="1831"/>
      <c r="O37" s="1831"/>
      <c r="P37" s="1831"/>
      <c r="Q37" s="1831"/>
      <c r="R37" s="1831"/>
      <c r="S37" s="1831"/>
      <c r="T37" s="1831"/>
      <c r="U37" s="1831"/>
      <c r="V37" s="1831"/>
      <c r="W37" s="1831"/>
      <c r="X37" s="1831"/>
      <c r="Y37" s="1831"/>
      <c r="Z37" s="1832"/>
      <c r="AA37" s="1910"/>
      <c r="AB37" s="1911"/>
      <c r="AC37" s="1911"/>
      <c r="AD37" s="1911"/>
      <c r="AE37" s="1911"/>
      <c r="AF37" s="1911"/>
      <c r="AG37" s="1911"/>
      <c r="AH37" s="1911"/>
      <c r="AI37" s="1911"/>
      <c r="AJ37" s="1911"/>
      <c r="AK37" s="1911"/>
      <c r="AL37" s="1911"/>
      <c r="AM37" s="1912"/>
      <c r="AN37" s="1821"/>
      <c r="AO37" s="1822"/>
      <c r="AP37" s="1822"/>
      <c r="AQ37" s="1822"/>
      <c r="AR37" s="1822"/>
      <c r="AS37" s="1822"/>
      <c r="AT37" s="1822"/>
      <c r="AU37" s="1822"/>
      <c r="AV37" s="1822"/>
      <c r="AW37" s="1822"/>
      <c r="AX37" s="1822"/>
      <c r="AY37" s="1822"/>
      <c r="AZ37" s="1822"/>
      <c r="BA37" s="1822"/>
      <c r="BB37" s="1822"/>
      <c r="BC37" s="1822"/>
      <c r="BD37" s="1822"/>
      <c r="BE37" s="1822"/>
      <c r="BF37" s="1822"/>
      <c r="BG37" s="1822"/>
      <c r="BH37" s="1822"/>
      <c r="BI37" s="1822"/>
      <c r="BJ37" s="1822"/>
      <c r="BK37" s="1822"/>
      <c r="BL37" s="1822"/>
      <c r="BM37" s="1822"/>
      <c r="BN37" s="1822"/>
      <c r="BO37" s="1822"/>
      <c r="BP37" s="1822"/>
      <c r="BQ37" s="1822"/>
      <c r="BR37" s="1822"/>
      <c r="BS37" s="1822"/>
      <c r="BT37" s="1822"/>
      <c r="BU37" s="1822"/>
      <c r="BV37" s="1822"/>
      <c r="BW37" s="1822"/>
      <c r="BX37" s="1822"/>
      <c r="BY37" s="1822"/>
      <c r="BZ37" s="1822"/>
      <c r="CA37" s="1822"/>
      <c r="CB37" s="1823"/>
      <c r="CD37" s="304"/>
      <c r="CE37" s="1794"/>
      <c r="DV37" s="745"/>
      <c r="DW37" s="745"/>
      <c r="DX37" s="745"/>
      <c r="DY37" s="745"/>
      <c r="DZ37" s="745"/>
      <c r="EA37" s="745"/>
      <c r="EB37" s="745"/>
      <c r="EC37" s="745"/>
      <c r="ED37" s="745"/>
      <c r="EE37" s="745"/>
      <c r="EF37" s="745"/>
      <c r="EG37" s="745"/>
      <c r="EH37" s="745"/>
      <c r="EI37" s="745"/>
      <c r="EJ37" s="745"/>
      <c r="EK37" s="745"/>
      <c r="EL37" s="745"/>
      <c r="EM37" s="745"/>
      <c r="EN37" s="745"/>
      <c r="EO37" s="745"/>
      <c r="EP37" s="745"/>
      <c r="EQ37" s="745"/>
      <c r="ER37" s="745"/>
      <c r="ES37" s="745"/>
      <c r="ET37" s="745"/>
      <c r="EU37" s="745"/>
      <c r="EV37" s="745"/>
      <c r="EW37" s="745"/>
      <c r="EX37" s="745"/>
      <c r="EY37" s="745"/>
      <c r="EZ37" s="745"/>
      <c r="FA37" s="745"/>
      <c r="FB37" s="745"/>
      <c r="FC37" s="745"/>
      <c r="FD37" s="745"/>
      <c r="FE37" s="745"/>
      <c r="FF37" s="745"/>
      <c r="FG37" s="745"/>
      <c r="FH37" s="745"/>
      <c r="FI37" s="745"/>
      <c r="FJ37" s="745"/>
      <c r="FK37" s="745"/>
      <c r="FL37" s="745"/>
      <c r="FM37" s="745"/>
      <c r="FN37" s="745"/>
      <c r="FO37" s="745"/>
      <c r="FP37" s="745"/>
      <c r="FQ37" s="745"/>
      <c r="FR37" s="745"/>
      <c r="FS37" s="745"/>
      <c r="FT37" s="745"/>
      <c r="FU37" s="745"/>
      <c r="FV37" s="745"/>
      <c r="FW37" s="745"/>
      <c r="FX37" s="745"/>
      <c r="FY37" s="745"/>
      <c r="FZ37" s="745"/>
      <c r="GA37" s="745"/>
      <c r="GB37" s="745"/>
      <c r="GC37" s="745"/>
      <c r="GD37" s="745"/>
      <c r="GE37" s="745"/>
      <c r="GF37" s="745"/>
      <c r="GG37" s="745"/>
      <c r="GH37" s="745"/>
      <c r="GI37" s="745"/>
      <c r="GJ37" s="745"/>
      <c r="GK37" s="745"/>
      <c r="GL37" s="745"/>
      <c r="GM37" s="745"/>
      <c r="GN37" s="745"/>
      <c r="GO37" s="745"/>
      <c r="GP37" s="745"/>
      <c r="GQ37" s="745"/>
      <c r="GR37" s="745"/>
      <c r="GS37" s="745"/>
      <c r="GT37" s="745"/>
      <c r="GU37" s="745"/>
      <c r="GV37" s="745"/>
      <c r="GW37" s="745"/>
      <c r="GX37" s="745"/>
      <c r="GY37" s="745"/>
      <c r="GZ37" s="745"/>
      <c r="HA37" s="745"/>
      <c r="HB37" s="745"/>
      <c r="HC37" s="745"/>
      <c r="HD37" s="745"/>
      <c r="HE37" s="745"/>
      <c r="HF37" s="745"/>
      <c r="HG37" s="745"/>
      <c r="HH37" s="745"/>
      <c r="HI37" s="745"/>
      <c r="HJ37" s="745"/>
      <c r="HK37" s="745"/>
      <c r="HL37" s="745"/>
      <c r="HM37" s="745"/>
      <c r="HN37" s="745"/>
      <c r="HO37" s="745"/>
      <c r="HP37" s="745"/>
      <c r="HQ37" s="745"/>
      <c r="HR37" s="745"/>
      <c r="HS37" s="745"/>
      <c r="HT37" s="745"/>
      <c r="HU37" s="745"/>
      <c r="HV37" s="745"/>
      <c r="HW37" s="745"/>
      <c r="HX37" s="745"/>
      <c r="HY37" s="745"/>
      <c r="HZ37" s="745"/>
      <c r="IA37" s="745"/>
      <c r="IB37" s="745"/>
      <c r="IC37" s="745"/>
      <c r="ID37" s="745"/>
      <c r="IE37" s="745"/>
      <c r="IF37" s="745"/>
      <c r="IG37" s="745"/>
      <c r="IH37" s="745"/>
      <c r="II37" s="745"/>
      <c r="IJ37" s="745"/>
      <c r="IK37" s="745"/>
      <c r="IL37" s="745"/>
      <c r="IM37" s="745"/>
      <c r="IN37" s="745"/>
      <c r="IO37" s="745"/>
      <c r="IP37" s="745"/>
      <c r="IQ37" s="745"/>
      <c r="IR37" s="745"/>
      <c r="IS37" s="745"/>
      <c r="IT37" s="745"/>
      <c r="IU37" s="745"/>
      <c r="IV37" s="745"/>
      <c r="IW37" s="745"/>
      <c r="IX37" s="745"/>
      <c r="IY37" s="745"/>
      <c r="IZ37" s="745"/>
      <c r="JA37" s="745"/>
      <c r="JB37" s="745"/>
      <c r="JC37" s="745"/>
      <c r="JD37" s="745"/>
      <c r="JE37" s="745"/>
      <c r="JF37" s="745"/>
      <c r="JG37" s="745"/>
      <c r="JH37" s="745"/>
      <c r="JI37" s="745"/>
      <c r="JJ37" s="745"/>
      <c r="JK37" s="745"/>
      <c r="JL37" s="745"/>
      <c r="JM37" s="745"/>
      <c r="JN37" s="745"/>
      <c r="JO37" s="745"/>
      <c r="JP37" s="745"/>
      <c r="JQ37" s="745"/>
      <c r="JR37" s="745"/>
      <c r="JS37" s="745"/>
      <c r="JT37" s="745"/>
      <c r="JU37" s="745"/>
      <c r="JV37" s="745"/>
      <c r="JW37" s="745"/>
      <c r="JX37" s="745"/>
      <c r="JY37" s="745"/>
      <c r="JZ37" s="745"/>
      <c r="KA37" s="745"/>
      <c r="KB37" s="745"/>
      <c r="KC37" s="745"/>
      <c r="KD37" s="745"/>
      <c r="KE37" s="745"/>
      <c r="KF37" s="745"/>
      <c r="KG37" s="745"/>
      <c r="KH37" s="745"/>
      <c r="KI37" s="745"/>
      <c r="KJ37" s="745"/>
      <c r="KK37" s="745"/>
      <c r="KL37" s="745"/>
      <c r="KM37" s="745"/>
      <c r="KN37" s="745"/>
      <c r="KO37" s="745"/>
      <c r="KP37" s="745"/>
      <c r="KQ37" s="745"/>
      <c r="KR37" s="745"/>
      <c r="KS37" s="745"/>
      <c r="KT37" s="745"/>
      <c r="KU37" s="745"/>
      <c r="KV37" s="745"/>
      <c r="KW37" s="745"/>
      <c r="KX37" s="745"/>
      <c r="KY37" s="745"/>
      <c r="KZ37" s="745"/>
      <c r="LA37" s="745"/>
      <c r="LB37" s="745"/>
      <c r="LC37" s="745"/>
      <c r="LD37" s="745"/>
      <c r="LE37" s="745"/>
      <c r="LF37" s="745"/>
      <c r="LG37" s="745"/>
      <c r="LH37" s="745"/>
      <c r="LI37" s="745"/>
      <c r="LJ37" s="745"/>
      <c r="LK37" s="745"/>
      <c r="LL37" s="745"/>
      <c r="LM37" s="745"/>
      <c r="LN37" s="745"/>
      <c r="LO37" s="745"/>
      <c r="LP37" s="745"/>
      <c r="LQ37" s="745"/>
      <c r="LR37" s="745"/>
      <c r="LS37" s="745"/>
      <c r="LT37" s="745"/>
      <c r="LU37" s="745"/>
      <c r="LV37" s="745"/>
      <c r="LW37" s="745"/>
      <c r="LX37" s="745"/>
      <c r="LY37" s="745"/>
      <c r="LZ37" s="745"/>
      <c r="MA37" s="745"/>
      <c r="MB37" s="745"/>
      <c r="MC37" s="745"/>
      <c r="MD37" s="745"/>
      <c r="ME37" s="745"/>
      <c r="MF37" s="745"/>
      <c r="MG37" s="745"/>
      <c r="MH37" s="745"/>
      <c r="MI37" s="745"/>
      <c r="MJ37" s="745"/>
      <c r="MK37" s="745"/>
      <c r="ML37" s="745"/>
      <c r="MM37" s="745"/>
      <c r="MN37" s="745"/>
      <c r="MO37" s="745"/>
      <c r="MP37" s="745"/>
      <c r="MQ37" s="745"/>
      <c r="MR37" s="745"/>
      <c r="MS37" s="745"/>
      <c r="MT37" s="745"/>
      <c r="MU37" s="745"/>
      <c r="MV37" s="745"/>
      <c r="MW37" s="745"/>
      <c r="MX37" s="745"/>
      <c r="MY37" s="745"/>
      <c r="MZ37" s="745"/>
      <c r="NA37" s="745"/>
      <c r="NB37" s="745"/>
      <c r="NC37" s="745"/>
      <c r="ND37" s="745"/>
      <c r="NE37" s="745"/>
      <c r="NF37" s="745"/>
      <c r="NG37" s="745"/>
      <c r="NH37" s="745"/>
      <c r="NI37" s="745"/>
      <c r="NJ37" s="745"/>
      <c r="NK37" s="745"/>
      <c r="NL37" s="745"/>
      <c r="NM37" s="745"/>
      <c r="NN37" s="745"/>
      <c r="NO37" s="745"/>
      <c r="NP37" s="745"/>
      <c r="NQ37" s="745"/>
      <c r="NR37" s="745"/>
      <c r="NS37" s="745"/>
      <c r="NT37" s="745"/>
      <c r="NU37" s="745"/>
      <c r="NV37" s="745"/>
      <c r="NW37" s="745"/>
      <c r="NX37" s="745"/>
      <c r="NY37" s="745"/>
      <c r="NZ37" s="745"/>
      <c r="OA37" s="745"/>
      <c r="OB37" s="745"/>
      <c r="OC37" s="745"/>
      <c r="OD37" s="745"/>
      <c r="OE37" s="745"/>
      <c r="OF37" s="745"/>
      <c r="OG37" s="745"/>
      <c r="OH37" s="745"/>
      <c r="OI37" s="745"/>
      <c r="OJ37" s="745"/>
      <c r="OK37" s="745"/>
      <c r="OL37" s="745"/>
      <c r="OM37" s="745"/>
      <c r="ON37" s="745"/>
      <c r="OO37" s="745"/>
      <c r="OP37" s="745"/>
      <c r="OQ37" s="745"/>
      <c r="OR37" s="745"/>
      <c r="OS37" s="745"/>
      <c r="OT37" s="745"/>
      <c r="OU37" s="745"/>
      <c r="OV37" s="745"/>
      <c r="OW37" s="745"/>
      <c r="OX37" s="745"/>
      <c r="OY37" s="745"/>
      <c r="OZ37" s="745"/>
      <c r="PA37" s="745"/>
      <c r="PB37" s="745"/>
      <c r="PC37" s="745"/>
      <c r="PD37" s="745"/>
      <c r="PE37" s="745"/>
      <c r="PF37" s="745"/>
      <c r="PG37" s="745"/>
      <c r="PH37" s="745"/>
      <c r="PI37" s="745"/>
      <c r="PJ37" s="745"/>
      <c r="PK37" s="745"/>
      <c r="PL37" s="745"/>
      <c r="PM37" s="745"/>
      <c r="PN37" s="745"/>
      <c r="PO37" s="745"/>
      <c r="PP37" s="745"/>
      <c r="PQ37" s="745"/>
      <c r="PR37" s="745"/>
      <c r="PS37" s="745"/>
      <c r="PT37" s="745"/>
      <c r="PU37" s="745"/>
      <c r="PV37" s="745"/>
      <c r="PW37" s="745"/>
      <c r="PX37" s="745"/>
      <c r="PY37" s="745"/>
      <c r="PZ37" s="745"/>
      <c r="QA37" s="745"/>
      <c r="QB37" s="745"/>
      <c r="QC37" s="745"/>
      <c r="QD37" s="745"/>
      <c r="QE37" s="745"/>
      <c r="QF37" s="745"/>
      <c r="QG37" s="745"/>
      <c r="QH37" s="745"/>
      <c r="QI37" s="745"/>
      <c r="QJ37" s="745"/>
      <c r="QK37" s="745"/>
      <c r="QL37" s="745"/>
      <c r="QM37" s="745"/>
      <c r="QN37" s="745"/>
      <c r="QO37" s="745"/>
      <c r="QP37" s="745"/>
      <c r="QQ37" s="745"/>
      <c r="QR37" s="745"/>
      <c r="QS37" s="745"/>
      <c r="QT37" s="745"/>
      <c r="QU37" s="745"/>
      <c r="QV37" s="745"/>
      <c r="QW37" s="745"/>
      <c r="QX37" s="745"/>
      <c r="QY37" s="745"/>
      <c r="QZ37" s="745"/>
      <c r="RA37" s="745"/>
      <c r="RB37" s="745"/>
      <c r="RC37" s="745"/>
      <c r="RD37" s="745"/>
      <c r="RE37" s="745"/>
      <c r="RF37" s="745"/>
      <c r="RG37" s="745"/>
      <c r="RH37" s="745"/>
      <c r="RI37" s="745"/>
      <c r="RJ37" s="745"/>
      <c r="RK37" s="745"/>
      <c r="RL37" s="745"/>
      <c r="RM37" s="745"/>
      <c r="RN37" s="745"/>
      <c r="RO37" s="745"/>
      <c r="RP37" s="745"/>
      <c r="RQ37" s="745"/>
      <c r="RR37" s="745"/>
      <c r="RS37" s="745"/>
      <c r="RT37" s="745"/>
      <c r="RU37" s="745"/>
      <c r="RV37" s="745"/>
      <c r="RW37" s="745"/>
      <c r="RX37" s="745"/>
    </row>
    <row r="38" spans="1:492" s="753" customFormat="1" ht="15.95" customHeight="1">
      <c r="A38" s="1131">
        <v>38</v>
      </c>
      <c r="D38" s="1904"/>
      <c r="E38" s="1905"/>
      <c r="F38" s="1905"/>
      <c r="G38" s="1906"/>
      <c r="H38" s="1895"/>
      <c r="I38" s="1896"/>
      <c r="J38" s="1897"/>
      <c r="K38" s="1830" t="s">
        <v>710</v>
      </c>
      <c r="L38" s="1831"/>
      <c r="M38" s="1831"/>
      <c r="N38" s="1831"/>
      <c r="O38" s="1831"/>
      <c r="P38" s="1831"/>
      <c r="Q38" s="1831"/>
      <c r="R38" s="1831"/>
      <c r="S38" s="1831"/>
      <c r="T38" s="1831"/>
      <c r="U38" s="1831"/>
      <c r="V38" s="1831"/>
      <c r="W38" s="1831"/>
      <c r="X38" s="1831"/>
      <c r="Y38" s="1831"/>
      <c r="Z38" s="1832"/>
      <c r="AA38" s="1803"/>
      <c r="AB38" s="1804"/>
      <c r="AC38" s="1804"/>
      <c r="AD38" s="1804"/>
      <c r="AE38" s="1804"/>
      <c r="AF38" s="1804"/>
      <c r="AG38" s="1804"/>
      <c r="AH38" s="1804"/>
      <c r="AI38" s="1804"/>
      <c r="AJ38" s="1804"/>
      <c r="AK38" s="1804"/>
      <c r="AL38" s="1804"/>
      <c r="AM38" s="1805"/>
      <c r="AN38" s="1821"/>
      <c r="AO38" s="1822"/>
      <c r="AP38" s="1822"/>
      <c r="AQ38" s="1822"/>
      <c r="AR38" s="1822"/>
      <c r="AS38" s="1822"/>
      <c r="AT38" s="1822"/>
      <c r="AU38" s="1822"/>
      <c r="AV38" s="1822"/>
      <c r="AW38" s="1822"/>
      <c r="AX38" s="1822"/>
      <c r="AY38" s="1822"/>
      <c r="AZ38" s="1822"/>
      <c r="BA38" s="1822"/>
      <c r="BB38" s="1822"/>
      <c r="BC38" s="1822"/>
      <c r="BD38" s="1822"/>
      <c r="BE38" s="1822"/>
      <c r="BF38" s="1822"/>
      <c r="BG38" s="1822"/>
      <c r="BH38" s="1822"/>
      <c r="BI38" s="1822"/>
      <c r="BJ38" s="1822"/>
      <c r="BK38" s="1822"/>
      <c r="BL38" s="1822"/>
      <c r="BM38" s="1822"/>
      <c r="BN38" s="1822"/>
      <c r="BO38" s="1822"/>
      <c r="BP38" s="1822"/>
      <c r="BQ38" s="1822"/>
      <c r="BR38" s="1822"/>
      <c r="BS38" s="1822"/>
      <c r="BT38" s="1822"/>
      <c r="BU38" s="1822"/>
      <c r="BV38" s="1822"/>
      <c r="BW38" s="1822"/>
      <c r="BX38" s="1822"/>
      <c r="BY38" s="1822"/>
      <c r="BZ38" s="1822"/>
      <c r="CA38" s="1822"/>
      <c r="CB38" s="1823"/>
      <c r="CD38" s="304"/>
      <c r="CE38" s="1794"/>
      <c r="DV38" s="745"/>
      <c r="DW38" s="745"/>
      <c r="DX38" s="745"/>
      <c r="DY38" s="745"/>
      <c r="DZ38" s="745"/>
      <c r="EA38" s="745"/>
      <c r="EB38" s="745"/>
      <c r="EC38" s="745"/>
      <c r="ED38" s="745"/>
      <c r="EE38" s="745"/>
      <c r="EF38" s="745"/>
      <c r="EG38" s="745"/>
      <c r="EH38" s="745"/>
      <c r="EI38" s="745"/>
      <c r="EJ38" s="745"/>
      <c r="EK38" s="745"/>
      <c r="EL38" s="745"/>
      <c r="EM38" s="745"/>
      <c r="EN38" s="745"/>
      <c r="EO38" s="745"/>
      <c r="EP38" s="745"/>
      <c r="EQ38" s="745"/>
      <c r="ER38" s="745"/>
      <c r="ES38" s="745"/>
      <c r="ET38" s="745"/>
      <c r="EU38" s="745"/>
      <c r="EV38" s="745"/>
      <c r="EW38" s="745"/>
      <c r="EX38" s="745"/>
      <c r="EY38" s="745"/>
      <c r="EZ38" s="745"/>
      <c r="FA38" s="745"/>
      <c r="FB38" s="745"/>
      <c r="FC38" s="745"/>
      <c r="FD38" s="745"/>
      <c r="FE38" s="745"/>
      <c r="FF38" s="745"/>
      <c r="FG38" s="745"/>
      <c r="FH38" s="745"/>
      <c r="FI38" s="745"/>
      <c r="FJ38" s="745"/>
      <c r="FK38" s="745"/>
      <c r="FL38" s="745"/>
      <c r="FM38" s="745"/>
      <c r="FN38" s="745"/>
      <c r="FO38" s="745"/>
      <c r="FP38" s="745"/>
      <c r="FQ38" s="745"/>
      <c r="FR38" s="745"/>
      <c r="FS38" s="745"/>
      <c r="FT38" s="745"/>
      <c r="FU38" s="745"/>
      <c r="FV38" s="745"/>
      <c r="FW38" s="745"/>
      <c r="FX38" s="745"/>
      <c r="FY38" s="745"/>
      <c r="FZ38" s="745"/>
      <c r="GA38" s="745"/>
      <c r="GB38" s="745"/>
      <c r="GC38" s="745"/>
      <c r="GD38" s="745"/>
      <c r="GE38" s="745"/>
      <c r="GF38" s="745"/>
      <c r="GG38" s="745"/>
      <c r="GH38" s="745"/>
      <c r="GI38" s="745"/>
      <c r="GJ38" s="745"/>
      <c r="GK38" s="745"/>
      <c r="GL38" s="745"/>
      <c r="GM38" s="745"/>
      <c r="GN38" s="745"/>
      <c r="GO38" s="745"/>
      <c r="GP38" s="745"/>
      <c r="GQ38" s="745"/>
      <c r="GR38" s="745"/>
      <c r="GS38" s="745"/>
      <c r="GT38" s="745"/>
      <c r="GU38" s="745"/>
      <c r="GV38" s="745"/>
      <c r="GW38" s="745"/>
      <c r="GX38" s="745"/>
      <c r="GY38" s="745"/>
      <c r="GZ38" s="745"/>
      <c r="HA38" s="745"/>
      <c r="HB38" s="745"/>
      <c r="HC38" s="745"/>
      <c r="HD38" s="745"/>
      <c r="HE38" s="745"/>
      <c r="HF38" s="745"/>
      <c r="HG38" s="745"/>
      <c r="HH38" s="745"/>
      <c r="HI38" s="745"/>
      <c r="HJ38" s="745"/>
      <c r="HK38" s="745"/>
      <c r="HL38" s="745"/>
      <c r="HM38" s="745"/>
      <c r="HN38" s="745"/>
      <c r="HO38" s="745"/>
      <c r="HP38" s="745"/>
      <c r="HQ38" s="745"/>
      <c r="HR38" s="745"/>
      <c r="HS38" s="745"/>
      <c r="HT38" s="745"/>
      <c r="HU38" s="745"/>
      <c r="HV38" s="745"/>
      <c r="HW38" s="745"/>
      <c r="HX38" s="745"/>
      <c r="HY38" s="745"/>
      <c r="HZ38" s="745"/>
      <c r="IA38" s="745"/>
      <c r="IB38" s="745"/>
      <c r="IC38" s="745"/>
      <c r="ID38" s="745"/>
      <c r="IE38" s="745"/>
      <c r="IF38" s="745"/>
      <c r="IG38" s="745"/>
      <c r="IH38" s="745"/>
      <c r="II38" s="745"/>
      <c r="IJ38" s="745"/>
      <c r="IK38" s="745"/>
      <c r="IL38" s="745"/>
      <c r="IM38" s="745"/>
      <c r="IN38" s="745"/>
      <c r="IO38" s="745"/>
      <c r="IP38" s="745"/>
      <c r="IQ38" s="745"/>
      <c r="IR38" s="745"/>
      <c r="IS38" s="745"/>
      <c r="IT38" s="745"/>
      <c r="IU38" s="745"/>
      <c r="IV38" s="745"/>
      <c r="IW38" s="745"/>
      <c r="IX38" s="745"/>
      <c r="IY38" s="745"/>
      <c r="IZ38" s="745"/>
      <c r="JA38" s="745"/>
      <c r="JB38" s="745"/>
      <c r="JC38" s="745"/>
      <c r="JD38" s="745"/>
      <c r="JE38" s="745"/>
      <c r="JF38" s="745"/>
      <c r="JG38" s="745"/>
      <c r="JH38" s="745"/>
      <c r="JI38" s="745"/>
      <c r="JJ38" s="745"/>
      <c r="JK38" s="745"/>
      <c r="JL38" s="745"/>
      <c r="JM38" s="745"/>
      <c r="JN38" s="745"/>
      <c r="JO38" s="745"/>
      <c r="JP38" s="745"/>
      <c r="JQ38" s="745"/>
      <c r="JR38" s="745"/>
      <c r="JS38" s="745"/>
      <c r="JT38" s="745"/>
      <c r="JU38" s="745"/>
      <c r="JV38" s="745"/>
      <c r="JW38" s="745"/>
      <c r="JX38" s="745"/>
      <c r="JY38" s="745"/>
      <c r="JZ38" s="745"/>
      <c r="KA38" s="745"/>
      <c r="KB38" s="745"/>
      <c r="KC38" s="745"/>
      <c r="KD38" s="745"/>
      <c r="KE38" s="745"/>
      <c r="KF38" s="745"/>
      <c r="KG38" s="745"/>
      <c r="KH38" s="745"/>
      <c r="KI38" s="745"/>
      <c r="KJ38" s="745"/>
      <c r="KK38" s="745"/>
      <c r="KL38" s="745"/>
      <c r="KM38" s="745"/>
      <c r="KN38" s="745"/>
      <c r="KO38" s="745"/>
      <c r="KP38" s="745"/>
      <c r="KQ38" s="745"/>
      <c r="KR38" s="745"/>
      <c r="KS38" s="745"/>
      <c r="KT38" s="745"/>
      <c r="KU38" s="745"/>
      <c r="KV38" s="745"/>
      <c r="KW38" s="745"/>
      <c r="KX38" s="745"/>
      <c r="KY38" s="745"/>
      <c r="KZ38" s="745"/>
      <c r="LA38" s="745"/>
      <c r="LB38" s="745"/>
      <c r="LC38" s="745"/>
      <c r="LD38" s="745"/>
      <c r="LE38" s="745"/>
      <c r="LF38" s="745"/>
      <c r="LG38" s="745"/>
      <c r="LH38" s="745"/>
      <c r="LI38" s="745"/>
      <c r="LJ38" s="745"/>
      <c r="LK38" s="745"/>
      <c r="LL38" s="745"/>
      <c r="LM38" s="745"/>
      <c r="LN38" s="745"/>
      <c r="LO38" s="745"/>
      <c r="LP38" s="745"/>
      <c r="LQ38" s="745"/>
      <c r="LR38" s="745"/>
      <c r="LS38" s="745"/>
      <c r="LT38" s="745"/>
      <c r="LU38" s="745"/>
      <c r="LV38" s="745"/>
      <c r="LW38" s="745"/>
      <c r="LX38" s="745"/>
      <c r="LY38" s="745"/>
      <c r="LZ38" s="745"/>
      <c r="MA38" s="745"/>
      <c r="MB38" s="745"/>
      <c r="MC38" s="745"/>
      <c r="MD38" s="745"/>
      <c r="ME38" s="745"/>
      <c r="MF38" s="745"/>
      <c r="MG38" s="745"/>
      <c r="MH38" s="745"/>
      <c r="MI38" s="745"/>
      <c r="MJ38" s="745"/>
      <c r="MK38" s="745"/>
      <c r="ML38" s="745"/>
      <c r="MM38" s="745"/>
      <c r="MN38" s="745"/>
      <c r="MO38" s="745"/>
      <c r="MP38" s="745"/>
      <c r="MQ38" s="745"/>
      <c r="MR38" s="745"/>
      <c r="MS38" s="745"/>
      <c r="MT38" s="745"/>
      <c r="MU38" s="745"/>
      <c r="MV38" s="745"/>
      <c r="MW38" s="745"/>
      <c r="MX38" s="745"/>
      <c r="MY38" s="745"/>
      <c r="MZ38" s="745"/>
      <c r="NA38" s="745"/>
      <c r="NB38" s="745"/>
      <c r="NC38" s="745"/>
      <c r="ND38" s="745"/>
      <c r="NE38" s="745"/>
      <c r="NF38" s="745"/>
      <c r="NG38" s="745"/>
      <c r="NH38" s="745"/>
      <c r="NI38" s="745"/>
      <c r="NJ38" s="745"/>
      <c r="NK38" s="745"/>
      <c r="NL38" s="745"/>
      <c r="NM38" s="745"/>
      <c r="NN38" s="745"/>
      <c r="NO38" s="745"/>
      <c r="NP38" s="745"/>
      <c r="NQ38" s="745"/>
      <c r="NR38" s="745"/>
      <c r="NS38" s="745"/>
      <c r="NT38" s="745"/>
      <c r="NU38" s="745"/>
      <c r="NV38" s="745"/>
      <c r="NW38" s="745"/>
      <c r="NX38" s="745"/>
      <c r="NY38" s="745"/>
      <c r="NZ38" s="745"/>
      <c r="OA38" s="745"/>
      <c r="OB38" s="745"/>
      <c r="OC38" s="745"/>
      <c r="OD38" s="745"/>
      <c r="OE38" s="745"/>
      <c r="OF38" s="745"/>
      <c r="OG38" s="745"/>
      <c r="OH38" s="745"/>
      <c r="OI38" s="745"/>
      <c r="OJ38" s="745"/>
      <c r="OK38" s="745"/>
      <c r="OL38" s="745"/>
      <c r="OM38" s="745"/>
      <c r="ON38" s="745"/>
      <c r="OO38" s="745"/>
      <c r="OP38" s="745"/>
      <c r="OQ38" s="745"/>
      <c r="OR38" s="745"/>
      <c r="OS38" s="745"/>
      <c r="OT38" s="745"/>
      <c r="OU38" s="745"/>
      <c r="OV38" s="745"/>
      <c r="OW38" s="745"/>
      <c r="OX38" s="745"/>
      <c r="OY38" s="745"/>
      <c r="OZ38" s="745"/>
      <c r="PA38" s="745"/>
      <c r="PB38" s="745"/>
      <c r="PC38" s="745"/>
      <c r="PD38" s="745"/>
      <c r="PE38" s="745"/>
      <c r="PF38" s="745"/>
      <c r="PG38" s="745"/>
      <c r="PH38" s="745"/>
      <c r="PI38" s="745"/>
      <c r="PJ38" s="745"/>
      <c r="PK38" s="745"/>
      <c r="PL38" s="745"/>
      <c r="PM38" s="745"/>
      <c r="PN38" s="745"/>
      <c r="PO38" s="745"/>
      <c r="PP38" s="745"/>
      <c r="PQ38" s="745"/>
      <c r="PR38" s="745"/>
      <c r="PS38" s="745"/>
      <c r="PT38" s="745"/>
      <c r="PU38" s="745"/>
      <c r="PV38" s="745"/>
      <c r="PW38" s="745"/>
      <c r="PX38" s="745"/>
      <c r="PY38" s="745"/>
      <c r="PZ38" s="745"/>
      <c r="QA38" s="745"/>
      <c r="QB38" s="745"/>
      <c r="QC38" s="745"/>
      <c r="QD38" s="745"/>
      <c r="QE38" s="745"/>
      <c r="QF38" s="745"/>
      <c r="QG38" s="745"/>
      <c r="QH38" s="745"/>
      <c r="QI38" s="745"/>
      <c r="QJ38" s="745"/>
      <c r="QK38" s="745"/>
      <c r="QL38" s="745"/>
      <c r="QM38" s="745"/>
      <c r="QN38" s="745"/>
      <c r="QO38" s="745"/>
      <c r="QP38" s="745"/>
      <c r="QQ38" s="745"/>
      <c r="QR38" s="745"/>
      <c r="QS38" s="745"/>
      <c r="QT38" s="745"/>
      <c r="QU38" s="745"/>
      <c r="QV38" s="745"/>
      <c r="QW38" s="745"/>
      <c r="QX38" s="745"/>
      <c r="QY38" s="745"/>
      <c r="QZ38" s="745"/>
      <c r="RA38" s="745"/>
      <c r="RB38" s="745"/>
      <c r="RC38" s="745"/>
      <c r="RD38" s="745"/>
      <c r="RE38" s="745"/>
      <c r="RF38" s="745"/>
      <c r="RG38" s="745"/>
      <c r="RH38" s="745"/>
      <c r="RI38" s="745"/>
      <c r="RJ38" s="745"/>
      <c r="RK38" s="745"/>
      <c r="RL38" s="745"/>
      <c r="RM38" s="745"/>
      <c r="RN38" s="745"/>
      <c r="RO38" s="745"/>
      <c r="RP38" s="745"/>
      <c r="RQ38" s="745"/>
      <c r="RR38" s="745"/>
      <c r="RS38" s="745"/>
      <c r="RT38" s="745"/>
      <c r="RU38" s="745"/>
      <c r="RV38" s="745"/>
      <c r="RW38" s="745"/>
      <c r="RX38" s="745"/>
    </row>
    <row r="39" spans="1:492" s="753" customFormat="1" ht="15.95" customHeight="1">
      <c r="A39" s="1131">
        <v>39</v>
      </c>
      <c r="D39" s="1904"/>
      <c r="E39" s="1905"/>
      <c r="F39" s="1905"/>
      <c r="G39" s="1906"/>
      <c r="H39" s="1895"/>
      <c r="I39" s="1896"/>
      <c r="J39" s="1897"/>
      <c r="K39" s="1830" t="s">
        <v>711</v>
      </c>
      <c r="L39" s="1831"/>
      <c r="M39" s="1831"/>
      <c r="N39" s="1831"/>
      <c r="O39" s="1831"/>
      <c r="P39" s="1831"/>
      <c r="Q39" s="1831"/>
      <c r="R39" s="1831"/>
      <c r="S39" s="1831"/>
      <c r="T39" s="1831"/>
      <c r="U39" s="1831"/>
      <c r="V39" s="1831"/>
      <c r="W39" s="1831"/>
      <c r="X39" s="1831"/>
      <c r="Y39" s="1831"/>
      <c r="Z39" s="1832"/>
      <c r="AA39" s="1803"/>
      <c r="AB39" s="1804"/>
      <c r="AC39" s="1804"/>
      <c r="AD39" s="1804"/>
      <c r="AE39" s="1804"/>
      <c r="AF39" s="1804"/>
      <c r="AG39" s="1804"/>
      <c r="AH39" s="1804"/>
      <c r="AI39" s="1804"/>
      <c r="AJ39" s="1804"/>
      <c r="AK39" s="1804"/>
      <c r="AL39" s="1804"/>
      <c r="AM39" s="1804"/>
      <c r="AN39" s="1804"/>
      <c r="AO39" s="1804"/>
      <c r="AP39" s="1804"/>
      <c r="AQ39" s="1804"/>
      <c r="AR39" s="1804"/>
      <c r="AS39" s="1804"/>
      <c r="AT39" s="1804"/>
      <c r="AU39" s="1804"/>
      <c r="AV39" s="1804"/>
      <c r="AW39" s="1804"/>
      <c r="AX39" s="1804"/>
      <c r="AY39" s="1804"/>
      <c r="AZ39" s="1804"/>
      <c r="BA39" s="1804"/>
      <c r="BB39" s="1804"/>
      <c r="BC39" s="1804"/>
      <c r="BD39" s="1804"/>
      <c r="BE39" s="1804"/>
      <c r="BF39" s="1804"/>
      <c r="BG39" s="1804"/>
      <c r="BH39" s="1804"/>
      <c r="BI39" s="1804"/>
      <c r="BJ39" s="1804"/>
      <c r="BK39" s="1804"/>
      <c r="BL39" s="1804"/>
      <c r="BM39" s="1804"/>
      <c r="BN39" s="1804"/>
      <c r="BO39" s="1804"/>
      <c r="BP39" s="1804"/>
      <c r="BQ39" s="1804"/>
      <c r="BR39" s="1804"/>
      <c r="BS39" s="1804"/>
      <c r="BT39" s="1804"/>
      <c r="BU39" s="1804"/>
      <c r="BV39" s="1804"/>
      <c r="BW39" s="1804"/>
      <c r="BX39" s="1804"/>
      <c r="BY39" s="1804"/>
      <c r="BZ39" s="1804"/>
      <c r="CA39" s="1804"/>
      <c r="CB39" s="1805"/>
      <c r="CD39" s="304"/>
      <c r="CE39" s="1794"/>
      <c r="DV39" s="745"/>
      <c r="DW39" s="745"/>
      <c r="DX39" s="745"/>
      <c r="DY39" s="745"/>
      <c r="DZ39" s="745"/>
      <c r="EA39" s="745"/>
      <c r="EB39" s="745"/>
      <c r="EC39" s="745"/>
      <c r="ED39" s="745"/>
      <c r="EE39" s="745"/>
      <c r="EF39" s="745"/>
      <c r="EG39" s="745"/>
      <c r="EH39" s="745"/>
      <c r="EI39" s="745"/>
      <c r="EJ39" s="745"/>
      <c r="EK39" s="745"/>
      <c r="EL39" s="745"/>
      <c r="EM39" s="745"/>
      <c r="EN39" s="745"/>
      <c r="EO39" s="745"/>
      <c r="EP39" s="745"/>
      <c r="EQ39" s="745"/>
      <c r="ER39" s="745"/>
      <c r="ES39" s="745"/>
      <c r="ET39" s="745"/>
      <c r="EU39" s="745"/>
      <c r="EV39" s="745"/>
      <c r="EW39" s="745"/>
      <c r="EX39" s="745"/>
      <c r="EY39" s="745"/>
      <c r="EZ39" s="745"/>
      <c r="FA39" s="745"/>
      <c r="FB39" s="745"/>
      <c r="FC39" s="745"/>
      <c r="FD39" s="745"/>
      <c r="FE39" s="745"/>
      <c r="FF39" s="745"/>
      <c r="FG39" s="745"/>
      <c r="FH39" s="745"/>
      <c r="FI39" s="745"/>
      <c r="FJ39" s="745"/>
      <c r="FK39" s="745"/>
      <c r="FL39" s="745"/>
      <c r="FM39" s="745"/>
      <c r="FN39" s="745"/>
      <c r="FO39" s="745"/>
      <c r="FP39" s="745"/>
      <c r="FQ39" s="745"/>
      <c r="FR39" s="745"/>
      <c r="FS39" s="745"/>
      <c r="FT39" s="745"/>
      <c r="FU39" s="745"/>
      <c r="FV39" s="745"/>
      <c r="FW39" s="745"/>
      <c r="FX39" s="745"/>
      <c r="FY39" s="745"/>
      <c r="FZ39" s="745"/>
      <c r="GA39" s="745"/>
      <c r="GB39" s="745"/>
      <c r="GC39" s="745"/>
      <c r="GD39" s="745"/>
      <c r="GE39" s="745"/>
      <c r="GF39" s="745"/>
      <c r="GG39" s="745"/>
      <c r="GH39" s="745"/>
      <c r="GI39" s="745"/>
      <c r="GJ39" s="745"/>
      <c r="GK39" s="745"/>
      <c r="GL39" s="745"/>
      <c r="GM39" s="745"/>
      <c r="GN39" s="745"/>
      <c r="GO39" s="745"/>
      <c r="GP39" s="745"/>
      <c r="GQ39" s="745"/>
      <c r="GR39" s="745"/>
      <c r="GS39" s="745"/>
      <c r="GT39" s="745"/>
      <c r="GU39" s="745"/>
      <c r="GV39" s="745"/>
      <c r="GW39" s="745"/>
      <c r="GX39" s="745"/>
      <c r="GY39" s="745"/>
      <c r="GZ39" s="745"/>
      <c r="HA39" s="745"/>
      <c r="HB39" s="745"/>
      <c r="HC39" s="745"/>
      <c r="HD39" s="745"/>
      <c r="HE39" s="745"/>
      <c r="HF39" s="745"/>
      <c r="HG39" s="745"/>
      <c r="HH39" s="745"/>
      <c r="HI39" s="745"/>
      <c r="HJ39" s="745"/>
      <c r="HK39" s="745"/>
      <c r="HL39" s="745"/>
      <c r="HM39" s="745"/>
      <c r="HN39" s="745"/>
      <c r="HO39" s="745"/>
      <c r="HP39" s="745"/>
      <c r="HQ39" s="745"/>
      <c r="HR39" s="745"/>
      <c r="HS39" s="745"/>
      <c r="HT39" s="745"/>
      <c r="HU39" s="745"/>
      <c r="HV39" s="745"/>
      <c r="HW39" s="745"/>
      <c r="HX39" s="745"/>
      <c r="HY39" s="745"/>
      <c r="HZ39" s="745"/>
      <c r="IA39" s="745"/>
      <c r="IB39" s="745"/>
      <c r="IC39" s="745"/>
      <c r="ID39" s="745"/>
      <c r="IE39" s="745"/>
      <c r="IF39" s="745"/>
      <c r="IG39" s="745"/>
      <c r="IH39" s="745"/>
      <c r="II39" s="745"/>
      <c r="IJ39" s="745"/>
      <c r="IK39" s="745"/>
      <c r="IL39" s="745"/>
      <c r="IM39" s="745"/>
      <c r="IN39" s="745"/>
      <c r="IO39" s="745"/>
      <c r="IP39" s="745"/>
      <c r="IQ39" s="745"/>
      <c r="IR39" s="745"/>
      <c r="IS39" s="745"/>
      <c r="IT39" s="745"/>
      <c r="IU39" s="745"/>
      <c r="IV39" s="745"/>
      <c r="IW39" s="745"/>
      <c r="IX39" s="745"/>
      <c r="IY39" s="745"/>
      <c r="IZ39" s="745"/>
      <c r="JA39" s="745"/>
      <c r="JB39" s="745"/>
      <c r="JC39" s="745"/>
      <c r="JD39" s="745"/>
      <c r="JE39" s="745"/>
      <c r="JF39" s="745"/>
      <c r="JG39" s="745"/>
      <c r="JH39" s="745"/>
      <c r="JI39" s="745"/>
      <c r="JJ39" s="745"/>
      <c r="JK39" s="745"/>
      <c r="JL39" s="745"/>
      <c r="JM39" s="745"/>
      <c r="JN39" s="745"/>
      <c r="JO39" s="745"/>
      <c r="JP39" s="745"/>
      <c r="JQ39" s="745"/>
      <c r="JR39" s="745"/>
      <c r="JS39" s="745"/>
      <c r="JT39" s="745"/>
      <c r="JU39" s="745"/>
      <c r="JV39" s="745"/>
      <c r="JW39" s="745"/>
      <c r="JX39" s="745"/>
      <c r="JY39" s="745"/>
      <c r="JZ39" s="745"/>
      <c r="KA39" s="745"/>
      <c r="KB39" s="745"/>
      <c r="KC39" s="745"/>
      <c r="KD39" s="745"/>
      <c r="KE39" s="745"/>
      <c r="KF39" s="745"/>
      <c r="KG39" s="745"/>
      <c r="KH39" s="745"/>
      <c r="KI39" s="745"/>
      <c r="KJ39" s="745"/>
      <c r="KK39" s="745"/>
      <c r="KL39" s="745"/>
      <c r="KM39" s="745"/>
      <c r="KN39" s="745"/>
      <c r="KO39" s="745"/>
      <c r="KP39" s="745"/>
      <c r="KQ39" s="745"/>
      <c r="KR39" s="745"/>
      <c r="KS39" s="745"/>
      <c r="KT39" s="745"/>
      <c r="KU39" s="745"/>
      <c r="KV39" s="745"/>
      <c r="KW39" s="745"/>
      <c r="KX39" s="745"/>
      <c r="KY39" s="745"/>
      <c r="KZ39" s="745"/>
      <c r="LA39" s="745"/>
      <c r="LB39" s="745"/>
      <c r="LC39" s="745"/>
      <c r="LD39" s="745"/>
      <c r="LE39" s="745"/>
      <c r="LF39" s="745"/>
      <c r="LG39" s="745"/>
      <c r="LH39" s="745"/>
      <c r="LI39" s="745"/>
      <c r="LJ39" s="745"/>
      <c r="LK39" s="745"/>
      <c r="LL39" s="745"/>
      <c r="LM39" s="745"/>
      <c r="LN39" s="745"/>
      <c r="LO39" s="745"/>
      <c r="LP39" s="745"/>
      <c r="LQ39" s="745"/>
      <c r="LR39" s="745"/>
      <c r="LS39" s="745"/>
      <c r="LT39" s="745"/>
      <c r="LU39" s="745"/>
      <c r="LV39" s="745"/>
      <c r="LW39" s="745"/>
      <c r="LX39" s="745"/>
      <c r="LY39" s="745"/>
      <c r="LZ39" s="745"/>
      <c r="MA39" s="745"/>
      <c r="MB39" s="745"/>
      <c r="MC39" s="745"/>
      <c r="MD39" s="745"/>
      <c r="ME39" s="745"/>
      <c r="MF39" s="745"/>
      <c r="MG39" s="745"/>
      <c r="MH39" s="745"/>
      <c r="MI39" s="745"/>
      <c r="MJ39" s="745"/>
      <c r="MK39" s="745"/>
      <c r="ML39" s="745"/>
      <c r="MM39" s="745"/>
      <c r="MN39" s="745"/>
      <c r="MO39" s="745"/>
      <c r="MP39" s="745"/>
      <c r="MQ39" s="745"/>
      <c r="MR39" s="745"/>
      <c r="MS39" s="745"/>
      <c r="MT39" s="745"/>
      <c r="MU39" s="745"/>
      <c r="MV39" s="745"/>
      <c r="MW39" s="745"/>
      <c r="MX39" s="745"/>
      <c r="MY39" s="745"/>
      <c r="MZ39" s="745"/>
      <c r="NA39" s="745"/>
      <c r="NB39" s="745"/>
      <c r="NC39" s="745"/>
      <c r="ND39" s="745"/>
      <c r="NE39" s="745"/>
      <c r="NF39" s="745"/>
      <c r="NG39" s="745"/>
      <c r="NH39" s="745"/>
      <c r="NI39" s="745"/>
      <c r="NJ39" s="745"/>
      <c r="NK39" s="745"/>
      <c r="NL39" s="745"/>
      <c r="NM39" s="745"/>
      <c r="NN39" s="745"/>
      <c r="NO39" s="745"/>
      <c r="NP39" s="745"/>
      <c r="NQ39" s="745"/>
      <c r="NR39" s="745"/>
      <c r="NS39" s="745"/>
      <c r="NT39" s="745"/>
      <c r="NU39" s="745"/>
      <c r="NV39" s="745"/>
      <c r="NW39" s="745"/>
      <c r="NX39" s="745"/>
      <c r="NY39" s="745"/>
      <c r="NZ39" s="745"/>
      <c r="OA39" s="745"/>
      <c r="OB39" s="745"/>
      <c r="OC39" s="745"/>
      <c r="OD39" s="745"/>
      <c r="OE39" s="745"/>
      <c r="OF39" s="745"/>
      <c r="OG39" s="745"/>
      <c r="OH39" s="745"/>
      <c r="OI39" s="745"/>
      <c r="OJ39" s="745"/>
      <c r="OK39" s="745"/>
      <c r="OL39" s="745"/>
      <c r="OM39" s="745"/>
      <c r="ON39" s="745"/>
      <c r="OO39" s="745"/>
      <c r="OP39" s="745"/>
      <c r="OQ39" s="745"/>
      <c r="OR39" s="745"/>
      <c r="OS39" s="745"/>
      <c r="OT39" s="745"/>
      <c r="OU39" s="745"/>
      <c r="OV39" s="745"/>
      <c r="OW39" s="745"/>
      <c r="OX39" s="745"/>
      <c r="OY39" s="745"/>
      <c r="OZ39" s="745"/>
      <c r="PA39" s="745"/>
      <c r="PB39" s="745"/>
      <c r="PC39" s="745"/>
      <c r="PD39" s="745"/>
      <c r="PE39" s="745"/>
      <c r="PF39" s="745"/>
      <c r="PG39" s="745"/>
      <c r="PH39" s="745"/>
      <c r="PI39" s="745"/>
      <c r="PJ39" s="745"/>
      <c r="PK39" s="745"/>
      <c r="PL39" s="745"/>
      <c r="PM39" s="745"/>
      <c r="PN39" s="745"/>
      <c r="PO39" s="745"/>
      <c r="PP39" s="745"/>
      <c r="PQ39" s="745"/>
      <c r="PR39" s="745"/>
      <c r="PS39" s="745"/>
      <c r="PT39" s="745"/>
      <c r="PU39" s="745"/>
      <c r="PV39" s="745"/>
      <c r="PW39" s="745"/>
      <c r="PX39" s="745"/>
      <c r="PY39" s="745"/>
      <c r="PZ39" s="745"/>
      <c r="QA39" s="745"/>
      <c r="QB39" s="745"/>
      <c r="QC39" s="745"/>
      <c r="QD39" s="745"/>
      <c r="QE39" s="745"/>
      <c r="QF39" s="745"/>
      <c r="QG39" s="745"/>
      <c r="QH39" s="745"/>
      <c r="QI39" s="745"/>
      <c r="QJ39" s="745"/>
      <c r="QK39" s="745"/>
      <c r="QL39" s="745"/>
      <c r="QM39" s="745"/>
      <c r="QN39" s="745"/>
      <c r="QO39" s="745"/>
      <c r="QP39" s="745"/>
      <c r="QQ39" s="745"/>
      <c r="QR39" s="745"/>
      <c r="QS39" s="745"/>
      <c r="QT39" s="745"/>
      <c r="QU39" s="745"/>
      <c r="QV39" s="745"/>
      <c r="QW39" s="745"/>
      <c r="QX39" s="745"/>
      <c r="QY39" s="745"/>
      <c r="QZ39" s="745"/>
      <c r="RA39" s="745"/>
      <c r="RB39" s="745"/>
      <c r="RC39" s="745"/>
      <c r="RD39" s="745"/>
      <c r="RE39" s="745"/>
      <c r="RF39" s="745"/>
      <c r="RG39" s="745"/>
      <c r="RH39" s="745"/>
      <c r="RI39" s="745"/>
      <c r="RJ39" s="745"/>
      <c r="RK39" s="745"/>
      <c r="RL39" s="745"/>
      <c r="RM39" s="745"/>
      <c r="RN39" s="745"/>
      <c r="RO39" s="745"/>
      <c r="RP39" s="745"/>
      <c r="RQ39" s="745"/>
      <c r="RR39" s="745"/>
      <c r="RS39" s="745"/>
      <c r="RT39" s="745"/>
      <c r="RU39" s="745"/>
      <c r="RV39" s="745"/>
      <c r="RW39" s="745"/>
      <c r="RX39" s="745"/>
    </row>
    <row r="40" spans="1:492" s="753" customFormat="1" ht="15.95" customHeight="1">
      <c r="A40" s="1131">
        <v>40</v>
      </c>
      <c r="D40" s="1904"/>
      <c r="E40" s="1905"/>
      <c r="F40" s="1905"/>
      <c r="G40" s="1906"/>
      <c r="H40" s="1895"/>
      <c r="I40" s="1896"/>
      <c r="J40" s="1897"/>
      <c r="K40" s="1830" t="s">
        <v>221</v>
      </c>
      <c r="L40" s="1831"/>
      <c r="M40" s="1831"/>
      <c r="N40" s="1831"/>
      <c r="O40" s="1831"/>
      <c r="P40" s="1831"/>
      <c r="Q40" s="1831"/>
      <c r="R40" s="1831"/>
      <c r="S40" s="1831"/>
      <c r="T40" s="1831"/>
      <c r="U40" s="1831"/>
      <c r="V40" s="1831"/>
      <c r="W40" s="1831"/>
      <c r="X40" s="1831"/>
      <c r="Y40" s="1831"/>
      <c r="Z40" s="1832"/>
      <c r="AA40" s="1806"/>
      <c r="AB40" s="1807"/>
      <c r="AC40" s="1807"/>
      <c r="AD40" s="1807"/>
      <c r="AE40" s="1807"/>
      <c r="AF40" s="1807"/>
      <c r="AG40" s="1807"/>
      <c r="AH40" s="1807"/>
      <c r="AI40" s="1807"/>
      <c r="AJ40" s="1807"/>
      <c r="AK40" s="1807"/>
      <c r="AL40" s="1807"/>
      <c r="AM40" s="1807"/>
      <c r="AN40" s="1807"/>
      <c r="AO40" s="1807"/>
      <c r="AP40" s="1807"/>
      <c r="AQ40" s="1807"/>
      <c r="AR40" s="1807"/>
      <c r="AS40" s="1807"/>
      <c r="AT40" s="1807"/>
      <c r="AU40" s="1807"/>
      <c r="AV40" s="1807"/>
      <c r="AW40" s="1807"/>
      <c r="AX40" s="1807"/>
      <c r="AY40" s="1807"/>
      <c r="AZ40" s="1807"/>
      <c r="BA40" s="1807"/>
      <c r="BB40" s="1807"/>
      <c r="BC40" s="1807"/>
      <c r="BD40" s="1807"/>
      <c r="BE40" s="1807"/>
      <c r="BF40" s="1807"/>
      <c r="BG40" s="1807"/>
      <c r="BH40" s="1807"/>
      <c r="BI40" s="1807"/>
      <c r="BJ40" s="1807"/>
      <c r="BK40" s="1807"/>
      <c r="BL40" s="1807"/>
      <c r="BM40" s="1807"/>
      <c r="BN40" s="1807"/>
      <c r="BO40" s="1807"/>
      <c r="BP40" s="1807"/>
      <c r="BQ40" s="1807"/>
      <c r="BR40" s="1807"/>
      <c r="BS40" s="1807"/>
      <c r="BT40" s="1807"/>
      <c r="BU40" s="1807"/>
      <c r="BV40" s="1807"/>
      <c r="BW40" s="1807"/>
      <c r="BX40" s="1807"/>
      <c r="BY40" s="1807"/>
      <c r="BZ40" s="1807"/>
      <c r="CA40" s="1807"/>
      <c r="CB40" s="1808"/>
      <c r="CD40" s="304"/>
      <c r="CE40" s="1794"/>
      <c r="DV40" s="745"/>
      <c r="DW40" s="745"/>
      <c r="DX40" s="745"/>
      <c r="DY40" s="745"/>
      <c r="DZ40" s="745"/>
      <c r="EA40" s="745"/>
      <c r="EB40" s="745"/>
      <c r="EC40" s="745"/>
      <c r="ED40" s="745"/>
      <c r="EE40" s="745"/>
      <c r="EF40" s="745"/>
      <c r="EG40" s="745"/>
      <c r="EH40" s="745"/>
      <c r="EI40" s="745"/>
      <c r="EJ40" s="745"/>
      <c r="EK40" s="745"/>
      <c r="EL40" s="745"/>
      <c r="EM40" s="745"/>
      <c r="EN40" s="745"/>
      <c r="EO40" s="745"/>
      <c r="EP40" s="745"/>
      <c r="EQ40" s="745"/>
      <c r="ER40" s="745"/>
      <c r="ES40" s="745"/>
      <c r="ET40" s="745"/>
      <c r="EU40" s="745"/>
      <c r="EV40" s="745"/>
      <c r="EW40" s="745"/>
      <c r="EX40" s="745"/>
      <c r="EY40" s="745"/>
      <c r="EZ40" s="745"/>
      <c r="FA40" s="745"/>
      <c r="FB40" s="745"/>
      <c r="FC40" s="745"/>
      <c r="FD40" s="745"/>
      <c r="FE40" s="745"/>
      <c r="FF40" s="745"/>
      <c r="FG40" s="745"/>
      <c r="FH40" s="745"/>
      <c r="FI40" s="745"/>
      <c r="FJ40" s="745"/>
      <c r="FK40" s="745"/>
      <c r="FL40" s="745"/>
      <c r="FM40" s="745"/>
      <c r="FN40" s="745"/>
      <c r="FO40" s="745"/>
      <c r="FP40" s="745"/>
      <c r="FQ40" s="745"/>
      <c r="FR40" s="745"/>
      <c r="FS40" s="745"/>
      <c r="FT40" s="745"/>
      <c r="FU40" s="745"/>
      <c r="FV40" s="745"/>
      <c r="FW40" s="745"/>
      <c r="FX40" s="745"/>
      <c r="FY40" s="745"/>
      <c r="FZ40" s="745"/>
      <c r="GA40" s="745"/>
      <c r="GB40" s="745"/>
      <c r="GC40" s="745"/>
      <c r="GD40" s="745"/>
      <c r="GE40" s="745"/>
      <c r="GF40" s="745"/>
      <c r="GG40" s="745"/>
      <c r="GH40" s="745"/>
      <c r="GI40" s="745"/>
      <c r="GJ40" s="745"/>
      <c r="GK40" s="745"/>
      <c r="GL40" s="745"/>
      <c r="GM40" s="745"/>
      <c r="GN40" s="745"/>
      <c r="GO40" s="745"/>
      <c r="GP40" s="745"/>
      <c r="GQ40" s="745"/>
      <c r="GR40" s="745"/>
      <c r="GS40" s="745"/>
      <c r="GT40" s="745"/>
      <c r="GU40" s="745"/>
      <c r="GV40" s="745"/>
      <c r="GW40" s="745"/>
      <c r="GX40" s="745"/>
      <c r="GY40" s="745"/>
      <c r="GZ40" s="745"/>
      <c r="HA40" s="745"/>
      <c r="HB40" s="745"/>
      <c r="HC40" s="745"/>
      <c r="HD40" s="745"/>
      <c r="HE40" s="745"/>
      <c r="HF40" s="745"/>
      <c r="HG40" s="745"/>
      <c r="HH40" s="745"/>
      <c r="HI40" s="745"/>
      <c r="HJ40" s="745"/>
      <c r="HK40" s="745"/>
      <c r="HL40" s="745"/>
      <c r="HM40" s="745"/>
      <c r="HN40" s="745"/>
      <c r="HO40" s="745"/>
      <c r="HP40" s="745"/>
      <c r="HQ40" s="745"/>
      <c r="HR40" s="745"/>
      <c r="HS40" s="745"/>
      <c r="HT40" s="745"/>
      <c r="HU40" s="745"/>
      <c r="HV40" s="745"/>
      <c r="HW40" s="745"/>
      <c r="HX40" s="745"/>
      <c r="HY40" s="745"/>
      <c r="HZ40" s="745"/>
      <c r="IA40" s="745"/>
      <c r="IB40" s="745"/>
      <c r="IC40" s="745"/>
      <c r="ID40" s="745"/>
      <c r="IE40" s="745"/>
      <c r="IF40" s="745"/>
      <c r="IG40" s="745"/>
      <c r="IH40" s="745"/>
      <c r="II40" s="745"/>
      <c r="IJ40" s="745"/>
      <c r="IK40" s="745"/>
      <c r="IL40" s="745"/>
      <c r="IM40" s="745"/>
      <c r="IN40" s="745"/>
      <c r="IO40" s="745"/>
      <c r="IP40" s="745"/>
      <c r="IQ40" s="745"/>
      <c r="IR40" s="745"/>
      <c r="IS40" s="745"/>
      <c r="IT40" s="745"/>
      <c r="IU40" s="745"/>
      <c r="IV40" s="745"/>
      <c r="IW40" s="745"/>
      <c r="IX40" s="745"/>
      <c r="IY40" s="745"/>
      <c r="IZ40" s="745"/>
      <c r="JA40" s="745"/>
      <c r="JB40" s="745"/>
      <c r="JC40" s="745"/>
      <c r="JD40" s="745"/>
      <c r="JE40" s="745"/>
      <c r="JF40" s="745"/>
      <c r="JG40" s="745"/>
      <c r="JH40" s="745"/>
      <c r="JI40" s="745"/>
      <c r="JJ40" s="745"/>
      <c r="JK40" s="745"/>
      <c r="JL40" s="745"/>
      <c r="JM40" s="745"/>
      <c r="JN40" s="745"/>
      <c r="JO40" s="745"/>
      <c r="JP40" s="745"/>
      <c r="JQ40" s="745"/>
      <c r="JR40" s="745"/>
      <c r="JS40" s="745"/>
      <c r="JT40" s="745"/>
      <c r="JU40" s="745"/>
      <c r="JV40" s="745"/>
      <c r="JW40" s="745"/>
      <c r="JX40" s="745"/>
      <c r="JY40" s="745"/>
      <c r="JZ40" s="745"/>
      <c r="KA40" s="745"/>
      <c r="KB40" s="745"/>
      <c r="KC40" s="745"/>
      <c r="KD40" s="745"/>
      <c r="KE40" s="745"/>
      <c r="KF40" s="745"/>
      <c r="KG40" s="745"/>
      <c r="KH40" s="745"/>
      <c r="KI40" s="745"/>
      <c r="KJ40" s="745"/>
      <c r="KK40" s="745"/>
      <c r="KL40" s="745"/>
      <c r="KM40" s="745"/>
      <c r="KN40" s="745"/>
      <c r="KO40" s="745"/>
      <c r="KP40" s="745"/>
      <c r="KQ40" s="745"/>
      <c r="KR40" s="745"/>
      <c r="KS40" s="745"/>
      <c r="KT40" s="745"/>
      <c r="KU40" s="745"/>
      <c r="KV40" s="745"/>
      <c r="KW40" s="745"/>
      <c r="KX40" s="745"/>
      <c r="KY40" s="745"/>
      <c r="KZ40" s="745"/>
      <c r="LA40" s="745"/>
      <c r="LB40" s="745"/>
      <c r="LC40" s="745"/>
      <c r="LD40" s="745"/>
      <c r="LE40" s="745"/>
      <c r="LF40" s="745"/>
      <c r="LG40" s="745"/>
      <c r="LH40" s="745"/>
      <c r="LI40" s="745"/>
      <c r="LJ40" s="745"/>
      <c r="LK40" s="745"/>
      <c r="LL40" s="745"/>
      <c r="LM40" s="745"/>
      <c r="LN40" s="745"/>
      <c r="LO40" s="745"/>
      <c r="LP40" s="745"/>
      <c r="LQ40" s="745"/>
      <c r="LR40" s="745"/>
      <c r="LS40" s="745"/>
      <c r="LT40" s="745"/>
      <c r="LU40" s="745"/>
      <c r="LV40" s="745"/>
      <c r="LW40" s="745"/>
      <c r="LX40" s="745"/>
      <c r="LY40" s="745"/>
      <c r="LZ40" s="745"/>
      <c r="MA40" s="745"/>
      <c r="MB40" s="745"/>
      <c r="MC40" s="745"/>
      <c r="MD40" s="745"/>
      <c r="ME40" s="745"/>
      <c r="MF40" s="745"/>
      <c r="MG40" s="745"/>
      <c r="MH40" s="745"/>
      <c r="MI40" s="745"/>
      <c r="MJ40" s="745"/>
      <c r="MK40" s="745"/>
      <c r="ML40" s="745"/>
      <c r="MM40" s="745"/>
      <c r="MN40" s="745"/>
      <c r="MO40" s="745"/>
      <c r="MP40" s="745"/>
      <c r="MQ40" s="745"/>
      <c r="MR40" s="745"/>
      <c r="MS40" s="745"/>
      <c r="MT40" s="745"/>
      <c r="MU40" s="745"/>
      <c r="MV40" s="745"/>
      <c r="MW40" s="745"/>
      <c r="MX40" s="745"/>
      <c r="MY40" s="745"/>
      <c r="MZ40" s="745"/>
      <c r="NA40" s="745"/>
      <c r="NB40" s="745"/>
      <c r="NC40" s="745"/>
      <c r="ND40" s="745"/>
      <c r="NE40" s="745"/>
      <c r="NF40" s="745"/>
      <c r="NG40" s="745"/>
      <c r="NH40" s="745"/>
      <c r="NI40" s="745"/>
      <c r="NJ40" s="745"/>
      <c r="NK40" s="745"/>
      <c r="NL40" s="745"/>
      <c r="NM40" s="745"/>
      <c r="NN40" s="745"/>
      <c r="NO40" s="745"/>
      <c r="NP40" s="745"/>
      <c r="NQ40" s="745"/>
      <c r="NR40" s="745"/>
      <c r="NS40" s="745"/>
      <c r="NT40" s="745"/>
      <c r="NU40" s="745"/>
      <c r="NV40" s="745"/>
      <c r="NW40" s="745"/>
      <c r="NX40" s="745"/>
      <c r="NY40" s="745"/>
      <c r="NZ40" s="745"/>
      <c r="OA40" s="745"/>
      <c r="OB40" s="745"/>
      <c r="OC40" s="745"/>
      <c r="OD40" s="745"/>
      <c r="OE40" s="745"/>
      <c r="OF40" s="745"/>
      <c r="OG40" s="745"/>
      <c r="OH40" s="745"/>
      <c r="OI40" s="745"/>
      <c r="OJ40" s="745"/>
      <c r="OK40" s="745"/>
      <c r="OL40" s="745"/>
      <c r="OM40" s="745"/>
      <c r="ON40" s="745"/>
      <c r="OO40" s="745"/>
      <c r="OP40" s="745"/>
      <c r="OQ40" s="745"/>
      <c r="OR40" s="745"/>
      <c r="OS40" s="745"/>
      <c r="OT40" s="745"/>
      <c r="OU40" s="745"/>
      <c r="OV40" s="745"/>
      <c r="OW40" s="745"/>
      <c r="OX40" s="745"/>
      <c r="OY40" s="745"/>
      <c r="OZ40" s="745"/>
      <c r="PA40" s="745"/>
      <c r="PB40" s="745"/>
      <c r="PC40" s="745"/>
      <c r="PD40" s="745"/>
      <c r="PE40" s="745"/>
      <c r="PF40" s="745"/>
      <c r="PG40" s="745"/>
      <c r="PH40" s="745"/>
      <c r="PI40" s="745"/>
      <c r="PJ40" s="745"/>
      <c r="PK40" s="745"/>
      <c r="PL40" s="745"/>
      <c r="PM40" s="745"/>
      <c r="PN40" s="745"/>
      <c r="PO40" s="745"/>
      <c r="PP40" s="745"/>
      <c r="PQ40" s="745"/>
      <c r="PR40" s="745"/>
      <c r="PS40" s="745"/>
      <c r="PT40" s="745"/>
      <c r="PU40" s="745"/>
      <c r="PV40" s="745"/>
      <c r="PW40" s="745"/>
      <c r="PX40" s="745"/>
      <c r="PY40" s="745"/>
      <c r="PZ40" s="745"/>
      <c r="QA40" s="745"/>
      <c r="QB40" s="745"/>
      <c r="QC40" s="745"/>
      <c r="QD40" s="745"/>
      <c r="QE40" s="745"/>
      <c r="QF40" s="745"/>
      <c r="QG40" s="745"/>
      <c r="QH40" s="745"/>
      <c r="QI40" s="745"/>
      <c r="QJ40" s="745"/>
      <c r="QK40" s="745"/>
      <c r="QL40" s="745"/>
      <c r="QM40" s="745"/>
      <c r="QN40" s="745"/>
      <c r="QO40" s="745"/>
      <c r="QP40" s="745"/>
      <c r="QQ40" s="745"/>
      <c r="QR40" s="745"/>
      <c r="QS40" s="745"/>
      <c r="QT40" s="745"/>
      <c r="QU40" s="745"/>
      <c r="QV40" s="745"/>
      <c r="QW40" s="745"/>
      <c r="QX40" s="745"/>
      <c r="QY40" s="745"/>
      <c r="QZ40" s="745"/>
      <c r="RA40" s="745"/>
      <c r="RB40" s="745"/>
      <c r="RC40" s="745"/>
      <c r="RD40" s="745"/>
      <c r="RE40" s="745"/>
      <c r="RF40" s="745"/>
      <c r="RG40" s="745"/>
      <c r="RH40" s="745"/>
      <c r="RI40" s="745"/>
      <c r="RJ40" s="745"/>
      <c r="RK40" s="745"/>
      <c r="RL40" s="745"/>
      <c r="RM40" s="745"/>
      <c r="RN40" s="745"/>
      <c r="RO40" s="745"/>
      <c r="RP40" s="745"/>
      <c r="RQ40" s="745"/>
      <c r="RR40" s="745"/>
      <c r="RS40" s="745"/>
      <c r="RT40" s="745"/>
      <c r="RU40" s="745"/>
      <c r="RV40" s="745"/>
      <c r="RW40" s="745"/>
      <c r="RX40" s="745"/>
    </row>
    <row r="41" spans="1:492" s="753" customFormat="1" ht="15.95" customHeight="1">
      <c r="A41" s="1131">
        <v>41</v>
      </c>
      <c r="D41" s="1904"/>
      <c r="E41" s="1905"/>
      <c r="F41" s="1905"/>
      <c r="G41" s="1906"/>
      <c r="H41" s="1895"/>
      <c r="I41" s="1896"/>
      <c r="J41" s="1897"/>
      <c r="K41" s="1830" t="s">
        <v>190</v>
      </c>
      <c r="L41" s="1831"/>
      <c r="M41" s="1831"/>
      <c r="N41" s="1831"/>
      <c r="O41" s="1831"/>
      <c r="P41" s="1831"/>
      <c r="Q41" s="1831"/>
      <c r="R41" s="1831"/>
      <c r="S41" s="1831"/>
      <c r="T41" s="1831"/>
      <c r="U41" s="1831"/>
      <c r="V41" s="1831"/>
      <c r="W41" s="1831"/>
      <c r="X41" s="1831"/>
      <c r="Y41" s="1831"/>
      <c r="Z41" s="1832"/>
      <c r="AA41" s="1803"/>
      <c r="AB41" s="1804"/>
      <c r="AC41" s="1804"/>
      <c r="AD41" s="1804"/>
      <c r="AE41" s="1804"/>
      <c r="AF41" s="1804"/>
      <c r="AG41" s="1804"/>
      <c r="AH41" s="1804"/>
      <c r="AI41" s="1804"/>
      <c r="AJ41" s="1804"/>
      <c r="AK41" s="1804"/>
      <c r="AL41" s="1804"/>
      <c r="AM41" s="1804"/>
      <c r="AN41" s="1804"/>
      <c r="AO41" s="1804"/>
      <c r="AP41" s="1804"/>
      <c r="AQ41" s="1804"/>
      <c r="AR41" s="1804"/>
      <c r="AS41" s="1804"/>
      <c r="AT41" s="1804"/>
      <c r="AU41" s="1804"/>
      <c r="AV41" s="1804"/>
      <c r="AW41" s="1804"/>
      <c r="AX41" s="1804"/>
      <c r="AY41" s="1804"/>
      <c r="AZ41" s="1804"/>
      <c r="BA41" s="1804"/>
      <c r="BB41" s="1804"/>
      <c r="BC41" s="1804"/>
      <c r="BD41" s="1804"/>
      <c r="BE41" s="1804"/>
      <c r="BF41" s="1804"/>
      <c r="BG41" s="1804"/>
      <c r="BH41" s="1804"/>
      <c r="BI41" s="1804"/>
      <c r="BJ41" s="1804"/>
      <c r="BK41" s="1804"/>
      <c r="BL41" s="1804"/>
      <c r="BM41" s="1804"/>
      <c r="BN41" s="1804"/>
      <c r="BO41" s="1804"/>
      <c r="BP41" s="1804"/>
      <c r="BQ41" s="1804"/>
      <c r="BR41" s="1804"/>
      <c r="BS41" s="1804"/>
      <c r="BT41" s="1804"/>
      <c r="BU41" s="1804"/>
      <c r="BV41" s="1804"/>
      <c r="BW41" s="1804"/>
      <c r="BX41" s="1804"/>
      <c r="BY41" s="1804"/>
      <c r="BZ41" s="1804"/>
      <c r="CA41" s="1804"/>
      <c r="CB41" s="1805"/>
      <c r="CD41" s="304"/>
      <c r="CE41" s="1794"/>
      <c r="DV41" s="745"/>
      <c r="DW41" s="745"/>
      <c r="DX41" s="745"/>
      <c r="DY41" s="745"/>
      <c r="DZ41" s="745"/>
      <c r="EA41" s="745"/>
      <c r="EB41" s="745"/>
      <c r="EC41" s="745"/>
      <c r="ED41" s="745"/>
      <c r="EE41" s="745"/>
      <c r="EF41" s="745"/>
      <c r="EG41" s="745"/>
      <c r="EH41" s="745"/>
      <c r="EI41" s="745"/>
      <c r="EJ41" s="745"/>
      <c r="EK41" s="745"/>
      <c r="EL41" s="745"/>
      <c r="EM41" s="745"/>
      <c r="EN41" s="745"/>
      <c r="EO41" s="745"/>
      <c r="EP41" s="745"/>
      <c r="EQ41" s="745"/>
      <c r="ER41" s="745"/>
      <c r="ES41" s="745"/>
      <c r="ET41" s="745"/>
      <c r="EU41" s="745"/>
      <c r="EV41" s="745"/>
      <c r="EW41" s="745"/>
      <c r="EX41" s="745"/>
      <c r="EY41" s="745"/>
      <c r="EZ41" s="745"/>
      <c r="FA41" s="745"/>
      <c r="FB41" s="745"/>
      <c r="FC41" s="745"/>
      <c r="FD41" s="745"/>
      <c r="FE41" s="745"/>
      <c r="FF41" s="745"/>
      <c r="FG41" s="745"/>
      <c r="FH41" s="745"/>
      <c r="FI41" s="745"/>
      <c r="FJ41" s="745"/>
      <c r="FK41" s="745"/>
      <c r="FL41" s="745"/>
      <c r="FM41" s="745"/>
      <c r="FN41" s="745"/>
      <c r="FO41" s="745"/>
      <c r="FP41" s="745"/>
      <c r="FQ41" s="745"/>
      <c r="FR41" s="745"/>
      <c r="FS41" s="745"/>
      <c r="FT41" s="745"/>
      <c r="FU41" s="745"/>
      <c r="FV41" s="745"/>
      <c r="FW41" s="745"/>
      <c r="FX41" s="745"/>
      <c r="FY41" s="745"/>
      <c r="FZ41" s="745"/>
      <c r="GA41" s="745"/>
      <c r="GB41" s="745"/>
      <c r="GC41" s="745"/>
      <c r="GD41" s="745"/>
      <c r="GE41" s="745"/>
      <c r="GF41" s="745"/>
      <c r="GG41" s="745"/>
      <c r="GH41" s="745"/>
      <c r="GI41" s="745"/>
      <c r="GJ41" s="745"/>
      <c r="GK41" s="745"/>
      <c r="GL41" s="745"/>
      <c r="GM41" s="745"/>
      <c r="GN41" s="745"/>
      <c r="GO41" s="745"/>
      <c r="GP41" s="745"/>
      <c r="GQ41" s="745"/>
      <c r="GR41" s="745"/>
      <c r="GS41" s="745"/>
      <c r="GT41" s="745"/>
      <c r="GU41" s="745"/>
      <c r="GV41" s="745"/>
      <c r="GW41" s="745"/>
      <c r="GX41" s="745"/>
      <c r="GY41" s="745"/>
      <c r="GZ41" s="745"/>
      <c r="HA41" s="745"/>
      <c r="HB41" s="745"/>
      <c r="HC41" s="745"/>
      <c r="HD41" s="745"/>
      <c r="HE41" s="745"/>
      <c r="HF41" s="745"/>
      <c r="HG41" s="745"/>
      <c r="HH41" s="745"/>
      <c r="HI41" s="745"/>
      <c r="HJ41" s="745"/>
      <c r="HK41" s="745"/>
      <c r="HL41" s="745"/>
      <c r="HM41" s="745"/>
      <c r="HN41" s="745"/>
      <c r="HO41" s="745"/>
      <c r="HP41" s="745"/>
      <c r="HQ41" s="745"/>
      <c r="HR41" s="745"/>
      <c r="HS41" s="745"/>
      <c r="HT41" s="745"/>
      <c r="HU41" s="745"/>
      <c r="HV41" s="745"/>
      <c r="HW41" s="745"/>
      <c r="HX41" s="745"/>
      <c r="HY41" s="745"/>
      <c r="HZ41" s="745"/>
      <c r="IA41" s="745"/>
      <c r="IB41" s="745"/>
      <c r="IC41" s="745"/>
      <c r="ID41" s="745"/>
      <c r="IE41" s="745"/>
      <c r="IF41" s="745"/>
      <c r="IG41" s="745"/>
      <c r="IH41" s="745"/>
      <c r="II41" s="745"/>
      <c r="IJ41" s="745"/>
      <c r="IK41" s="745"/>
      <c r="IL41" s="745"/>
      <c r="IM41" s="745"/>
      <c r="IN41" s="745"/>
      <c r="IO41" s="745"/>
      <c r="IP41" s="745"/>
      <c r="IQ41" s="745"/>
      <c r="IR41" s="745"/>
      <c r="IS41" s="745"/>
      <c r="IT41" s="745"/>
      <c r="IU41" s="745"/>
      <c r="IV41" s="745"/>
      <c r="IW41" s="745"/>
      <c r="IX41" s="745"/>
      <c r="IY41" s="745"/>
      <c r="IZ41" s="745"/>
      <c r="JA41" s="745"/>
      <c r="JB41" s="745"/>
      <c r="JC41" s="745"/>
      <c r="JD41" s="745"/>
      <c r="JE41" s="745"/>
      <c r="JF41" s="745"/>
      <c r="JG41" s="745"/>
      <c r="JH41" s="745"/>
      <c r="JI41" s="745"/>
      <c r="JJ41" s="745"/>
      <c r="JK41" s="745"/>
      <c r="JL41" s="745"/>
      <c r="JM41" s="745"/>
      <c r="JN41" s="745"/>
      <c r="JO41" s="745"/>
      <c r="JP41" s="745"/>
      <c r="JQ41" s="745"/>
      <c r="JR41" s="745"/>
      <c r="JS41" s="745"/>
      <c r="JT41" s="745"/>
      <c r="JU41" s="745"/>
      <c r="JV41" s="745"/>
      <c r="JW41" s="745"/>
      <c r="JX41" s="745"/>
      <c r="JY41" s="745"/>
      <c r="JZ41" s="745"/>
      <c r="KA41" s="745"/>
      <c r="KB41" s="745"/>
      <c r="KC41" s="745"/>
      <c r="KD41" s="745"/>
      <c r="KE41" s="745"/>
      <c r="KF41" s="745"/>
      <c r="KG41" s="745"/>
      <c r="KH41" s="745"/>
      <c r="KI41" s="745"/>
      <c r="KJ41" s="745"/>
      <c r="KK41" s="745"/>
      <c r="KL41" s="745"/>
      <c r="KM41" s="745"/>
      <c r="KN41" s="745"/>
      <c r="KO41" s="745"/>
      <c r="KP41" s="745"/>
      <c r="KQ41" s="745"/>
      <c r="KR41" s="745"/>
      <c r="KS41" s="745"/>
      <c r="KT41" s="745"/>
      <c r="KU41" s="745"/>
      <c r="KV41" s="745"/>
      <c r="KW41" s="745"/>
      <c r="KX41" s="745"/>
      <c r="KY41" s="745"/>
      <c r="KZ41" s="745"/>
      <c r="LA41" s="745"/>
      <c r="LB41" s="745"/>
      <c r="LC41" s="745"/>
      <c r="LD41" s="745"/>
      <c r="LE41" s="745"/>
      <c r="LF41" s="745"/>
      <c r="LG41" s="745"/>
      <c r="LH41" s="745"/>
      <c r="LI41" s="745"/>
      <c r="LJ41" s="745"/>
      <c r="LK41" s="745"/>
      <c r="LL41" s="745"/>
      <c r="LM41" s="745"/>
      <c r="LN41" s="745"/>
      <c r="LO41" s="745"/>
      <c r="LP41" s="745"/>
      <c r="LQ41" s="745"/>
      <c r="LR41" s="745"/>
      <c r="LS41" s="745"/>
      <c r="LT41" s="745"/>
      <c r="LU41" s="745"/>
      <c r="LV41" s="745"/>
      <c r="LW41" s="745"/>
      <c r="LX41" s="745"/>
      <c r="LY41" s="745"/>
      <c r="LZ41" s="745"/>
      <c r="MA41" s="745"/>
      <c r="MB41" s="745"/>
      <c r="MC41" s="745"/>
      <c r="MD41" s="745"/>
      <c r="ME41" s="745"/>
      <c r="MF41" s="745"/>
      <c r="MG41" s="745"/>
      <c r="MH41" s="745"/>
      <c r="MI41" s="745"/>
      <c r="MJ41" s="745"/>
      <c r="MK41" s="745"/>
      <c r="ML41" s="745"/>
      <c r="MM41" s="745"/>
      <c r="MN41" s="745"/>
      <c r="MO41" s="745"/>
      <c r="MP41" s="745"/>
      <c r="MQ41" s="745"/>
      <c r="MR41" s="745"/>
      <c r="MS41" s="745"/>
      <c r="MT41" s="745"/>
      <c r="MU41" s="745"/>
      <c r="MV41" s="745"/>
      <c r="MW41" s="745"/>
      <c r="MX41" s="745"/>
      <c r="MY41" s="745"/>
      <c r="MZ41" s="745"/>
      <c r="NA41" s="745"/>
      <c r="NB41" s="745"/>
      <c r="NC41" s="745"/>
      <c r="ND41" s="745"/>
      <c r="NE41" s="745"/>
      <c r="NF41" s="745"/>
      <c r="NG41" s="745"/>
      <c r="NH41" s="745"/>
      <c r="NI41" s="745"/>
      <c r="NJ41" s="745"/>
      <c r="NK41" s="745"/>
      <c r="NL41" s="745"/>
      <c r="NM41" s="745"/>
      <c r="NN41" s="745"/>
      <c r="NO41" s="745"/>
      <c r="NP41" s="745"/>
      <c r="NQ41" s="745"/>
      <c r="NR41" s="745"/>
      <c r="NS41" s="745"/>
      <c r="NT41" s="745"/>
      <c r="NU41" s="745"/>
      <c r="NV41" s="745"/>
      <c r="NW41" s="745"/>
      <c r="NX41" s="745"/>
      <c r="NY41" s="745"/>
      <c r="NZ41" s="745"/>
      <c r="OA41" s="745"/>
      <c r="OB41" s="745"/>
      <c r="OC41" s="745"/>
      <c r="OD41" s="745"/>
      <c r="OE41" s="745"/>
      <c r="OF41" s="745"/>
      <c r="OG41" s="745"/>
      <c r="OH41" s="745"/>
      <c r="OI41" s="745"/>
      <c r="OJ41" s="745"/>
      <c r="OK41" s="745"/>
      <c r="OL41" s="745"/>
      <c r="OM41" s="745"/>
      <c r="ON41" s="745"/>
      <c r="OO41" s="745"/>
      <c r="OP41" s="745"/>
      <c r="OQ41" s="745"/>
      <c r="OR41" s="745"/>
      <c r="OS41" s="745"/>
      <c r="OT41" s="745"/>
      <c r="OU41" s="745"/>
      <c r="OV41" s="745"/>
      <c r="OW41" s="745"/>
      <c r="OX41" s="745"/>
      <c r="OY41" s="745"/>
      <c r="OZ41" s="745"/>
      <c r="PA41" s="745"/>
      <c r="PB41" s="745"/>
      <c r="PC41" s="745"/>
      <c r="PD41" s="745"/>
      <c r="PE41" s="745"/>
      <c r="PF41" s="745"/>
      <c r="PG41" s="745"/>
      <c r="PH41" s="745"/>
      <c r="PI41" s="745"/>
      <c r="PJ41" s="745"/>
      <c r="PK41" s="745"/>
      <c r="PL41" s="745"/>
      <c r="PM41" s="745"/>
      <c r="PN41" s="745"/>
      <c r="PO41" s="745"/>
      <c r="PP41" s="745"/>
      <c r="PQ41" s="745"/>
      <c r="PR41" s="745"/>
      <c r="PS41" s="745"/>
      <c r="PT41" s="745"/>
      <c r="PU41" s="745"/>
      <c r="PV41" s="745"/>
      <c r="PW41" s="745"/>
      <c r="PX41" s="745"/>
      <c r="PY41" s="745"/>
      <c r="PZ41" s="745"/>
      <c r="QA41" s="745"/>
      <c r="QB41" s="745"/>
      <c r="QC41" s="745"/>
      <c r="QD41" s="745"/>
      <c r="QE41" s="745"/>
      <c r="QF41" s="745"/>
      <c r="QG41" s="745"/>
      <c r="QH41" s="745"/>
      <c r="QI41" s="745"/>
      <c r="QJ41" s="745"/>
      <c r="QK41" s="745"/>
      <c r="QL41" s="745"/>
      <c r="QM41" s="745"/>
      <c r="QN41" s="745"/>
      <c r="QO41" s="745"/>
      <c r="QP41" s="745"/>
      <c r="QQ41" s="745"/>
      <c r="QR41" s="745"/>
      <c r="QS41" s="745"/>
      <c r="QT41" s="745"/>
      <c r="QU41" s="745"/>
      <c r="QV41" s="745"/>
      <c r="QW41" s="745"/>
      <c r="QX41" s="745"/>
      <c r="QY41" s="745"/>
      <c r="QZ41" s="745"/>
      <c r="RA41" s="745"/>
      <c r="RB41" s="745"/>
      <c r="RC41" s="745"/>
      <c r="RD41" s="745"/>
      <c r="RE41" s="745"/>
      <c r="RF41" s="745"/>
      <c r="RG41" s="745"/>
      <c r="RH41" s="745"/>
      <c r="RI41" s="745"/>
      <c r="RJ41" s="745"/>
      <c r="RK41" s="745"/>
      <c r="RL41" s="745"/>
      <c r="RM41" s="745"/>
      <c r="RN41" s="745"/>
      <c r="RO41" s="745"/>
      <c r="RP41" s="745"/>
      <c r="RQ41" s="745"/>
      <c r="RR41" s="745"/>
      <c r="RS41" s="745"/>
      <c r="RT41" s="745"/>
      <c r="RU41" s="745"/>
      <c r="RV41" s="745"/>
      <c r="RW41" s="745"/>
      <c r="RX41" s="745"/>
    </row>
    <row r="42" spans="1:492" s="753" customFormat="1" ht="15.95" customHeight="1">
      <c r="A42" s="1131">
        <v>42</v>
      </c>
      <c r="B42" s="736"/>
      <c r="C42" s="736"/>
      <c r="D42" s="1904"/>
      <c r="E42" s="1905"/>
      <c r="F42" s="1905"/>
      <c r="G42" s="1906"/>
      <c r="H42" s="1898"/>
      <c r="I42" s="1899"/>
      <c r="J42" s="1900"/>
      <c r="K42" s="1800" t="s">
        <v>222</v>
      </c>
      <c r="L42" s="1801"/>
      <c r="M42" s="1801"/>
      <c r="N42" s="1801"/>
      <c r="O42" s="1801"/>
      <c r="P42" s="1801"/>
      <c r="Q42" s="1801"/>
      <c r="R42" s="1801"/>
      <c r="S42" s="1801"/>
      <c r="T42" s="1801"/>
      <c r="U42" s="1801"/>
      <c r="V42" s="1801"/>
      <c r="W42" s="1801"/>
      <c r="X42" s="1801"/>
      <c r="Y42" s="1801"/>
      <c r="Z42" s="1802"/>
      <c r="AA42" s="1809"/>
      <c r="AB42" s="1810"/>
      <c r="AC42" s="1810"/>
      <c r="AD42" s="1810"/>
      <c r="AE42" s="1810"/>
      <c r="AF42" s="1810"/>
      <c r="AG42" s="1810"/>
      <c r="AH42" s="1810"/>
      <c r="AI42" s="1810"/>
      <c r="AJ42" s="1810"/>
      <c r="AK42" s="1810"/>
      <c r="AL42" s="1810"/>
      <c r="AM42" s="1810"/>
      <c r="AN42" s="1810"/>
      <c r="AO42" s="1810"/>
      <c r="AP42" s="1810"/>
      <c r="AQ42" s="1810"/>
      <c r="AR42" s="1810"/>
      <c r="AS42" s="1810"/>
      <c r="AT42" s="1810"/>
      <c r="AU42" s="1810"/>
      <c r="AV42" s="1810"/>
      <c r="AW42" s="1810"/>
      <c r="AX42" s="1810"/>
      <c r="AY42" s="1810"/>
      <c r="AZ42" s="1810"/>
      <c r="BA42" s="1810"/>
      <c r="BB42" s="1810"/>
      <c r="BC42" s="1810"/>
      <c r="BD42" s="1810"/>
      <c r="BE42" s="1810"/>
      <c r="BF42" s="1810"/>
      <c r="BG42" s="1810"/>
      <c r="BH42" s="1810"/>
      <c r="BI42" s="1810"/>
      <c r="BJ42" s="1810"/>
      <c r="BK42" s="1810"/>
      <c r="BL42" s="1810"/>
      <c r="BM42" s="1810"/>
      <c r="BN42" s="1810"/>
      <c r="BO42" s="1810"/>
      <c r="BP42" s="1810"/>
      <c r="BQ42" s="1810"/>
      <c r="BR42" s="1810"/>
      <c r="BS42" s="1810"/>
      <c r="BT42" s="1810"/>
      <c r="BU42" s="1810"/>
      <c r="BV42" s="1810"/>
      <c r="BW42" s="1810"/>
      <c r="BX42" s="1810"/>
      <c r="BY42" s="1810"/>
      <c r="BZ42" s="1810"/>
      <c r="CA42" s="1810"/>
      <c r="CB42" s="1811"/>
      <c r="CD42" s="304"/>
      <c r="CE42" s="1794"/>
      <c r="DV42" s="745"/>
      <c r="DW42" s="745"/>
      <c r="DX42" s="745"/>
      <c r="DY42" s="745"/>
      <c r="DZ42" s="745"/>
      <c r="EA42" s="745"/>
      <c r="EB42" s="745"/>
      <c r="EC42" s="745"/>
      <c r="ED42" s="745"/>
      <c r="EE42" s="745"/>
      <c r="EF42" s="745"/>
      <c r="EG42" s="745"/>
      <c r="EH42" s="745"/>
      <c r="EI42" s="745"/>
      <c r="EJ42" s="745"/>
      <c r="EK42" s="745"/>
      <c r="EL42" s="745"/>
      <c r="EM42" s="745"/>
      <c r="EN42" s="745"/>
      <c r="EO42" s="745"/>
      <c r="EP42" s="745"/>
      <c r="EQ42" s="745"/>
      <c r="ER42" s="745"/>
      <c r="ES42" s="745"/>
      <c r="ET42" s="745"/>
      <c r="EU42" s="745"/>
      <c r="EV42" s="745"/>
      <c r="EW42" s="745"/>
      <c r="EX42" s="745"/>
      <c r="EY42" s="745"/>
      <c r="EZ42" s="745"/>
      <c r="FA42" s="745"/>
      <c r="FB42" s="745"/>
      <c r="FC42" s="745"/>
      <c r="FD42" s="745"/>
      <c r="FE42" s="745"/>
      <c r="FF42" s="745"/>
      <c r="FG42" s="745"/>
      <c r="FH42" s="745"/>
      <c r="FI42" s="745"/>
      <c r="FJ42" s="745"/>
      <c r="FK42" s="745"/>
      <c r="FL42" s="745"/>
      <c r="FM42" s="745"/>
      <c r="FN42" s="745"/>
      <c r="FO42" s="745"/>
      <c r="FP42" s="745"/>
      <c r="FQ42" s="745"/>
      <c r="FR42" s="745"/>
      <c r="FS42" s="745"/>
      <c r="FT42" s="745"/>
      <c r="FU42" s="745"/>
      <c r="FV42" s="745"/>
      <c r="FW42" s="745"/>
      <c r="FX42" s="745"/>
      <c r="FY42" s="745"/>
      <c r="FZ42" s="745"/>
      <c r="GA42" s="745"/>
      <c r="GB42" s="745"/>
      <c r="GC42" s="745"/>
      <c r="GD42" s="745"/>
      <c r="GE42" s="745"/>
      <c r="GF42" s="745"/>
      <c r="GG42" s="745"/>
      <c r="GH42" s="745"/>
      <c r="GI42" s="745"/>
      <c r="GJ42" s="745"/>
      <c r="GK42" s="745"/>
      <c r="GL42" s="745"/>
      <c r="GM42" s="745"/>
      <c r="GN42" s="745"/>
      <c r="GO42" s="745"/>
      <c r="GP42" s="745"/>
      <c r="GQ42" s="745"/>
      <c r="GR42" s="745"/>
      <c r="GS42" s="745"/>
      <c r="GT42" s="745"/>
      <c r="GU42" s="745"/>
      <c r="GV42" s="745"/>
      <c r="GW42" s="745"/>
      <c r="GX42" s="745"/>
      <c r="GY42" s="745"/>
      <c r="GZ42" s="745"/>
      <c r="HA42" s="745"/>
      <c r="HB42" s="745"/>
      <c r="HC42" s="745"/>
      <c r="HD42" s="745"/>
      <c r="HE42" s="745"/>
      <c r="HF42" s="745"/>
      <c r="HG42" s="745"/>
      <c r="HH42" s="745"/>
      <c r="HI42" s="745"/>
      <c r="HJ42" s="745"/>
      <c r="HK42" s="745"/>
      <c r="HL42" s="745"/>
      <c r="HM42" s="745"/>
      <c r="HN42" s="745"/>
      <c r="HO42" s="745"/>
      <c r="HP42" s="745"/>
      <c r="HQ42" s="745"/>
      <c r="HR42" s="745"/>
      <c r="HS42" s="745"/>
      <c r="HT42" s="745"/>
      <c r="HU42" s="745"/>
      <c r="HV42" s="745"/>
      <c r="HW42" s="745"/>
      <c r="HX42" s="745"/>
      <c r="HY42" s="745"/>
      <c r="HZ42" s="745"/>
      <c r="IA42" s="745"/>
      <c r="IB42" s="745"/>
      <c r="IC42" s="745"/>
      <c r="ID42" s="745"/>
      <c r="IE42" s="745"/>
      <c r="IF42" s="745"/>
      <c r="IG42" s="745"/>
      <c r="IH42" s="745"/>
      <c r="II42" s="745"/>
      <c r="IJ42" s="745"/>
      <c r="IK42" s="745"/>
      <c r="IL42" s="745"/>
      <c r="IM42" s="745"/>
      <c r="IN42" s="745"/>
      <c r="IO42" s="745"/>
      <c r="IP42" s="745"/>
      <c r="IQ42" s="745"/>
      <c r="IR42" s="745"/>
      <c r="IS42" s="745"/>
      <c r="IT42" s="745"/>
      <c r="IU42" s="745"/>
      <c r="IV42" s="745"/>
      <c r="IW42" s="745"/>
      <c r="IX42" s="745"/>
      <c r="IY42" s="745"/>
      <c r="IZ42" s="745"/>
      <c r="JA42" s="745"/>
      <c r="JB42" s="745"/>
      <c r="JC42" s="745"/>
      <c r="JD42" s="745"/>
      <c r="JE42" s="745"/>
      <c r="JF42" s="745"/>
      <c r="JG42" s="745"/>
      <c r="JH42" s="745"/>
      <c r="JI42" s="745"/>
      <c r="JJ42" s="745"/>
      <c r="JK42" s="745"/>
      <c r="JL42" s="745"/>
      <c r="JM42" s="745"/>
      <c r="JN42" s="745"/>
      <c r="JO42" s="745"/>
      <c r="JP42" s="745"/>
      <c r="JQ42" s="745"/>
      <c r="JR42" s="745"/>
      <c r="JS42" s="745"/>
      <c r="JT42" s="745"/>
      <c r="JU42" s="745"/>
      <c r="JV42" s="745"/>
      <c r="JW42" s="745"/>
      <c r="JX42" s="745"/>
      <c r="JY42" s="745"/>
      <c r="JZ42" s="745"/>
      <c r="KA42" s="745"/>
      <c r="KB42" s="745"/>
      <c r="KC42" s="745"/>
      <c r="KD42" s="745"/>
      <c r="KE42" s="745"/>
      <c r="KF42" s="745"/>
      <c r="KG42" s="745"/>
      <c r="KH42" s="745"/>
      <c r="KI42" s="745"/>
      <c r="KJ42" s="745"/>
      <c r="KK42" s="745"/>
      <c r="KL42" s="745"/>
      <c r="KM42" s="745"/>
      <c r="KN42" s="745"/>
      <c r="KO42" s="745"/>
      <c r="KP42" s="745"/>
      <c r="KQ42" s="745"/>
      <c r="KR42" s="745"/>
      <c r="KS42" s="745"/>
      <c r="KT42" s="745"/>
      <c r="KU42" s="745"/>
      <c r="KV42" s="745"/>
      <c r="KW42" s="745"/>
      <c r="KX42" s="745"/>
      <c r="KY42" s="745"/>
      <c r="KZ42" s="745"/>
      <c r="LA42" s="745"/>
      <c r="LB42" s="745"/>
      <c r="LC42" s="745"/>
      <c r="LD42" s="745"/>
      <c r="LE42" s="745"/>
      <c r="LF42" s="745"/>
      <c r="LG42" s="745"/>
      <c r="LH42" s="745"/>
      <c r="LI42" s="745"/>
      <c r="LJ42" s="745"/>
      <c r="LK42" s="745"/>
      <c r="LL42" s="745"/>
      <c r="LM42" s="745"/>
      <c r="LN42" s="745"/>
      <c r="LO42" s="745"/>
      <c r="LP42" s="745"/>
      <c r="LQ42" s="745"/>
      <c r="LR42" s="745"/>
      <c r="LS42" s="745"/>
      <c r="LT42" s="745"/>
      <c r="LU42" s="745"/>
      <c r="LV42" s="745"/>
      <c r="LW42" s="745"/>
      <c r="LX42" s="745"/>
      <c r="LY42" s="745"/>
      <c r="LZ42" s="745"/>
      <c r="MA42" s="745"/>
      <c r="MB42" s="745"/>
      <c r="MC42" s="745"/>
      <c r="MD42" s="745"/>
      <c r="ME42" s="745"/>
      <c r="MF42" s="745"/>
      <c r="MG42" s="745"/>
      <c r="MH42" s="745"/>
      <c r="MI42" s="745"/>
      <c r="MJ42" s="745"/>
      <c r="MK42" s="745"/>
      <c r="ML42" s="745"/>
      <c r="MM42" s="745"/>
      <c r="MN42" s="745"/>
      <c r="MO42" s="745"/>
      <c r="MP42" s="745"/>
      <c r="MQ42" s="745"/>
      <c r="MR42" s="745"/>
      <c r="MS42" s="745"/>
      <c r="MT42" s="745"/>
      <c r="MU42" s="745"/>
      <c r="MV42" s="745"/>
      <c r="MW42" s="745"/>
      <c r="MX42" s="745"/>
      <c r="MY42" s="745"/>
      <c r="MZ42" s="745"/>
      <c r="NA42" s="745"/>
      <c r="NB42" s="745"/>
      <c r="NC42" s="745"/>
      <c r="ND42" s="745"/>
      <c r="NE42" s="745"/>
      <c r="NF42" s="745"/>
      <c r="NG42" s="745"/>
      <c r="NH42" s="745"/>
      <c r="NI42" s="745"/>
      <c r="NJ42" s="745"/>
      <c r="NK42" s="745"/>
      <c r="NL42" s="745"/>
      <c r="NM42" s="745"/>
      <c r="NN42" s="745"/>
      <c r="NO42" s="745"/>
      <c r="NP42" s="745"/>
      <c r="NQ42" s="745"/>
      <c r="NR42" s="745"/>
      <c r="NS42" s="745"/>
      <c r="NT42" s="745"/>
      <c r="NU42" s="745"/>
      <c r="NV42" s="745"/>
      <c r="NW42" s="745"/>
      <c r="NX42" s="745"/>
      <c r="NY42" s="745"/>
      <c r="NZ42" s="745"/>
      <c r="OA42" s="745"/>
      <c r="OB42" s="745"/>
      <c r="OC42" s="745"/>
      <c r="OD42" s="745"/>
      <c r="OE42" s="745"/>
      <c r="OF42" s="745"/>
      <c r="OG42" s="745"/>
      <c r="OH42" s="745"/>
      <c r="OI42" s="745"/>
      <c r="OJ42" s="745"/>
      <c r="OK42" s="745"/>
      <c r="OL42" s="745"/>
      <c r="OM42" s="745"/>
      <c r="ON42" s="745"/>
      <c r="OO42" s="745"/>
      <c r="OP42" s="745"/>
      <c r="OQ42" s="745"/>
      <c r="OR42" s="745"/>
      <c r="OS42" s="745"/>
      <c r="OT42" s="745"/>
      <c r="OU42" s="745"/>
      <c r="OV42" s="745"/>
      <c r="OW42" s="745"/>
      <c r="OX42" s="745"/>
      <c r="OY42" s="745"/>
      <c r="OZ42" s="745"/>
      <c r="PA42" s="745"/>
      <c r="PB42" s="745"/>
      <c r="PC42" s="745"/>
      <c r="PD42" s="745"/>
      <c r="PE42" s="745"/>
      <c r="PF42" s="745"/>
      <c r="PG42" s="745"/>
      <c r="PH42" s="745"/>
      <c r="PI42" s="745"/>
      <c r="PJ42" s="745"/>
      <c r="PK42" s="745"/>
      <c r="PL42" s="745"/>
      <c r="PM42" s="745"/>
      <c r="PN42" s="745"/>
      <c r="PO42" s="745"/>
      <c r="PP42" s="745"/>
      <c r="PQ42" s="745"/>
      <c r="PR42" s="745"/>
      <c r="PS42" s="745"/>
      <c r="PT42" s="745"/>
      <c r="PU42" s="745"/>
      <c r="PV42" s="745"/>
      <c r="PW42" s="745"/>
      <c r="PX42" s="745"/>
      <c r="PY42" s="745"/>
      <c r="PZ42" s="745"/>
      <c r="QA42" s="745"/>
      <c r="QB42" s="745"/>
      <c r="QC42" s="745"/>
      <c r="QD42" s="745"/>
      <c r="QE42" s="745"/>
      <c r="QF42" s="745"/>
      <c r="QG42" s="745"/>
      <c r="QH42" s="745"/>
      <c r="QI42" s="745"/>
      <c r="QJ42" s="745"/>
      <c r="QK42" s="745"/>
      <c r="QL42" s="745"/>
      <c r="QM42" s="745"/>
      <c r="QN42" s="745"/>
      <c r="QO42" s="745"/>
      <c r="QP42" s="745"/>
      <c r="QQ42" s="745"/>
      <c r="QR42" s="745"/>
      <c r="QS42" s="745"/>
      <c r="QT42" s="745"/>
      <c r="QU42" s="745"/>
      <c r="QV42" s="745"/>
      <c r="QW42" s="745"/>
      <c r="QX42" s="745"/>
      <c r="QY42" s="745"/>
      <c r="QZ42" s="745"/>
      <c r="RA42" s="745"/>
      <c r="RB42" s="745"/>
      <c r="RC42" s="745"/>
      <c r="RD42" s="745"/>
      <c r="RE42" s="745"/>
      <c r="RF42" s="745"/>
      <c r="RG42" s="745"/>
      <c r="RH42" s="745"/>
      <c r="RI42" s="745"/>
      <c r="RJ42" s="745"/>
      <c r="RK42" s="745"/>
      <c r="RL42" s="745"/>
      <c r="RM42" s="745"/>
      <c r="RN42" s="745"/>
      <c r="RO42" s="745"/>
      <c r="RP42" s="745"/>
      <c r="RQ42" s="745"/>
      <c r="RR42" s="745"/>
      <c r="RS42" s="745"/>
      <c r="RT42" s="745"/>
      <c r="RU42" s="745"/>
      <c r="RV42" s="745"/>
      <c r="RW42" s="745"/>
      <c r="RX42" s="745"/>
    </row>
    <row r="43" spans="1:492" ht="15.95" customHeight="1">
      <c r="A43" s="1131">
        <v>43</v>
      </c>
      <c r="B43" s="736"/>
      <c r="C43" s="736"/>
      <c r="D43" s="1904"/>
      <c r="E43" s="1905"/>
      <c r="F43" s="1905"/>
      <c r="G43" s="1906"/>
      <c r="H43" s="1892" t="s">
        <v>461</v>
      </c>
      <c r="I43" s="1893"/>
      <c r="J43" s="1894"/>
      <c r="K43" s="1824" t="s">
        <v>46</v>
      </c>
      <c r="L43" s="1825"/>
      <c r="M43" s="1825"/>
      <c r="N43" s="1825"/>
      <c r="O43" s="1825"/>
      <c r="P43" s="1825"/>
      <c r="Q43" s="1825"/>
      <c r="R43" s="1825"/>
      <c r="S43" s="1825"/>
      <c r="T43" s="1825"/>
      <c r="U43" s="1825"/>
      <c r="V43" s="1825"/>
      <c r="W43" s="1825"/>
      <c r="X43" s="1825"/>
      <c r="Y43" s="1825"/>
      <c r="Z43" s="1826"/>
      <c r="AA43" s="1827"/>
      <c r="AB43" s="1828"/>
      <c r="AC43" s="1828"/>
      <c r="AD43" s="1828"/>
      <c r="AE43" s="1828"/>
      <c r="AF43" s="1828"/>
      <c r="AG43" s="1828"/>
      <c r="AH43" s="1828"/>
      <c r="AI43" s="1828"/>
      <c r="AJ43" s="1828"/>
      <c r="AK43" s="1828"/>
      <c r="AL43" s="1828"/>
      <c r="AM43" s="1828"/>
      <c r="AN43" s="1828"/>
      <c r="AO43" s="1828"/>
      <c r="AP43" s="1828"/>
      <c r="AQ43" s="1828"/>
      <c r="AR43" s="1828"/>
      <c r="AS43" s="1828"/>
      <c r="AT43" s="1828"/>
      <c r="AU43" s="1828"/>
      <c r="AV43" s="1828"/>
      <c r="AW43" s="1828"/>
      <c r="AX43" s="1828"/>
      <c r="AY43" s="1828"/>
      <c r="AZ43" s="1828"/>
      <c r="BA43" s="1828"/>
      <c r="BB43" s="1828"/>
      <c r="BC43" s="1828"/>
      <c r="BD43" s="1828"/>
      <c r="BE43" s="1828"/>
      <c r="BF43" s="1828"/>
      <c r="BG43" s="1828"/>
      <c r="BH43" s="1828"/>
      <c r="BI43" s="1828"/>
      <c r="BJ43" s="1828"/>
      <c r="BK43" s="1828"/>
      <c r="BL43" s="1828"/>
      <c r="BM43" s="1828"/>
      <c r="BN43" s="1828"/>
      <c r="BO43" s="1828"/>
      <c r="BP43" s="1828"/>
      <c r="BQ43" s="1828"/>
      <c r="BR43" s="1828"/>
      <c r="BS43" s="1828"/>
      <c r="BT43" s="1828"/>
      <c r="BU43" s="1828"/>
      <c r="BV43" s="1828"/>
      <c r="BW43" s="1828"/>
      <c r="BX43" s="1828"/>
      <c r="BY43" s="1828"/>
      <c r="BZ43" s="1828"/>
      <c r="CA43" s="1828"/>
      <c r="CB43" s="1829"/>
      <c r="CE43" s="1794"/>
    </row>
    <row r="44" spans="1:492" ht="15.95" customHeight="1">
      <c r="A44" s="1131">
        <v>44</v>
      </c>
      <c r="B44" s="736"/>
      <c r="C44" s="736"/>
      <c r="D44" s="1904"/>
      <c r="E44" s="1905"/>
      <c r="F44" s="1905"/>
      <c r="G44" s="1906"/>
      <c r="H44" s="1895"/>
      <c r="I44" s="1896"/>
      <c r="J44" s="1897"/>
      <c r="K44" s="1830" t="s">
        <v>712</v>
      </c>
      <c r="L44" s="1831"/>
      <c r="M44" s="1831"/>
      <c r="N44" s="1831"/>
      <c r="O44" s="1831"/>
      <c r="P44" s="1831"/>
      <c r="Q44" s="1831"/>
      <c r="R44" s="1831"/>
      <c r="S44" s="1831"/>
      <c r="T44" s="1831"/>
      <c r="U44" s="1831"/>
      <c r="V44" s="1831"/>
      <c r="W44" s="1831"/>
      <c r="X44" s="1831"/>
      <c r="Y44" s="1831"/>
      <c r="Z44" s="1832"/>
      <c r="AA44" s="1910"/>
      <c r="AB44" s="1911"/>
      <c r="AC44" s="1911"/>
      <c r="AD44" s="1911"/>
      <c r="AE44" s="1911"/>
      <c r="AF44" s="1911"/>
      <c r="AG44" s="1911"/>
      <c r="AH44" s="1911"/>
      <c r="AI44" s="1911"/>
      <c r="AJ44" s="1911"/>
      <c r="AK44" s="1911"/>
      <c r="AL44" s="1911"/>
      <c r="AM44" s="1912"/>
      <c r="AN44" s="1821"/>
      <c r="AO44" s="1822"/>
      <c r="AP44" s="1822"/>
      <c r="AQ44" s="1822"/>
      <c r="AR44" s="1822"/>
      <c r="AS44" s="1822"/>
      <c r="AT44" s="1822"/>
      <c r="AU44" s="1822"/>
      <c r="AV44" s="1822"/>
      <c r="AW44" s="1822"/>
      <c r="AX44" s="1822"/>
      <c r="AY44" s="1822"/>
      <c r="AZ44" s="1822"/>
      <c r="BA44" s="1822"/>
      <c r="BB44" s="1822"/>
      <c r="BC44" s="1822"/>
      <c r="BD44" s="1822"/>
      <c r="BE44" s="1822"/>
      <c r="BF44" s="1822"/>
      <c r="BG44" s="1822"/>
      <c r="BH44" s="1822"/>
      <c r="BI44" s="1822"/>
      <c r="BJ44" s="1822"/>
      <c r="BK44" s="1822"/>
      <c r="BL44" s="1822"/>
      <c r="BM44" s="1822"/>
      <c r="BN44" s="1822"/>
      <c r="BO44" s="1822"/>
      <c r="BP44" s="1822"/>
      <c r="BQ44" s="1822"/>
      <c r="BR44" s="1822"/>
      <c r="BS44" s="1822"/>
      <c r="BT44" s="1822"/>
      <c r="BU44" s="1822"/>
      <c r="BV44" s="1822"/>
      <c r="BW44" s="1822"/>
      <c r="BX44" s="1822"/>
      <c r="BY44" s="1822"/>
      <c r="BZ44" s="1822"/>
      <c r="CA44" s="1822"/>
      <c r="CB44" s="1823"/>
      <c r="CE44" s="1794"/>
    </row>
    <row r="45" spans="1:492" ht="15.95" customHeight="1">
      <c r="A45" s="1131">
        <v>45</v>
      </c>
      <c r="B45" s="736"/>
      <c r="C45" s="736"/>
      <c r="D45" s="1904"/>
      <c r="E45" s="1905"/>
      <c r="F45" s="1905"/>
      <c r="G45" s="1906"/>
      <c r="H45" s="1895"/>
      <c r="I45" s="1896"/>
      <c r="J45" s="1897"/>
      <c r="K45" s="1830" t="s">
        <v>710</v>
      </c>
      <c r="L45" s="1831"/>
      <c r="M45" s="1831"/>
      <c r="N45" s="1831"/>
      <c r="O45" s="1831"/>
      <c r="P45" s="1831"/>
      <c r="Q45" s="1831"/>
      <c r="R45" s="1831"/>
      <c r="S45" s="1831"/>
      <c r="T45" s="1831"/>
      <c r="U45" s="1831"/>
      <c r="V45" s="1831"/>
      <c r="W45" s="1831"/>
      <c r="X45" s="1831"/>
      <c r="Y45" s="1831"/>
      <c r="Z45" s="1832"/>
      <c r="AA45" s="1803"/>
      <c r="AB45" s="1804"/>
      <c r="AC45" s="1804"/>
      <c r="AD45" s="1804"/>
      <c r="AE45" s="1804"/>
      <c r="AF45" s="1804"/>
      <c r="AG45" s="1804"/>
      <c r="AH45" s="1804"/>
      <c r="AI45" s="1804"/>
      <c r="AJ45" s="1804"/>
      <c r="AK45" s="1804"/>
      <c r="AL45" s="1804"/>
      <c r="AM45" s="1805"/>
      <c r="AN45" s="1821"/>
      <c r="AO45" s="1822"/>
      <c r="AP45" s="1822"/>
      <c r="AQ45" s="1822"/>
      <c r="AR45" s="1822"/>
      <c r="AS45" s="1822"/>
      <c r="AT45" s="1822"/>
      <c r="AU45" s="1822"/>
      <c r="AV45" s="1822"/>
      <c r="AW45" s="1822"/>
      <c r="AX45" s="1822"/>
      <c r="AY45" s="1822"/>
      <c r="AZ45" s="1822"/>
      <c r="BA45" s="1822"/>
      <c r="BB45" s="1822"/>
      <c r="BC45" s="1822"/>
      <c r="BD45" s="1822"/>
      <c r="BE45" s="1822"/>
      <c r="BF45" s="1822"/>
      <c r="BG45" s="1822"/>
      <c r="BH45" s="1822"/>
      <c r="BI45" s="1822"/>
      <c r="BJ45" s="1822"/>
      <c r="BK45" s="1822"/>
      <c r="BL45" s="1822"/>
      <c r="BM45" s="1822"/>
      <c r="BN45" s="1822"/>
      <c r="BO45" s="1822"/>
      <c r="BP45" s="1822"/>
      <c r="BQ45" s="1822"/>
      <c r="BR45" s="1822"/>
      <c r="BS45" s="1822"/>
      <c r="BT45" s="1822"/>
      <c r="BU45" s="1822"/>
      <c r="BV45" s="1822"/>
      <c r="BW45" s="1822"/>
      <c r="BX45" s="1822"/>
      <c r="BY45" s="1822"/>
      <c r="BZ45" s="1822"/>
      <c r="CA45" s="1822"/>
      <c r="CB45" s="1823"/>
      <c r="CE45" s="1794"/>
    </row>
    <row r="46" spans="1:492" ht="15.95" customHeight="1">
      <c r="A46" s="1131">
        <v>46</v>
      </c>
      <c r="B46" s="736"/>
      <c r="C46" s="736"/>
      <c r="D46" s="1904"/>
      <c r="E46" s="1905"/>
      <c r="F46" s="1905"/>
      <c r="G46" s="1906"/>
      <c r="H46" s="1895"/>
      <c r="I46" s="1896"/>
      <c r="J46" s="1897"/>
      <c r="K46" s="1830" t="s">
        <v>711</v>
      </c>
      <c r="L46" s="1831"/>
      <c r="M46" s="1831"/>
      <c r="N46" s="1831"/>
      <c r="O46" s="1831"/>
      <c r="P46" s="1831"/>
      <c r="Q46" s="1831"/>
      <c r="R46" s="1831"/>
      <c r="S46" s="1831"/>
      <c r="T46" s="1831"/>
      <c r="U46" s="1831"/>
      <c r="V46" s="1831"/>
      <c r="W46" s="1831"/>
      <c r="X46" s="1831"/>
      <c r="Y46" s="1831"/>
      <c r="Z46" s="1832"/>
      <c r="AA46" s="1803"/>
      <c r="AB46" s="1804"/>
      <c r="AC46" s="1804"/>
      <c r="AD46" s="1804"/>
      <c r="AE46" s="1804"/>
      <c r="AF46" s="1804"/>
      <c r="AG46" s="1804"/>
      <c r="AH46" s="1804"/>
      <c r="AI46" s="1804"/>
      <c r="AJ46" s="1804"/>
      <c r="AK46" s="1804"/>
      <c r="AL46" s="1804"/>
      <c r="AM46" s="1804"/>
      <c r="AN46" s="1804"/>
      <c r="AO46" s="1804"/>
      <c r="AP46" s="1804"/>
      <c r="AQ46" s="1804"/>
      <c r="AR46" s="1804"/>
      <c r="AS46" s="1804"/>
      <c r="AT46" s="1804"/>
      <c r="AU46" s="1804"/>
      <c r="AV46" s="1804"/>
      <c r="AW46" s="1804"/>
      <c r="AX46" s="1804"/>
      <c r="AY46" s="1804"/>
      <c r="AZ46" s="1804"/>
      <c r="BA46" s="1804"/>
      <c r="BB46" s="1804"/>
      <c r="BC46" s="1804"/>
      <c r="BD46" s="1804"/>
      <c r="BE46" s="1804"/>
      <c r="BF46" s="1804"/>
      <c r="BG46" s="1804"/>
      <c r="BH46" s="1804"/>
      <c r="BI46" s="1804"/>
      <c r="BJ46" s="1804"/>
      <c r="BK46" s="1804"/>
      <c r="BL46" s="1804"/>
      <c r="BM46" s="1804"/>
      <c r="BN46" s="1804"/>
      <c r="BO46" s="1804"/>
      <c r="BP46" s="1804"/>
      <c r="BQ46" s="1804"/>
      <c r="BR46" s="1804"/>
      <c r="BS46" s="1804"/>
      <c r="BT46" s="1804"/>
      <c r="BU46" s="1804"/>
      <c r="BV46" s="1804"/>
      <c r="BW46" s="1804"/>
      <c r="BX46" s="1804"/>
      <c r="BY46" s="1804"/>
      <c r="BZ46" s="1804"/>
      <c r="CA46" s="1804"/>
      <c r="CB46" s="1805"/>
      <c r="CE46" s="1794"/>
    </row>
    <row r="47" spans="1:492" ht="15.95" customHeight="1">
      <c r="A47" s="1131">
        <v>47</v>
      </c>
      <c r="B47" s="736"/>
      <c r="C47" s="736"/>
      <c r="D47" s="1904"/>
      <c r="E47" s="1905"/>
      <c r="F47" s="1905"/>
      <c r="G47" s="1906"/>
      <c r="H47" s="1895"/>
      <c r="I47" s="1896"/>
      <c r="J47" s="1897"/>
      <c r="K47" s="1830" t="s">
        <v>221</v>
      </c>
      <c r="L47" s="1831"/>
      <c r="M47" s="1831"/>
      <c r="N47" s="1831"/>
      <c r="O47" s="1831"/>
      <c r="P47" s="1831"/>
      <c r="Q47" s="1831"/>
      <c r="R47" s="1831"/>
      <c r="S47" s="1831"/>
      <c r="T47" s="1831"/>
      <c r="U47" s="1831"/>
      <c r="V47" s="1831"/>
      <c r="W47" s="1831"/>
      <c r="X47" s="1831"/>
      <c r="Y47" s="1831"/>
      <c r="Z47" s="1832"/>
      <c r="AA47" s="1806"/>
      <c r="AB47" s="1807"/>
      <c r="AC47" s="1807"/>
      <c r="AD47" s="1807"/>
      <c r="AE47" s="1807"/>
      <c r="AF47" s="1807"/>
      <c r="AG47" s="1807"/>
      <c r="AH47" s="1807"/>
      <c r="AI47" s="1807"/>
      <c r="AJ47" s="1807"/>
      <c r="AK47" s="1807"/>
      <c r="AL47" s="1807"/>
      <c r="AM47" s="1807"/>
      <c r="AN47" s="1807"/>
      <c r="AO47" s="1807"/>
      <c r="AP47" s="1807"/>
      <c r="AQ47" s="1807"/>
      <c r="AR47" s="1807"/>
      <c r="AS47" s="1807"/>
      <c r="AT47" s="1807"/>
      <c r="AU47" s="1807"/>
      <c r="AV47" s="1807"/>
      <c r="AW47" s="1807"/>
      <c r="AX47" s="1807"/>
      <c r="AY47" s="1807"/>
      <c r="AZ47" s="1807"/>
      <c r="BA47" s="1807"/>
      <c r="BB47" s="1807"/>
      <c r="BC47" s="1807"/>
      <c r="BD47" s="1807"/>
      <c r="BE47" s="1807"/>
      <c r="BF47" s="1807"/>
      <c r="BG47" s="1807"/>
      <c r="BH47" s="1807"/>
      <c r="BI47" s="1807"/>
      <c r="BJ47" s="1807"/>
      <c r="BK47" s="1807"/>
      <c r="BL47" s="1807"/>
      <c r="BM47" s="1807"/>
      <c r="BN47" s="1807"/>
      <c r="BO47" s="1807"/>
      <c r="BP47" s="1807"/>
      <c r="BQ47" s="1807"/>
      <c r="BR47" s="1807"/>
      <c r="BS47" s="1807"/>
      <c r="BT47" s="1807"/>
      <c r="BU47" s="1807"/>
      <c r="BV47" s="1807"/>
      <c r="BW47" s="1807"/>
      <c r="BX47" s="1807"/>
      <c r="BY47" s="1807"/>
      <c r="BZ47" s="1807"/>
      <c r="CA47" s="1807"/>
      <c r="CB47" s="1808"/>
      <c r="CE47" s="1794"/>
    </row>
    <row r="48" spans="1:492" ht="15.95" customHeight="1">
      <c r="A48" s="1131">
        <v>48</v>
      </c>
      <c r="B48" s="736"/>
      <c r="C48" s="736"/>
      <c r="D48" s="1904"/>
      <c r="E48" s="1905"/>
      <c r="F48" s="1905"/>
      <c r="G48" s="1906"/>
      <c r="H48" s="1895"/>
      <c r="I48" s="1896"/>
      <c r="J48" s="1897"/>
      <c r="K48" s="1830" t="s">
        <v>190</v>
      </c>
      <c r="L48" s="1831"/>
      <c r="M48" s="1831"/>
      <c r="N48" s="1831"/>
      <c r="O48" s="1831"/>
      <c r="P48" s="1831"/>
      <c r="Q48" s="1831"/>
      <c r="R48" s="1831"/>
      <c r="S48" s="1831"/>
      <c r="T48" s="1831"/>
      <c r="U48" s="1831"/>
      <c r="V48" s="1831"/>
      <c r="W48" s="1831"/>
      <c r="X48" s="1831"/>
      <c r="Y48" s="1831"/>
      <c r="Z48" s="1832"/>
      <c r="AA48" s="1803"/>
      <c r="AB48" s="1804"/>
      <c r="AC48" s="1804"/>
      <c r="AD48" s="1804"/>
      <c r="AE48" s="1804"/>
      <c r="AF48" s="1804"/>
      <c r="AG48" s="1804"/>
      <c r="AH48" s="1804"/>
      <c r="AI48" s="1804"/>
      <c r="AJ48" s="1804"/>
      <c r="AK48" s="1804"/>
      <c r="AL48" s="1804"/>
      <c r="AM48" s="1804"/>
      <c r="AN48" s="1804"/>
      <c r="AO48" s="1804"/>
      <c r="AP48" s="1804"/>
      <c r="AQ48" s="1804"/>
      <c r="AR48" s="1804"/>
      <c r="AS48" s="1804"/>
      <c r="AT48" s="1804"/>
      <c r="AU48" s="1804"/>
      <c r="AV48" s="1804"/>
      <c r="AW48" s="1804"/>
      <c r="AX48" s="1804"/>
      <c r="AY48" s="1804"/>
      <c r="AZ48" s="1804"/>
      <c r="BA48" s="1804"/>
      <c r="BB48" s="1804"/>
      <c r="BC48" s="1804"/>
      <c r="BD48" s="1804"/>
      <c r="BE48" s="1804"/>
      <c r="BF48" s="1804"/>
      <c r="BG48" s="1804"/>
      <c r="BH48" s="1804"/>
      <c r="BI48" s="1804"/>
      <c r="BJ48" s="1804"/>
      <c r="BK48" s="1804"/>
      <c r="BL48" s="1804"/>
      <c r="BM48" s="1804"/>
      <c r="BN48" s="1804"/>
      <c r="BO48" s="1804"/>
      <c r="BP48" s="1804"/>
      <c r="BQ48" s="1804"/>
      <c r="BR48" s="1804"/>
      <c r="BS48" s="1804"/>
      <c r="BT48" s="1804"/>
      <c r="BU48" s="1804"/>
      <c r="BV48" s="1804"/>
      <c r="BW48" s="1804"/>
      <c r="BX48" s="1804"/>
      <c r="BY48" s="1804"/>
      <c r="BZ48" s="1804"/>
      <c r="CA48" s="1804"/>
      <c r="CB48" s="1805"/>
      <c r="CE48" s="1794"/>
    </row>
    <row r="49" spans="1:83" ht="15.95" customHeight="1" thickBot="1">
      <c r="A49" s="1131">
        <v>49</v>
      </c>
      <c r="B49" s="736"/>
      <c r="C49" s="736"/>
      <c r="D49" s="1907"/>
      <c r="E49" s="1908"/>
      <c r="F49" s="1908"/>
      <c r="G49" s="1909"/>
      <c r="H49" s="1898"/>
      <c r="I49" s="1899"/>
      <c r="J49" s="1900"/>
      <c r="K49" s="1800" t="s">
        <v>222</v>
      </c>
      <c r="L49" s="1801"/>
      <c r="M49" s="1801"/>
      <c r="N49" s="1801"/>
      <c r="O49" s="1801"/>
      <c r="P49" s="1801"/>
      <c r="Q49" s="1801"/>
      <c r="R49" s="1801"/>
      <c r="S49" s="1801"/>
      <c r="T49" s="1801"/>
      <c r="U49" s="1801"/>
      <c r="V49" s="1801"/>
      <c r="W49" s="1801"/>
      <c r="X49" s="1801"/>
      <c r="Y49" s="1801"/>
      <c r="Z49" s="1802"/>
      <c r="AA49" s="1809"/>
      <c r="AB49" s="1810"/>
      <c r="AC49" s="1810"/>
      <c r="AD49" s="1810"/>
      <c r="AE49" s="1810"/>
      <c r="AF49" s="1810"/>
      <c r="AG49" s="1810"/>
      <c r="AH49" s="1810"/>
      <c r="AI49" s="1810"/>
      <c r="AJ49" s="1810"/>
      <c r="AK49" s="1810"/>
      <c r="AL49" s="1810"/>
      <c r="AM49" s="1810"/>
      <c r="AN49" s="1810"/>
      <c r="AO49" s="1810"/>
      <c r="AP49" s="1810"/>
      <c r="AQ49" s="1810"/>
      <c r="AR49" s="1810"/>
      <c r="AS49" s="1810"/>
      <c r="AT49" s="1810"/>
      <c r="AU49" s="1810"/>
      <c r="AV49" s="1810"/>
      <c r="AW49" s="1810"/>
      <c r="AX49" s="1810"/>
      <c r="AY49" s="1810"/>
      <c r="AZ49" s="1810"/>
      <c r="BA49" s="1810"/>
      <c r="BB49" s="1810"/>
      <c r="BC49" s="1810"/>
      <c r="BD49" s="1810"/>
      <c r="BE49" s="1810"/>
      <c r="BF49" s="1810"/>
      <c r="BG49" s="1810"/>
      <c r="BH49" s="1810"/>
      <c r="BI49" s="1810"/>
      <c r="BJ49" s="1810"/>
      <c r="BK49" s="1810"/>
      <c r="BL49" s="1810"/>
      <c r="BM49" s="1810"/>
      <c r="BN49" s="1810"/>
      <c r="BO49" s="1810"/>
      <c r="BP49" s="1810"/>
      <c r="BQ49" s="1810"/>
      <c r="BR49" s="1810"/>
      <c r="BS49" s="1810"/>
      <c r="BT49" s="1810"/>
      <c r="BU49" s="1810"/>
      <c r="BV49" s="1810"/>
      <c r="BW49" s="1810"/>
      <c r="BX49" s="1810"/>
      <c r="BY49" s="1810"/>
      <c r="BZ49" s="1810"/>
      <c r="CA49" s="1810"/>
      <c r="CB49" s="1811"/>
      <c r="CE49" s="1795"/>
    </row>
    <row r="50" spans="1:83" ht="15.95" customHeight="1" thickBot="1">
      <c r="A50" s="1131">
        <v>50</v>
      </c>
      <c r="B50" s="736"/>
      <c r="C50" s="736"/>
      <c r="D50" s="736"/>
      <c r="E50" s="757"/>
      <c r="F50" s="757"/>
      <c r="G50" s="757"/>
      <c r="H50" s="753"/>
      <c r="I50" s="753"/>
      <c r="J50" s="753"/>
      <c r="K50" s="753"/>
      <c r="L50" s="753"/>
      <c r="M50" s="753"/>
      <c r="N50" s="753"/>
      <c r="O50" s="753"/>
      <c r="P50" s="753"/>
      <c r="Q50" s="753"/>
      <c r="R50" s="753"/>
      <c r="S50" s="753"/>
      <c r="T50" s="753"/>
      <c r="U50" s="753"/>
      <c r="V50" s="753"/>
      <c r="W50" s="753"/>
      <c r="X50" s="753"/>
      <c r="Y50" s="753"/>
      <c r="Z50" s="753"/>
      <c r="AA50" s="753"/>
      <c r="AB50" s="753"/>
      <c r="AC50" s="753"/>
      <c r="AD50" s="753"/>
      <c r="AE50" s="753"/>
      <c r="AF50" s="753"/>
      <c r="AG50" s="753"/>
      <c r="AH50" s="753"/>
      <c r="AI50" s="753"/>
      <c r="AJ50" s="753"/>
      <c r="AK50" s="753"/>
      <c r="AL50" s="753"/>
      <c r="AM50" s="753"/>
      <c r="AN50" s="753"/>
      <c r="AO50" s="753"/>
      <c r="AP50" s="753"/>
      <c r="AQ50" s="753"/>
      <c r="AR50" s="753"/>
      <c r="AS50" s="753"/>
      <c r="AT50" s="753"/>
      <c r="AU50" s="753"/>
      <c r="AV50" s="753"/>
      <c r="AW50" s="753"/>
      <c r="AX50" s="753"/>
      <c r="AY50" s="753"/>
      <c r="AZ50" s="753"/>
      <c r="BA50" s="753"/>
      <c r="BB50" s="753"/>
      <c r="BC50" s="753"/>
      <c r="BD50" s="753"/>
      <c r="BE50" s="753"/>
      <c r="BF50" s="753"/>
      <c r="BG50" s="753"/>
      <c r="BH50" s="753"/>
      <c r="BI50" s="736"/>
      <c r="CE50" s="758"/>
    </row>
    <row r="51" spans="1:83" ht="15.95" customHeight="1">
      <c r="A51" s="1131">
        <v>1</v>
      </c>
      <c r="B51" s="1932" t="s">
        <v>462</v>
      </c>
      <c r="C51" s="1933"/>
      <c r="D51" s="1933"/>
      <c r="E51" s="1933"/>
      <c r="F51" s="1933"/>
      <c r="G51" s="1933"/>
      <c r="H51" s="1933"/>
      <c r="I51" s="1933"/>
      <c r="J51" s="1933"/>
      <c r="K51" s="1933"/>
      <c r="L51" s="1933"/>
      <c r="M51" s="1933"/>
      <c r="N51" s="1933"/>
      <c r="O51" s="1933"/>
      <c r="P51" s="1933"/>
      <c r="Q51" s="1933"/>
      <c r="R51" s="1933"/>
      <c r="S51" s="1933"/>
      <c r="T51" s="1933"/>
      <c r="U51" s="1933"/>
      <c r="V51" s="1933"/>
      <c r="W51" s="1933"/>
      <c r="X51" s="1933"/>
      <c r="Y51" s="1933"/>
      <c r="Z51" s="1933"/>
      <c r="AA51" s="1933"/>
      <c r="AB51" s="1933"/>
      <c r="AC51" s="1933"/>
      <c r="AD51" s="1933"/>
      <c r="AE51" s="1933"/>
      <c r="AF51" s="1933"/>
      <c r="AG51" s="1933"/>
      <c r="AH51" s="1933"/>
      <c r="AI51" s="1933"/>
      <c r="AJ51" s="1933"/>
      <c r="AK51" s="1933"/>
      <c r="AL51" s="1933"/>
      <c r="AM51" s="1933"/>
      <c r="AN51" s="1933"/>
      <c r="AO51" s="1933"/>
      <c r="AP51" s="1933"/>
      <c r="AQ51" s="1933"/>
      <c r="AR51" s="1933"/>
      <c r="AS51" s="1933"/>
      <c r="AT51" s="1933"/>
      <c r="AU51" s="1933"/>
      <c r="AV51" s="1933"/>
      <c r="AW51" s="1933"/>
      <c r="AX51" s="1933"/>
      <c r="AY51" s="1933"/>
      <c r="AZ51" s="1933"/>
      <c r="BA51" s="1933"/>
      <c r="BB51" s="1933"/>
      <c r="BC51" s="1933"/>
      <c r="BD51" s="1933"/>
      <c r="BE51" s="1933"/>
      <c r="BF51" s="1933"/>
      <c r="BG51" s="1933"/>
      <c r="BH51" s="759"/>
      <c r="BI51" s="759"/>
      <c r="BJ51" s="759"/>
      <c r="BK51" s="760"/>
      <c r="BL51" s="760"/>
      <c r="BM51" s="760"/>
      <c r="BN51" s="760"/>
      <c r="BO51" s="759"/>
      <c r="BP51" s="759"/>
      <c r="BQ51" s="759"/>
      <c r="BR51" s="759"/>
      <c r="BS51" s="759"/>
      <c r="BT51" s="759"/>
      <c r="BU51" s="759"/>
      <c r="BV51" s="759"/>
      <c r="BW51" s="759"/>
      <c r="BX51" s="759"/>
      <c r="BY51" s="759"/>
      <c r="BZ51" s="759"/>
      <c r="CA51" s="759"/>
      <c r="CB51" s="759"/>
      <c r="CC51" s="761"/>
      <c r="CE51" s="1868" t="s">
        <v>1260</v>
      </c>
    </row>
    <row r="52" spans="1:83" ht="15.95" customHeight="1">
      <c r="A52" s="1131">
        <v>2</v>
      </c>
      <c r="B52" s="740"/>
      <c r="C52" s="736" t="s">
        <v>463</v>
      </c>
      <c r="E52" s="736"/>
      <c r="F52" s="736"/>
      <c r="G52" s="736"/>
      <c r="H52" s="736"/>
      <c r="I52" s="736"/>
      <c r="J52" s="736"/>
      <c r="K52" s="736"/>
      <c r="L52" s="736"/>
      <c r="M52" s="736"/>
      <c r="N52" s="736"/>
      <c r="O52" s="736"/>
      <c r="P52" s="736"/>
      <c r="Q52" s="736"/>
      <c r="R52" s="736"/>
      <c r="S52" s="736"/>
      <c r="T52" s="736"/>
      <c r="U52" s="736"/>
      <c r="V52" s="736"/>
      <c r="W52" s="736"/>
      <c r="X52" s="736"/>
      <c r="Y52" s="736"/>
      <c r="Z52" s="736"/>
      <c r="AA52" s="736"/>
      <c r="AB52" s="736"/>
      <c r="AC52" s="736"/>
      <c r="AD52" s="736"/>
      <c r="AE52" s="736"/>
      <c r="AF52" s="736"/>
      <c r="AG52" s="736"/>
      <c r="AH52" s="736"/>
      <c r="AI52" s="736"/>
      <c r="AJ52" s="736"/>
      <c r="AK52" s="736"/>
      <c r="AL52" s="736"/>
      <c r="AM52" s="736"/>
      <c r="AN52" s="736"/>
      <c r="AO52" s="736"/>
      <c r="AP52" s="736"/>
      <c r="AQ52" s="736"/>
      <c r="AR52" s="736"/>
      <c r="AS52" s="736"/>
      <c r="AT52" s="736"/>
      <c r="AU52" s="736"/>
      <c r="AV52" s="736"/>
      <c r="AW52" s="736"/>
      <c r="AX52" s="736"/>
      <c r="AY52" s="736"/>
      <c r="AZ52" s="736"/>
      <c r="BA52" s="736"/>
      <c r="BB52" s="736"/>
      <c r="BC52" s="736"/>
      <c r="BD52" s="736"/>
      <c r="BE52" s="736"/>
      <c r="BF52" s="736"/>
      <c r="BG52" s="736"/>
      <c r="BH52" s="753"/>
      <c r="BI52" s="753"/>
      <c r="BJ52" s="753"/>
      <c r="CC52" s="762"/>
      <c r="CE52" s="1869"/>
    </row>
    <row r="53" spans="1:83" ht="15.95" customHeight="1">
      <c r="A53" s="1131">
        <v>3</v>
      </c>
      <c r="B53" s="740"/>
      <c r="C53" s="736"/>
      <c r="D53" s="1797" t="s">
        <v>58</v>
      </c>
      <c r="E53" s="1797"/>
      <c r="F53" s="1797"/>
      <c r="G53" s="1797"/>
      <c r="H53" s="1797"/>
      <c r="I53" s="1797"/>
      <c r="J53" s="1797"/>
      <c r="K53" s="1797"/>
      <c r="L53" s="1797"/>
      <c r="M53" s="1797"/>
      <c r="N53" s="1797"/>
      <c r="O53" s="1797"/>
      <c r="P53" s="1797"/>
      <c r="Q53" s="1813"/>
      <c r="R53" s="1813"/>
      <c r="S53" s="1813"/>
      <c r="T53" s="1813"/>
      <c r="U53" s="1813"/>
      <c r="V53" s="1813"/>
      <c r="W53" s="1813"/>
      <c r="X53" s="1813"/>
      <c r="Y53" s="1813"/>
      <c r="Z53" s="1813"/>
      <c r="AA53" s="1813"/>
      <c r="AB53" s="1813"/>
      <c r="AC53" s="1813"/>
      <c r="AD53" s="1813"/>
      <c r="AE53" s="1813"/>
      <c r="AF53" s="1813"/>
      <c r="AG53" s="1813"/>
      <c r="AH53" s="1813"/>
      <c r="AI53" s="1813"/>
      <c r="AJ53" s="1813"/>
      <c r="AK53" s="1813"/>
      <c r="AL53" s="1813"/>
      <c r="AM53" s="1813"/>
      <c r="AN53" s="1813"/>
      <c r="AO53" s="1813"/>
      <c r="AP53" s="1813"/>
      <c r="AQ53" s="1813"/>
      <c r="AR53" s="1813"/>
      <c r="AS53" s="1813"/>
      <c r="AT53" s="1813"/>
      <c r="AU53" s="1813"/>
      <c r="AV53" s="1813"/>
      <c r="AW53" s="1813"/>
      <c r="AX53" s="1813"/>
      <c r="AY53" s="1813"/>
      <c r="AZ53" s="1813"/>
      <c r="BA53" s="1813"/>
      <c r="BB53" s="1813"/>
      <c r="BC53" s="1813"/>
      <c r="BD53" s="1813"/>
      <c r="BE53" s="1813"/>
      <c r="BF53" s="1813"/>
      <c r="BG53" s="1813"/>
      <c r="BH53" s="1813"/>
      <c r="BI53" s="1813"/>
      <c r="BJ53" s="1813"/>
      <c r="BK53" s="1813"/>
      <c r="BL53" s="1813"/>
      <c r="BM53" s="1813"/>
      <c r="BN53" s="1813"/>
      <c r="BO53" s="1813"/>
      <c r="BP53" s="1813"/>
      <c r="BQ53" s="1813"/>
      <c r="BR53" s="1813"/>
      <c r="BS53" s="1813"/>
      <c r="BT53" s="1813"/>
      <c r="BU53" s="1813"/>
      <c r="BV53" s="1813"/>
      <c r="BW53" s="1813"/>
      <c r="BX53" s="1813"/>
      <c r="BY53" s="1813"/>
      <c r="BZ53" s="1813"/>
      <c r="CA53" s="1813"/>
      <c r="CB53" s="1813"/>
      <c r="CC53" s="762"/>
      <c r="CE53" s="1869"/>
    </row>
    <row r="54" spans="1:83" ht="15.95" customHeight="1">
      <c r="A54" s="1131">
        <v>4</v>
      </c>
      <c r="B54" s="740"/>
      <c r="C54" s="736"/>
      <c r="D54" s="1797" t="s">
        <v>465</v>
      </c>
      <c r="E54" s="1797"/>
      <c r="F54" s="1797"/>
      <c r="G54" s="1797"/>
      <c r="H54" s="1797"/>
      <c r="I54" s="1797"/>
      <c r="J54" s="1797"/>
      <c r="K54" s="1797"/>
      <c r="L54" s="1797"/>
      <c r="M54" s="1797"/>
      <c r="N54" s="1797"/>
      <c r="O54" s="1797"/>
      <c r="P54" s="1797"/>
      <c r="Q54" s="1813"/>
      <c r="R54" s="1813"/>
      <c r="S54" s="1813"/>
      <c r="T54" s="1813"/>
      <c r="U54" s="1813"/>
      <c r="V54" s="1813"/>
      <c r="W54" s="1813"/>
      <c r="X54" s="1813"/>
      <c r="Y54" s="1813"/>
      <c r="Z54" s="1813"/>
      <c r="AA54" s="1813"/>
      <c r="AB54" s="1813"/>
      <c r="AC54" s="1813"/>
      <c r="AD54" s="1813"/>
      <c r="AE54" s="1813"/>
      <c r="AF54" s="1813"/>
      <c r="AG54" s="1813"/>
      <c r="AH54" s="1813"/>
      <c r="AI54" s="1813"/>
      <c r="AJ54" s="1813"/>
      <c r="AK54" s="1813"/>
      <c r="AL54" s="1813"/>
      <c r="AM54" s="1813"/>
      <c r="AN54" s="1813"/>
      <c r="AO54" s="1813"/>
      <c r="AP54" s="1813"/>
      <c r="AQ54" s="1813"/>
      <c r="AR54" s="1813"/>
      <c r="AS54" s="1813"/>
      <c r="AT54" s="1813"/>
      <c r="AU54" s="1813"/>
      <c r="AV54" s="1813"/>
      <c r="AW54" s="1813"/>
      <c r="AX54" s="1813"/>
      <c r="AY54" s="1813"/>
      <c r="AZ54" s="1813"/>
      <c r="BA54" s="1813"/>
      <c r="BB54" s="1813"/>
      <c r="BC54" s="1813"/>
      <c r="BD54" s="1813"/>
      <c r="BE54" s="1813"/>
      <c r="BF54" s="1813"/>
      <c r="BG54" s="1813"/>
      <c r="BH54" s="1813"/>
      <c r="BI54" s="1813"/>
      <c r="BJ54" s="1813"/>
      <c r="BK54" s="1813"/>
      <c r="BL54" s="1813"/>
      <c r="BM54" s="1813"/>
      <c r="BN54" s="1813"/>
      <c r="BO54" s="1813"/>
      <c r="BP54" s="1813"/>
      <c r="BQ54" s="1813"/>
      <c r="BR54" s="1813"/>
      <c r="BS54" s="1813"/>
      <c r="BT54" s="1813"/>
      <c r="BU54" s="1813"/>
      <c r="BV54" s="1813"/>
      <c r="BW54" s="1813"/>
      <c r="BX54" s="1813"/>
      <c r="BY54" s="1813"/>
      <c r="BZ54" s="1813"/>
      <c r="CA54" s="1813"/>
      <c r="CB54" s="1813"/>
      <c r="CC54" s="762"/>
      <c r="CE54" s="1869"/>
    </row>
    <row r="55" spans="1:83" ht="15.95" customHeight="1">
      <c r="A55" s="1131">
        <v>5</v>
      </c>
      <c r="B55" s="740"/>
      <c r="C55" s="736"/>
      <c r="D55" s="1797" t="s">
        <v>466</v>
      </c>
      <c r="E55" s="1797"/>
      <c r="F55" s="1797"/>
      <c r="G55" s="1797"/>
      <c r="H55" s="1797"/>
      <c r="I55" s="1797"/>
      <c r="J55" s="1797"/>
      <c r="K55" s="1797"/>
      <c r="L55" s="1797"/>
      <c r="M55" s="1797"/>
      <c r="N55" s="1797"/>
      <c r="O55" s="1797"/>
      <c r="P55" s="1797"/>
      <c r="Q55" s="1813"/>
      <c r="R55" s="1813"/>
      <c r="S55" s="1813"/>
      <c r="T55" s="1813"/>
      <c r="U55" s="1813"/>
      <c r="V55" s="1813"/>
      <c r="W55" s="1813"/>
      <c r="X55" s="1813"/>
      <c r="Y55" s="1813"/>
      <c r="Z55" s="1813"/>
      <c r="AA55" s="1813"/>
      <c r="AB55" s="1813"/>
      <c r="AC55" s="1813"/>
      <c r="AD55" s="1813"/>
      <c r="AE55" s="1813"/>
      <c r="AF55" s="1813"/>
      <c r="AG55" s="1813"/>
      <c r="AH55" s="1813"/>
      <c r="AI55" s="1813"/>
      <c r="AJ55" s="1813"/>
      <c r="AK55" s="1813"/>
      <c r="AL55" s="1813"/>
      <c r="AM55" s="1813"/>
      <c r="AN55" s="1813"/>
      <c r="AO55" s="1813"/>
      <c r="AP55" s="1813"/>
      <c r="AQ55" s="1813"/>
      <c r="AR55" s="1813"/>
      <c r="AS55" s="1813"/>
      <c r="AT55" s="1813"/>
      <c r="AU55" s="1813"/>
      <c r="AV55" s="1813"/>
      <c r="AW55" s="1813"/>
      <c r="AX55" s="1797" t="s">
        <v>188</v>
      </c>
      <c r="AY55" s="1797"/>
      <c r="AZ55" s="1797"/>
      <c r="BA55" s="1797"/>
      <c r="BB55" s="1797"/>
      <c r="BC55" s="1797"/>
      <c r="BD55" s="1797"/>
      <c r="BE55" s="1797"/>
      <c r="BF55" s="1797"/>
      <c r="BG55" s="1797"/>
      <c r="BH55" s="1797"/>
      <c r="BI55" s="1816"/>
      <c r="BJ55" s="1816"/>
      <c r="BK55" s="1816"/>
      <c r="BL55" s="1816"/>
      <c r="BM55" s="1816"/>
      <c r="BN55" s="1816"/>
      <c r="BO55" s="1816"/>
      <c r="BP55" s="1816"/>
      <c r="BQ55" s="1816"/>
      <c r="BR55" s="1816"/>
      <c r="BS55" s="1816"/>
      <c r="BT55" s="1816"/>
      <c r="BU55" s="1816"/>
      <c r="BV55" s="1816"/>
      <c r="BW55" s="1816"/>
      <c r="BX55" s="1816"/>
      <c r="BY55" s="1816"/>
      <c r="BZ55" s="1816"/>
      <c r="CA55" s="1816"/>
      <c r="CB55" s="1816"/>
      <c r="CC55" s="762"/>
      <c r="CE55" s="1869"/>
    </row>
    <row r="56" spans="1:83" ht="15.95" customHeight="1">
      <c r="A56" s="1131">
        <v>6</v>
      </c>
      <c r="B56" s="740"/>
      <c r="C56" s="736"/>
      <c r="D56" s="1797" t="s">
        <v>225</v>
      </c>
      <c r="E56" s="1797"/>
      <c r="F56" s="1797"/>
      <c r="G56" s="1797"/>
      <c r="H56" s="1797"/>
      <c r="I56" s="1797"/>
      <c r="J56" s="1797"/>
      <c r="K56" s="1797"/>
      <c r="L56" s="1797"/>
      <c r="M56" s="1797"/>
      <c r="N56" s="1797"/>
      <c r="O56" s="1797"/>
      <c r="P56" s="1797"/>
      <c r="Q56" s="1814"/>
      <c r="R56" s="1814"/>
      <c r="S56" s="1814"/>
      <c r="T56" s="1814"/>
      <c r="U56" s="1814"/>
      <c r="V56" s="1814"/>
      <c r="W56" s="1814"/>
      <c r="X56" s="1814"/>
      <c r="Y56" s="1814"/>
      <c r="Z56" s="1814"/>
      <c r="AA56" s="1814"/>
      <c r="AB56" s="1814"/>
      <c r="AC56" s="1814"/>
      <c r="AD56" s="1814"/>
      <c r="AE56" s="1814"/>
      <c r="AF56" s="1814"/>
      <c r="AG56" s="1814"/>
      <c r="AH56" s="1814"/>
      <c r="AI56" s="1814"/>
      <c r="AJ56" s="1814"/>
      <c r="AK56" s="1814"/>
      <c r="AL56" s="1814"/>
      <c r="AM56" s="1814"/>
      <c r="AN56" s="1814"/>
      <c r="AO56" s="1814"/>
      <c r="AP56" s="1814"/>
      <c r="AQ56" s="1814"/>
      <c r="AR56" s="1814"/>
      <c r="AS56" s="1814"/>
      <c r="AT56" s="1814"/>
      <c r="AU56" s="1814"/>
      <c r="AV56" s="1814"/>
      <c r="AW56" s="1814"/>
      <c r="AX56" s="1797" t="s">
        <v>472</v>
      </c>
      <c r="AY56" s="1797"/>
      <c r="AZ56" s="1797"/>
      <c r="BA56" s="1797"/>
      <c r="BB56" s="1797"/>
      <c r="BC56" s="1797"/>
      <c r="BD56" s="1797"/>
      <c r="BE56" s="1797"/>
      <c r="BF56" s="1797"/>
      <c r="BG56" s="1797"/>
      <c r="BH56" s="1797"/>
      <c r="BI56" s="1835"/>
      <c r="BJ56" s="1835"/>
      <c r="BK56" s="1835"/>
      <c r="BL56" s="1835"/>
      <c r="BM56" s="1835"/>
      <c r="BN56" s="1835"/>
      <c r="BO56" s="1835"/>
      <c r="BP56" s="1835"/>
      <c r="BQ56" s="1835"/>
      <c r="BR56" s="1835"/>
      <c r="BS56" s="1835"/>
      <c r="BT56" s="1835"/>
      <c r="BU56" s="1835"/>
      <c r="BV56" s="1835"/>
      <c r="BW56" s="1835"/>
      <c r="BX56" s="1835"/>
      <c r="BY56" s="1835"/>
      <c r="BZ56" s="1835"/>
      <c r="CA56" s="1835"/>
      <c r="CB56" s="1835"/>
      <c r="CC56" s="762"/>
      <c r="CE56" s="1869"/>
    </row>
    <row r="57" spans="1:83" ht="15.95" customHeight="1">
      <c r="A57" s="1131">
        <v>7</v>
      </c>
      <c r="B57" s="740"/>
      <c r="C57" s="736"/>
      <c r="E57" s="736"/>
      <c r="F57" s="736"/>
      <c r="G57" s="736"/>
      <c r="H57" s="736"/>
      <c r="I57" s="736"/>
      <c r="J57" s="736"/>
      <c r="K57" s="736"/>
      <c r="L57" s="736"/>
      <c r="M57" s="736"/>
      <c r="N57" s="736"/>
      <c r="O57" s="736"/>
      <c r="P57" s="304"/>
      <c r="Q57" s="763"/>
      <c r="R57" s="763"/>
      <c r="S57" s="763"/>
      <c r="T57" s="763"/>
      <c r="U57" s="763"/>
      <c r="V57" s="763"/>
      <c r="W57" s="763"/>
      <c r="X57" s="763"/>
      <c r="Y57" s="763"/>
      <c r="Z57" s="763"/>
      <c r="AA57" s="763"/>
      <c r="AB57" s="763"/>
      <c r="AC57" s="763"/>
      <c r="AD57" s="763"/>
      <c r="AE57" s="763"/>
      <c r="AF57" s="763"/>
      <c r="AG57" s="763"/>
      <c r="AH57" s="763"/>
      <c r="AI57" s="763"/>
      <c r="AJ57" s="763"/>
      <c r="AK57" s="763"/>
      <c r="AL57" s="763"/>
      <c r="AM57" s="763"/>
      <c r="AN57" s="763"/>
      <c r="AO57" s="763"/>
      <c r="AP57" s="763"/>
      <c r="AQ57" s="763"/>
      <c r="AR57" s="763"/>
      <c r="AS57" s="763"/>
      <c r="AT57" s="763"/>
      <c r="AU57" s="763"/>
      <c r="AV57" s="763"/>
      <c r="AW57" s="763"/>
      <c r="AX57" s="763"/>
      <c r="AY57" s="763"/>
      <c r="AZ57" s="763"/>
      <c r="BA57" s="763"/>
      <c r="BB57" s="763"/>
      <c r="BC57" s="763"/>
      <c r="BD57" s="763"/>
      <c r="BE57" s="763"/>
      <c r="BF57" s="763"/>
      <c r="BG57" s="763"/>
      <c r="BH57" s="763"/>
      <c r="BI57" s="763"/>
      <c r="BJ57" s="763"/>
      <c r="BK57" s="763"/>
      <c r="BL57" s="763"/>
      <c r="BM57" s="763"/>
      <c r="BN57" s="763"/>
      <c r="BO57" s="764"/>
      <c r="BP57" s="764"/>
      <c r="BQ57" s="764"/>
      <c r="BR57" s="764"/>
      <c r="BS57" s="764"/>
      <c r="BT57" s="764"/>
      <c r="BU57" s="764"/>
      <c r="BV57" s="764"/>
      <c r="BW57" s="764"/>
      <c r="BX57" s="764"/>
      <c r="BY57" s="764"/>
      <c r="BZ57" s="764"/>
      <c r="CA57" s="764"/>
      <c r="CB57" s="764"/>
      <c r="CC57" s="762"/>
      <c r="CE57" s="1869"/>
    </row>
    <row r="58" spans="1:83" ht="15.95" customHeight="1">
      <c r="A58" s="1131">
        <v>8</v>
      </c>
      <c r="B58" s="740"/>
      <c r="C58" s="736" t="s">
        <v>467</v>
      </c>
      <c r="D58" s="304"/>
      <c r="E58" s="304"/>
      <c r="CC58" s="762"/>
      <c r="CE58" s="1869"/>
    </row>
    <row r="59" spans="1:83" ht="15.95" customHeight="1">
      <c r="A59" s="1131">
        <v>9</v>
      </c>
      <c r="B59" s="740"/>
      <c r="C59" s="736"/>
      <c r="D59" s="1797" t="s">
        <v>58</v>
      </c>
      <c r="E59" s="1797"/>
      <c r="F59" s="1797"/>
      <c r="G59" s="1797"/>
      <c r="H59" s="1797"/>
      <c r="I59" s="1797"/>
      <c r="J59" s="1797"/>
      <c r="K59" s="1797"/>
      <c r="L59" s="1797"/>
      <c r="M59" s="1797"/>
      <c r="N59" s="1797"/>
      <c r="O59" s="1797"/>
      <c r="P59" s="1797"/>
      <c r="Q59" s="1813"/>
      <c r="R59" s="1813"/>
      <c r="S59" s="1813"/>
      <c r="T59" s="1813"/>
      <c r="U59" s="1813"/>
      <c r="V59" s="1813"/>
      <c r="W59" s="1813"/>
      <c r="X59" s="1813"/>
      <c r="Y59" s="1813"/>
      <c r="Z59" s="1813"/>
      <c r="AA59" s="1813"/>
      <c r="AB59" s="1813"/>
      <c r="AC59" s="1813"/>
      <c r="AD59" s="1813"/>
      <c r="AE59" s="1813"/>
      <c r="AF59" s="1813"/>
      <c r="AG59" s="1813"/>
      <c r="AH59" s="1813"/>
      <c r="AI59" s="1813"/>
      <c r="AJ59" s="1813"/>
      <c r="AK59" s="1813"/>
      <c r="AL59" s="1813"/>
      <c r="AM59" s="1813"/>
      <c r="AN59" s="1813"/>
      <c r="AO59" s="1813"/>
      <c r="AP59" s="1813"/>
      <c r="AQ59" s="1813"/>
      <c r="AR59" s="1813"/>
      <c r="AS59" s="1813"/>
      <c r="AT59" s="1813"/>
      <c r="AU59" s="1813"/>
      <c r="AV59" s="1813"/>
      <c r="AW59" s="1813"/>
      <c r="AX59" s="1813"/>
      <c r="AY59" s="1813"/>
      <c r="AZ59" s="1813"/>
      <c r="BA59" s="1813"/>
      <c r="BB59" s="1813"/>
      <c r="BC59" s="1813"/>
      <c r="BD59" s="1813"/>
      <c r="BE59" s="1813"/>
      <c r="BF59" s="1813"/>
      <c r="BG59" s="1813"/>
      <c r="BH59" s="1813"/>
      <c r="BI59" s="1813"/>
      <c r="BJ59" s="1813"/>
      <c r="BK59" s="1813"/>
      <c r="BL59" s="1813"/>
      <c r="BM59" s="1813"/>
      <c r="BN59" s="1813"/>
      <c r="BO59" s="1813"/>
      <c r="BP59" s="1813"/>
      <c r="BQ59" s="1813"/>
      <c r="BR59" s="1813"/>
      <c r="BS59" s="1813"/>
      <c r="BT59" s="1813"/>
      <c r="BU59" s="1813"/>
      <c r="BV59" s="1813"/>
      <c r="BW59" s="1813"/>
      <c r="BX59" s="1813"/>
      <c r="BY59" s="1813"/>
      <c r="BZ59" s="1813"/>
      <c r="CA59" s="1813"/>
      <c r="CB59" s="1813"/>
      <c r="CC59" s="762"/>
      <c r="CE59" s="1869"/>
    </row>
    <row r="60" spans="1:83" ht="15.95" customHeight="1">
      <c r="A60" s="1131">
        <v>10</v>
      </c>
      <c r="B60" s="740"/>
      <c r="C60" s="736"/>
      <c r="D60" s="1797" t="s">
        <v>465</v>
      </c>
      <c r="E60" s="1797"/>
      <c r="F60" s="1797"/>
      <c r="G60" s="1797"/>
      <c r="H60" s="1797"/>
      <c r="I60" s="1797"/>
      <c r="J60" s="1797"/>
      <c r="K60" s="1797"/>
      <c r="L60" s="1797"/>
      <c r="M60" s="1797"/>
      <c r="N60" s="1797"/>
      <c r="O60" s="1797"/>
      <c r="P60" s="1797"/>
      <c r="Q60" s="1813"/>
      <c r="R60" s="1813"/>
      <c r="S60" s="1813"/>
      <c r="T60" s="1813"/>
      <c r="U60" s="1813"/>
      <c r="V60" s="1813"/>
      <c r="W60" s="1813"/>
      <c r="X60" s="1813"/>
      <c r="Y60" s="1813"/>
      <c r="Z60" s="1813"/>
      <c r="AA60" s="1813"/>
      <c r="AB60" s="1813"/>
      <c r="AC60" s="1813"/>
      <c r="AD60" s="1813"/>
      <c r="AE60" s="1813"/>
      <c r="AF60" s="1813"/>
      <c r="AG60" s="1813"/>
      <c r="AH60" s="1813"/>
      <c r="AI60" s="1813"/>
      <c r="AJ60" s="1813"/>
      <c r="AK60" s="1813"/>
      <c r="AL60" s="1813"/>
      <c r="AM60" s="1813"/>
      <c r="AN60" s="1813"/>
      <c r="AO60" s="1813"/>
      <c r="AP60" s="1813"/>
      <c r="AQ60" s="1813"/>
      <c r="AR60" s="1813"/>
      <c r="AS60" s="1813"/>
      <c r="AT60" s="1813"/>
      <c r="AU60" s="1813"/>
      <c r="AV60" s="1813"/>
      <c r="AW60" s="1813"/>
      <c r="AX60" s="1813"/>
      <c r="AY60" s="1813"/>
      <c r="AZ60" s="1813"/>
      <c r="BA60" s="1813"/>
      <c r="BB60" s="1813"/>
      <c r="BC60" s="1813"/>
      <c r="BD60" s="1813"/>
      <c r="BE60" s="1813"/>
      <c r="BF60" s="1813"/>
      <c r="BG60" s="1813"/>
      <c r="BH60" s="1813"/>
      <c r="BI60" s="1813"/>
      <c r="BJ60" s="1813"/>
      <c r="BK60" s="1813"/>
      <c r="BL60" s="1813"/>
      <c r="BM60" s="1813"/>
      <c r="BN60" s="1813"/>
      <c r="BO60" s="1813"/>
      <c r="BP60" s="1813"/>
      <c r="BQ60" s="1813"/>
      <c r="BR60" s="1813"/>
      <c r="BS60" s="1813"/>
      <c r="BT60" s="1813"/>
      <c r="BU60" s="1813"/>
      <c r="BV60" s="1813"/>
      <c r="BW60" s="1813"/>
      <c r="BX60" s="1813"/>
      <c r="BY60" s="1813"/>
      <c r="BZ60" s="1813"/>
      <c r="CA60" s="1813"/>
      <c r="CB60" s="1813"/>
      <c r="CC60" s="762"/>
      <c r="CE60" s="1869"/>
    </row>
    <row r="61" spans="1:83" ht="15.95" customHeight="1">
      <c r="A61" s="1131">
        <v>11</v>
      </c>
      <c r="B61" s="740"/>
      <c r="C61" s="736"/>
      <c r="D61" s="1797" t="s">
        <v>466</v>
      </c>
      <c r="E61" s="1797"/>
      <c r="F61" s="1797"/>
      <c r="G61" s="1797"/>
      <c r="H61" s="1797"/>
      <c r="I61" s="1797"/>
      <c r="J61" s="1797"/>
      <c r="K61" s="1797"/>
      <c r="L61" s="1797"/>
      <c r="M61" s="1797"/>
      <c r="N61" s="1797"/>
      <c r="O61" s="1797"/>
      <c r="P61" s="1797"/>
      <c r="Q61" s="1813"/>
      <c r="R61" s="1813"/>
      <c r="S61" s="1813"/>
      <c r="T61" s="1813"/>
      <c r="U61" s="1813"/>
      <c r="V61" s="1813"/>
      <c r="W61" s="1813"/>
      <c r="X61" s="1813"/>
      <c r="Y61" s="1813"/>
      <c r="Z61" s="1813"/>
      <c r="AA61" s="1813"/>
      <c r="AB61" s="1813"/>
      <c r="AC61" s="1813"/>
      <c r="AD61" s="1813"/>
      <c r="AE61" s="1813"/>
      <c r="AF61" s="1813"/>
      <c r="AG61" s="1813"/>
      <c r="AH61" s="1813"/>
      <c r="AI61" s="1813"/>
      <c r="AJ61" s="1813"/>
      <c r="AK61" s="1813"/>
      <c r="AL61" s="1813"/>
      <c r="AM61" s="1813"/>
      <c r="AN61" s="1813"/>
      <c r="AO61" s="1813"/>
      <c r="AP61" s="1813"/>
      <c r="AQ61" s="1813"/>
      <c r="AR61" s="1813"/>
      <c r="AS61" s="1813"/>
      <c r="AT61" s="1813"/>
      <c r="AU61" s="1813"/>
      <c r="AV61" s="1813"/>
      <c r="AW61" s="1813"/>
      <c r="AX61" s="1797" t="s">
        <v>188</v>
      </c>
      <c r="AY61" s="1797"/>
      <c r="AZ61" s="1797"/>
      <c r="BA61" s="1797"/>
      <c r="BB61" s="1797"/>
      <c r="BC61" s="1797"/>
      <c r="BD61" s="1797"/>
      <c r="BE61" s="1797"/>
      <c r="BF61" s="1797"/>
      <c r="BG61" s="1797"/>
      <c r="BH61" s="1797"/>
      <c r="BI61" s="1816"/>
      <c r="BJ61" s="1816"/>
      <c r="BK61" s="1816"/>
      <c r="BL61" s="1816"/>
      <c r="BM61" s="1816"/>
      <c r="BN61" s="1816"/>
      <c r="BO61" s="1816"/>
      <c r="BP61" s="1816"/>
      <c r="BQ61" s="1816"/>
      <c r="BR61" s="1816"/>
      <c r="BS61" s="1816"/>
      <c r="BT61" s="1816"/>
      <c r="BU61" s="1816"/>
      <c r="BV61" s="1816"/>
      <c r="BW61" s="1816"/>
      <c r="BX61" s="1816"/>
      <c r="BY61" s="1816"/>
      <c r="BZ61" s="1816"/>
      <c r="CA61" s="1816"/>
      <c r="CB61" s="1816"/>
      <c r="CC61" s="762"/>
      <c r="CE61" s="1869"/>
    </row>
    <row r="62" spans="1:83" ht="15.95" customHeight="1">
      <c r="A62" s="1131">
        <v>12</v>
      </c>
      <c r="B62" s="740"/>
      <c r="C62" s="736"/>
      <c r="D62" s="1797" t="s">
        <v>225</v>
      </c>
      <c r="E62" s="1797"/>
      <c r="F62" s="1797"/>
      <c r="G62" s="1797"/>
      <c r="H62" s="1797"/>
      <c r="I62" s="1797"/>
      <c r="J62" s="1797"/>
      <c r="K62" s="1797"/>
      <c r="L62" s="1797"/>
      <c r="M62" s="1797"/>
      <c r="N62" s="1797"/>
      <c r="O62" s="1797"/>
      <c r="P62" s="1797"/>
      <c r="Q62" s="1814"/>
      <c r="R62" s="1814"/>
      <c r="S62" s="1814"/>
      <c r="T62" s="1814"/>
      <c r="U62" s="1814"/>
      <c r="V62" s="1814"/>
      <c r="W62" s="1814"/>
      <c r="X62" s="1814"/>
      <c r="Y62" s="1814"/>
      <c r="Z62" s="1814"/>
      <c r="AA62" s="1814"/>
      <c r="AB62" s="1814"/>
      <c r="AC62" s="1814"/>
      <c r="AD62" s="1814"/>
      <c r="AE62" s="1814"/>
      <c r="AF62" s="1814"/>
      <c r="AG62" s="1814"/>
      <c r="AH62" s="1814"/>
      <c r="AI62" s="1814"/>
      <c r="AJ62" s="1814"/>
      <c r="AK62" s="1814"/>
      <c r="AL62" s="1814"/>
      <c r="AM62" s="1814"/>
      <c r="AN62" s="1814"/>
      <c r="AO62" s="1814"/>
      <c r="AP62" s="1814"/>
      <c r="AQ62" s="1814"/>
      <c r="AR62" s="1814"/>
      <c r="AS62" s="1814"/>
      <c r="AT62" s="1814"/>
      <c r="AU62" s="1814"/>
      <c r="AV62" s="1814"/>
      <c r="AW62" s="1814"/>
      <c r="AX62" s="1797" t="s">
        <v>472</v>
      </c>
      <c r="AY62" s="1797"/>
      <c r="AZ62" s="1797"/>
      <c r="BA62" s="1797"/>
      <c r="BB62" s="1797"/>
      <c r="BC62" s="1797"/>
      <c r="BD62" s="1797"/>
      <c r="BE62" s="1797"/>
      <c r="BF62" s="1797"/>
      <c r="BG62" s="1797"/>
      <c r="BH62" s="1797"/>
      <c r="BI62" s="1835"/>
      <c r="BJ62" s="1835"/>
      <c r="BK62" s="1835"/>
      <c r="BL62" s="1835"/>
      <c r="BM62" s="1835"/>
      <c r="BN62" s="1835"/>
      <c r="BO62" s="1835"/>
      <c r="BP62" s="1835"/>
      <c r="BQ62" s="1835"/>
      <c r="BR62" s="1835"/>
      <c r="BS62" s="1835"/>
      <c r="BT62" s="1835"/>
      <c r="BU62" s="1835"/>
      <c r="BV62" s="1835"/>
      <c r="BW62" s="1835"/>
      <c r="BX62" s="1835"/>
      <c r="BY62" s="1835"/>
      <c r="BZ62" s="1835"/>
      <c r="CA62" s="1835"/>
      <c r="CB62" s="1835"/>
      <c r="CC62" s="762"/>
      <c r="CE62" s="1869"/>
    </row>
    <row r="63" spans="1:83" ht="15.95" customHeight="1">
      <c r="A63" s="1131">
        <v>13</v>
      </c>
      <c r="B63" s="740"/>
      <c r="C63" s="736"/>
      <c r="D63" s="736"/>
      <c r="E63" s="304"/>
      <c r="CC63" s="762"/>
      <c r="CE63" s="1869"/>
    </row>
    <row r="64" spans="1:83" ht="15.95" customHeight="1">
      <c r="A64" s="1131">
        <v>14</v>
      </c>
      <c r="B64" s="740"/>
      <c r="C64" s="736" t="s">
        <v>1259</v>
      </c>
      <c r="D64" s="765"/>
      <c r="E64" s="765"/>
      <c r="CC64" s="762"/>
      <c r="CE64" s="1869"/>
    </row>
    <row r="65" spans="1:128" ht="15.95" customHeight="1">
      <c r="A65" s="1131">
        <v>15</v>
      </c>
      <c r="B65" s="740"/>
      <c r="D65" s="1797" t="s">
        <v>58</v>
      </c>
      <c r="E65" s="1797"/>
      <c r="F65" s="1797"/>
      <c r="G65" s="1797"/>
      <c r="H65" s="1797"/>
      <c r="I65" s="1797"/>
      <c r="J65" s="1797"/>
      <c r="K65" s="1797"/>
      <c r="L65" s="1797"/>
      <c r="M65" s="1797"/>
      <c r="N65" s="1797"/>
      <c r="O65" s="1797"/>
      <c r="P65" s="1797"/>
      <c r="Q65" s="1813"/>
      <c r="R65" s="1813"/>
      <c r="S65" s="1813"/>
      <c r="T65" s="1813"/>
      <c r="U65" s="1813"/>
      <c r="V65" s="1813"/>
      <c r="W65" s="1813"/>
      <c r="X65" s="1813"/>
      <c r="Y65" s="1813"/>
      <c r="Z65" s="1813"/>
      <c r="AA65" s="1813"/>
      <c r="AB65" s="1813"/>
      <c r="AC65" s="1813"/>
      <c r="AD65" s="1813"/>
      <c r="AE65" s="1813"/>
      <c r="AF65" s="1813"/>
      <c r="AG65" s="1813"/>
      <c r="AH65" s="1813"/>
      <c r="AI65" s="1813"/>
      <c r="AJ65" s="1813"/>
      <c r="AK65" s="1813"/>
      <c r="AL65" s="1813"/>
      <c r="AM65" s="1813"/>
      <c r="AN65" s="1813"/>
      <c r="AO65" s="1813"/>
      <c r="AP65" s="1813"/>
      <c r="AQ65" s="1813"/>
      <c r="AR65" s="1813"/>
      <c r="AS65" s="1813"/>
      <c r="AT65" s="1813"/>
      <c r="AU65" s="1813"/>
      <c r="AV65" s="1813"/>
      <c r="AW65" s="1813"/>
      <c r="AX65" s="1813"/>
      <c r="AY65" s="1813"/>
      <c r="AZ65" s="1813"/>
      <c r="BA65" s="1813"/>
      <c r="BB65" s="1813"/>
      <c r="BC65" s="1813"/>
      <c r="BD65" s="1813"/>
      <c r="BE65" s="1813"/>
      <c r="BF65" s="1813"/>
      <c r="BG65" s="1813"/>
      <c r="BH65" s="1813"/>
      <c r="BI65" s="1813"/>
      <c r="BJ65" s="1813"/>
      <c r="BK65" s="1813"/>
      <c r="BL65" s="1813"/>
      <c r="BM65" s="1813"/>
      <c r="BN65" s="1813"/>
      <c r="BO65" s="1813"/>
      <c r="BP65" s="1813"/>
      <c r="BQ65" s="1813"/>
      <c r="BR65" s="1813"/>
      <c r="BS65" s="1813"/>
      <c r="BT65" s="1813"/>
      <c r="BU65" s="1813"/>
      <c r="BV65" s="1813"/>
      <c r="BW65" s="1813"/>
      <c r="BX65" s="1813"/>
      <c r="BY65" s="1813"/>
      <c r="BZ65" s="1813"/>
      <c r="CA65" s="1813"/>
      <c r="CB65" s="1813"/>
      <c r="CC65" s="766"/>
      <c r="CE65" s="1869"/>
    </row>
    <row r="66" spans="1:128" ht="15.95" customHeight="1">
      <c r="A66" s="1131">
        <v>16</v>
      </c>
      <c r="B66" s="740"/>
      <c r="D66" s="1797" t="s">
        <v>465</v>
      </c>
      <c r="E66" s="1797"/>
      <c r="F66" s="1797"/>
      <c r="G66" s="1797"/>
      <c r="H66" s="1797"/>
      <c r="I66" s="1797"/>
      <c r="J66" s="1797"/>
      <c r="K66" s="1797"/>
      <c r="L66" s="1797"/>
      <c r="M66" s="1797"/>
      <c r="N66" s="1797"/>
      <c r="O66" s="1797"/>
      <c r="P66" s="1797"/>
      <c r="Q66" s="1799"/>
      <c r="R66" s="1799"/>
      <c r="S66" s="1799"/>
      <c r="T66" s="1799"/>
      <c r="U66" s="1799"/>
      <c r="V66" s="1799"/>
      <c r="W66" s="1799"/>
      <c r="X66" s="1799"/>
      <c r="Y66" s="1799"/>
      <c r="Z66" s="1799"/>
      <c r="AA66" s="1799"/>
      <c r="AB66" s="1799"/>
      <c r="AC66" s="1799"/>
      <c r="AD66" s="1799"/>
      <c r="AE66" s="1799"/>
      <c r="AF66" s="1799"/>
      <c r="AG66" s="1799"/>
      <c r="AH66" s="1799"/>
      <c r="AI66" s="1799"/>
      <c r="AJ66" s="1799"/>
      <c r="AK66" s="1799"/>
      <c r="AL66" s="1799"/>
      <c r="AM66" s="1799"/>
      <c r="AN66" s="1799"/>
      <c r="AO66" s="1799"/>
      <c r="AP66" s="1799"/>
      <c r="AQ66" s="1799"/>
      <c r="AR66" s="1799"/>
      <c r="AS66" s="1799"/>
      <c r="AT66" s="1799"/>
      <c r="AU66" s="1799"/>
      <c r="AV66" s="1799"/>
      <c r="AW66" s="1799"/>
      <c r="AX66" s="1799"/>
      <c r="AY66" s="1799"/>
      <c r="AZ66" s="1799"/>
      <c r="BA66" s="1799"/>
      <c r="BB66" s="1799"/>
      <c r="BC66" s="1799"/>
      <c r="BD66" s="1799"/>
      <c r="BE66" s="1799"/>
      <c r="BF66" s="1799"/>
      <c r="BG66" s="1799"/>
      <c r="BH66" s="1799"/>
      <c r="BI66" s="1799"/>
      <c r="BJ66" s="1799"/>
      <c r="BK66" s="1799"/>
      <c r="BL66" s="1799"/>
      <c r="BM66" s="1799"/>
      <c r="BN66" s="1799"/>
      <c r="BO66" s="1799"/>
      <c r="BP66" s="1799"/>
      <c r="BQ66" s="1799"/>
      <c r="BR66" s="1799"/>
      <c r="BS66" s="1799"/>
      <c r="BT66" s="1799"/>
      <c r="BU66" s="1799"/>
      <c r="BV66" s="1799"/>
      <c r="BW66" s="1799"/>
      <c r="BX66" s="1799"/>
      <c r="BY66" s="1799"/>
      <c r="BZ66" s="1799"/>
      <c r="CA66" s="1799"/>
      <c r="CB66" s="1799"/>
      <c r="CC66" s="766"/>
      <c r="CE66" s="1869"/>
    </row>
    <row r="67" spans="1:128" ht="15.95" customHeight="1">
      <c r="A67" s="1131">
        <v>17</v>
      </c>
      <c r="B67" s="740"/>
      <c r="C67" s="736"/>
      <c r="D67" s="1797" t="s">
        <v>466</v>
      </c>
      <c r="E67" s="1797"/>
      <c r="F67" s="1797"/>
      <c r="G67" s="1797"/>
      <c r="H67" s="1797"/>
      <c r="I67" s="1797"/>
      <c r="J67" s="1797"/>
      <c r="K67" s="1797"/>
      <c r="L67" s="1797"/>
      <c r="M67" s="1797"/>
      <c r="N67" s="1797"/>
      <c r="O67" s="1797"/>
      <c r="P67" s="1797"/>
      <c r="Q67" s="1799"/>
      <c r="R67" s="1799"/>
      <c r="S67" s="1799"/>
      <c r="T67" s="1799"/>
      <c r="U67" s="1799"/>
      <c r="V67" s="1799"/>
      <c r="W67" s="1799"/>
      <c r="X67" s="1799"/>
      <c r="Y67" s="1799"/>
      <c r="Z67" s="1799"/>
      <c r="AA67" s="1799"/>
      <c r="AB67" s="1799"/>
      <c r="AC67" s="1799"/>
      <c r="AD67" s="1799"/>
      <c r="AE67" s="1799"/>
      <c r="AF67" s="1799"/>
      <c r="AG67" s="1799"/>
      <c r="AH67" s="1799"/>
      <c r="AI67" s="1799"/>
      <c r="AJ67" s="1799"/>
      <c r="AK67" s="1799"/>
      <c r="AL67" s="1799"/>
      <c r="AM67" s="1799"/>
      <c r="AN67" s="1799"/>
      <c r="AO67" s="1799"/>
      <c r="AP67" s="1799"/>
      <c r="AQ67" s="1799"/>
      <c r="AR67" s="1799"/>
      <c r="AS67" s="1799"/>
      <c r="AT67" s="1799"/>
      <c r="AU67" s="1799"/>
      <c r="AV67" s="1799"/>
      <c r="AW67" s="1799"/>
      <c r="AX67" s="1797" t="s">
        <v>188</v>
      </c>
      <c r="AY67" s="1797"/>
      <c r="AZ67" s="1797"/>
      <c r="BA67" s="1797"/>
      <c r="BB67" s="1797"/>
      <c r="BC67" s="1797"/>
      <c r="BD67" s="1797"/>
      <c r="BE67" s="1797"/>
      <c r="BF67" s="1797"/>
      <c r="BG67" s="1797"/>
      <c r="BH67" s="1797"/>
      <c r="BI67" s="1812"/>
      <c r="BJ67" s="1812"/>
      <c r="BK67" s="1812"/>
      <c r="BL67" s="1812"/>
      <c r="BM67" s="1812"/>
      <c r="BN67" s="1812"/>
      <c r="BO67" s="1812"/>
      <c r="BP67" s="1812"/>
      <c r="BQ67" s="1812"/>
      <c r="BR67" s="1812"/>
      <c r="BS67" s="1812"/>
      <c r="BT67" s="1812"/>
      <c r="BU67" s="1812"/>
      <c r="BV67" s="1812"/>
      <c r="BW67" s="1812"/>
      <c r="BX67" s="1812"/>
      <c r="BY67" s="1812"/>
      <c r="BZ67" s="1812"/>
      <c r="CA67" s="1812"/>
      <c r="CB67" s="1812"/>
      <c r="CC67" s="762"/>
      <c r="CE67" s="1869"/>
    </row>
    <row r="68" spans="1:128" ht="15.95" customHeight="1">
      <c r="A68" s="1131">
        <v>18</v>
      </c>
      <c r="B68" s="740"/>
      <c r="C68" s="736"/>
      <c r="D68" s="1797" t="s">
        <v>225</v>
      </c>
      <c r="E68" s="1797"/>
      <c r="F68" s="1797"/>
      <c r="G68" s="1797"/>
      <c r="H68" s="1797"/>
      <c r="I68" s="1797"/>
      <c r="J68" s="1797"/>
      <c r="K68" s="1797"/>
      <c r="L68" s="1797"/>
      <c r="M68" s="1797"/>
      <c r="N68" s="1797"/>
      <c r="O68" s="1797"/>
      <c r="P68" s="1797"/>
      <c r="Q68" s="1799"/>
      <c r="R68" s="1799"/>
      <c r="S68" s="1799"/>
      <c r="T68" s="1799"/>
      <c r="U68" s="1799"/>
      <c r="V68" s="1799"/>
      <c r="W68" s="1799"/>
      <c r="X68" s="1799"/>
      <c r="Y68" s="1799"/>
      <c r="Z68" s="1799"/>
      <c r="AA68" s="1799"/>
      <c r="AB68" s="1799"/>
      <c r="AC68" s="1799"/>
      <c r="AD68" s="1799"/>
      <c r="AE68" s="1799"/>
      <c r="AF68" s="1799"/>
      <c r="AG68" s="1799"/>
      <c r="AH68" s="1799"/>
      <c r="AI68" s="1799"/>
      <c r="AJ68" s="1799"/>
      <c r="AK68" s="1799"/>
      <c r="AL68" s="1799"/>
      <c r="AM68" s="1799"/>
      <c r="AN68" s="1799"/>
      <c r="AO68" s="1799"/>
      <c r="AP68" s="1799"/>
      <c r="AQ68" s="1799"/>
      <c r="AR68" s="1799"/>
      <c r="AS68" s="1799"/>
      <c r="AT68" s="1799"/>
      <c r="AU68" s="1799"/>
      <c r="AV68" s="1799"/>
      <c r="AW68" s="1799"/>
      <c r="AX68" s="1797" t="s">
        <v>472</v>
      </c>
      <c r="AY68" s="1797"/>
      <c r="AZ68" s="1797"/>
      <c r="BA68" s="1797"/>
      <c r="BB68" s="1797"/>
      <c r="BC68" s="1797"/>
      <c r="BD68" s="1797"/>
      <c r="BE68" s="1797"/>
      <c r="BF68" s="1797"/>
      <c r="BG68" s="1797"/>
      <c r="BH68" s="1797"/>
      <c r="BI68" s="1812"/>
      <c r="BJ68" s="1812"/>
      <c r="BK68" s="1812"/>
      <c r="BL68" s="1812"/>
      <c r="BM68" s="1812"/>
      <c r="BN68" s="1812"/>
      <c r="BO68" s="1812"/>
      <c r="BP68" s="1812"/>
      <c r="BQ68" s="1812"/>
      <c r="BR68" s="1812"/>
      <c r="BS68" s="1812"/>
      <c r="BT68" s="1812"/>
      <c r="BU68" s="1812"/>
      <c r="BV68" s="1812"/>
      <c r="BW68" s="1812"/>
      <c r="BX68" s="1812"/>
      <c r="BY68" s="1812"/>
      <c r="BZ68" s="1812"/>
      <c r="CA68" s="1812"/>
      <c r="CB68" s="1812"/>
      <c r="CC68" s="762"/>
      <c r="CE68" s="1869"/>
    </row>
    <row r="69" spans="1:128" ht="15.95" customHeight="1">
      <c r="A69" s="1131">
        <v>19</v>
      </c>
      <c r="B69" s="740"/>
      <c r="C69" s="304"/>
      <c r="D69" s="304"/>
      <c r="E69" s="304"/>
      <c r="CC69" s="762"/>
      <c r="CE69" s="1869"/>
    </row>
    <row r="70" spans="1:128" ht="15.95" customHeight="1">
      <c r="A70" s="1131">
        <v>20</v>
      </c>
      <c r="B70" s="767"/>
      <c r="C70" s="736" t="s">
        <v>468</v>
      </c>
      <c r="D70" s="768"/>
      <c r="E70" s="769"/>
      <c r="F70" s="769"/>
      <c r="G70" s="769"/>
      <c r="H70" s="769"/>
      <c r="I70" s="769"/>
      <c r="J70" s="769"/>
      <c r="K70" s="769"/>
      <c r="L70" s="769"/>
      <c r="M70" s="769"/>
      <c r="N70" s="769"/>
      <c r="O70" s="769"/>
      <c r="P70" s="768"/>
      <c r="Q70" s="768"/>
      <c r="R70" s="768"/>
      <c r="S70" s="769"/>
      <c r="T70" s="769"/>
      <c r="U70" s="769"/>
      <c r="V70" s="769"/>
      <c r="W70" s="769"/>
      <c r="X70" s="769"/>
      <c r="Y70" s="768"/>
      <c r="Z70" s="768"/>
      <c r="AA70" s="768"/>
      <c r="AB70" s="768"/>
      <c r="AC70" s="768"/>
      <c r="AD70" s="768"/>
      <c r="AE70" s="768"/>
      <c r="AF70" s="768"/>
      <c r="CC70" s="762"/>
      <c r="CE70" s="1869"/>
    </row>
    <row r="71" spans="1:128" ht="15.95" customHeight="1">
      <c r="A71" s="1131">
        <v>21</v>
      </c>
      <c r="B71" s="767"/>
      <c r="C71" s="770"/>
      <c r="D71" s="1798" t="s">
        <v>469</v>
      </c>
      <c r="E71" s="1798"/>
      <c r="F71" s="1798"/>
      <c r="G71" s="1798"/>
      <c r="H71" s="1798"/>
      <c r="I71" s="1798"/>
      <c r="J71" s="1798"/>
      <c r="K71" s="1798"/>
      <c r="L71" s="1798"/>
      <c r="M71" s="1798"/>
      <c r="N71" s="1798"/>
      <c r="O71" s="1798"/>
      <c r="P71" s="1798"/>
      <c r="Q71" s="1798"/>
      <c r="R71" s="1798"/>
      <c r="S71" s="1798"/>
      <c r="T71" s="1798"/>
      <c r="U71" s="1798"/>
      <c r="V71" s="1798"/>
      <c r="W71" s="1798"/>
      <c r="X71" s="1798"/>
      <c r="Y71" s="1798"/>
      <c r="Z71" s="1798"/>
      <c r="AA71" s="1798"/>
      <c r="AB71" s="1798"/>
      <c r="AC71" s="1798"/>
      <c r="AD71" s="1798"/>
      <c r="AE71" s="1798"/>
      <c r="AF71" s="1798"/>
      <c r="CC71" s="762"/>
      <c r="CE71" s="1869"/>
    </row>
    <row r="72" spans="1:128" ht="15.95" customHeight="1">
      <c r="A72" s="1131">
        <v>22</v>
      </c>
      <c r="B72" s="740"/>
      <c r="C72" s="304"/>
      <c r="D72" s="1797" t="s">
        <v>58</v>
      </c>
      <c r="E72" s="1797"/>
      <c r="F72" s="1797"/>
      <c r="G72" s="1797"/>
      <c r="H72" s="1797"/>
      <c r="I72" s="1797"/>
      <c r="J72" s="1797"/>
      <c r="K72" s="1797"/>
      <c r="L72" s="1797"/>
      <c r="M72" s="1797"/>
      <c r="N72" s="1797"/>
      <c r="O72" s="1797"/>
      <c r="P72" s="1797"/>
      <c r="Q72" s="1813"/>
      <c r="R72" s="1813"/>
      <c r="S72" s="1813"/>
      <c r="T72" s="1813"/>
      <c r="U72" s="1813"/>
      <c r="V72" s="1813"/>
      <c r="W72" s="1813"/>
      <c r="X72" s="1813"/>
      <c r="Y72" s="1813"/>
      <c r="Z72" s="1813"/>
      <c r="AA72" s="1813"/>
      <c r="AB72" s="1813"/>
      <c r="AC72" s="1813"/>
      <c r="AD72" s="1813"/>
      <c r="AE72" s="1813"/>
      <c r="AF72" s="1813"/>
      <c r="AG72" s="1813"/>
      <c r="AH72" s="1813"/>
      <c r="AI72" s="1813"/>
      <c r="AJ72" s="1813"/>
      <c r="AK72" s="1813"/>
      <c r="AL72" s="1813"/>
      <c r="AM72" s="1813"/>
      <c r="AN72" s="1813"/>
      <c r="AO72" s="1813"/>
      <c r="AP72" s="1813"/>
      <c r="AQ72" s="1813"/>
      <c r="AR72" s="1813"/>
      <c r="AS72" s="1813"/>
      <c r="AT72" s="1813"/>
      <c r="AU72" s="1813"/>
      <c r="AV72" s="1813"/>
      <c r="AW72" s="1813"/>
      <c r="AX72" s="1813"/>
      <c r="AY72" s="1813"/>
      <c r="AZ72" s="1813"/>
      <c r="BA72" s="1813"/>
      <c r="BB72" s="1813"/>
      <c r="BC72" s="1813"/>
      <c r="BD72" s="1813"/>
      <c r="BE72" s="1813"/>
      <c r="BF72" s="1813"/>
      <c r="BG72" s="1813"/>
      <c r="BH72" s="1813"/>
      <c r="BI72" s="1813"/>
      <c r="BJ72" s="1813"/>
      <c r="BK72" s="1813"/>
      <c r="BL72" s="1813"/>
      <c r="BM72" s="1813"/>
      <c r="BN72" s="1813"/>
      <c r="BO72" s="1813"/>
      <c r="BP72" s="1813"/>
      <c r="BQ72" s="1813"/>
      <c r="BR72" s="1813"/>
      <c r="BS72" s="1813"/>
      <c r="BT72" s="1813"/>
      <c r="BU72" s="1813"/>
      <c r="BV72" s="1813"/>
      <c r="BW72" s="1813"/>
      <c r="BX72" s="1813"/>
      <c r="BY72" s="1813"/>
      <c r="BZ72" s="1813"/>
      <c r="CA72" s="1813"/>
      <c r="CB72" s="1813"/>
      <c r="CC72" s="762"/>
      <c r="CE72" s="1869"/>
    </row>
    <row r="73" spans="1:128" ht="15.95" customHeight="1">
      <c r="A73" s="1131">
        <v>23</v>
      </c>
      <c r="B73" s="740"/>
      <c r="C73" s="304"/>
      <c r="D73" s="1797" t="s">
        <v>465</v>
      </c>
      <c r="E73" s="1797"/>
      <c r="F73" s="1797"/>
      <c r="G73" s="1797"/>
      <c r="H73" s="1797"/>
      <c r="I73" s="1797"/>
      <c r="J73" s="1797"/>
      <c r="K73" s="1797"/>
      <c r="L73" s="1797"/>
      <c r="M73" s="1797"/>
      <c r="N73" s="1797"/>
      <c r="O73" s="1797"/>
      <c r="P73" s="1797"/>
      <c r="Q73" s="1799"/>
      <c r="R73" s="1799"/>
      <c r="S73" s="1799"/>
      <c r="T73" s="1799"/>
      <c r="U73" s="1799"/>
      <c r="V73" s="1799"/>
      <c r="W73" s="1799"/>
      <c r="X73" s="1799"/>
      <c r="Y73" s="1799"/>
      <c r="Z73" s="1799"/>
      <c r="AA73" s="1799"/>
      <c r="AB73" s="1799"/>
      <c r="AC73" s="1799"/>
      <c r="AD73" s="1799"/>
      <c r="AE73" s="1799"/>
      <c r="AF73" s="1799"/>
      <c r="AG73" s="1799"/>
      <c r="AH73" s="1799"/>
      <c r="AI73" s="1799"/>
      <c r="AJ73" s="1799"/>
      <c r="AK73" s="1799"/>
      <c r="AL73" s="1799"/>
      <c r="AM73" s="1799"/>
      <c r="AN73" s="1799"/>
      <c r="AO73" s="1799"/>
      <c r="AP73" s="1799"/>
      <c r="AQ73" s="1799"/>
      <c r="AR73" s="1799"/>
      <c r="AS73" s="1799"/>
      <c r="AT73" s="1799"/>
      <c r="AU73" s="1799"/>
      <c r="AV73" s="1799"/>
      <c r="AW73" s="1799"/>
      <c r="AX73" s="1799"/>
      <c r="AY73" s="1799"/>
      <c r="AZ73" s="1799"/>
      <c r="BA73" s="1799"/>
      <c r="BB73" s="1799"/>
      <c r="BC73" s="1799"/>
      <c r="BD73" s="1799"/>
      <c r="BE73" s="1799"/>
      <c r="BF73" s="1799"/>
      <c r="BG73" s="1799"/>
      <c r="BH73" s="1799"/>
      <c r="BI73" s="1799"/>
      <c r="BJ73" s="1799"/>
      <c r="BK73" s="1799"/>
      <c r="BL73" s="1799"/>
      <c r="BM73" s="1799"/>
      <c r="BN73" s="1799"/>
      <c r="BO73" s="1799"/>
      <c r="BP73" s="1799"/>
      <c r="BQ73" s="1799"/>
      <c r="BR73" s="1799"/>
      <c r="BS73" s="1799"/>
      <c r="BT73" s="1799"/>
      <c r="BU73" s="1799"/>
      <c r="BV73" s="1799"/>
      <c r="BW73" s="1799"/>
      <c r="BX73" s="1799"/>
      <c r="BY73" s="1799"/>
      <c r="BZ73" s="1799"/>
      <c r="CA73" s="1799"/>
      <c r="CB73" s="1799"/>
      <c r="CC73" s="762"/>
      <c r="CE73" s="1869"/>
    </row>
    <row r="74" spans="1:128" ht="15.95" customHeight="1">
      <c r="A74" s="1131">
        <v>24</v>
      </c>
      <c r="B74" s="740"/>
      <c r="C74" s="304"/>
      <c r="D74" s="1797" t="s">
        <v>466</v>
      </c>
      <c r="E74" s="1797"/>
      <c r="F74" s="1797"/>
      <c r="G74" s="1797"/>
      <c r="H74" s="1797"/>
      <c r="I74" s="1797"/>
      <c r="J74" s="1797"/>
      <c r="K74" s="1797"/>
      <c r="L74" s="1797"/>
      <c r="M74" s="1797"/>
      <c r="N74" s="1797"/>
      <c r="O74" s="1797"/>
      <c r="P74" s="1797"/>
      <c r="Q74" s="1799"/>
      <c r="R74" s="1799"/>
      <c r="S74" s="1799"/>
      <c r="T74" s="1799"/>
      <c r="U74" s="1799"/>
      <c r="V74" s="1799"/>
      <c r="W74" s="1799"/>
      <c r="X74" s="1799"/>
      <c r="Y74" s="1799"/>
      <c r="Z74" s="1799"/>
      <c r="AA74" s="1799"/>
      <c r="AB74" s="1799"/>
      <c r="AC74" s="1799"/>
      <c r="AD74" s="1799"/>
      <c r="AE74" s="1799"/>
      <c r="AF74" s="1799"/>
      <c r="AG74" s="1799"/>
      <c r="AH74" s="1799"/>
      <c r="AI74" s="1799"/>
      <c r="AJ74" s="1799"/>
      <c r="AK74" s="1799"/>
      <c r="AL74" s="1799"/>
      <c r="AM74" s="1799"/>
      <c r="AN74" s="1799"/>
      <c r="AO74" s="1799"/>
      <c r="AP74" s="1799"/>
      <c r="AQ74" s="1799"/>
      <c r="AR74" s="1799"/>
      <c r="AS74" s="1799"/>
      <c r="AT74" s="1799"/>
      <c r="AU74" s="1799"/>
      <c r="AV74" s="1799"/>
      <c r="AW74" s="1799"/>
      <c r="AX74" s="1797" t="s">
        <v>188</v>
      </c>
      <c r="AY74" s="1797"/>
      <c r="AZ74" s="1797"/>
      <c r="BA74" s="1797"/>
      <c r="BB74" s="1797"/>
      <c r="BC74" s="1797"/>
      <c r="BD74" s="1797"/>
      <c r="BE74" s="1797"/>
      <c r="BF74" s="1797"/>
      <c r="BG74" s="1797"/>
      <c r="BH74" s="1797"/>
      <c r="BI74" s="1812"/>
      <c r="BJ74" s="1812"/>
      <c r="BK74" s="1812"/>
      <c r="BL74" s="1812"/>
      <c r="BM74" s="1812"/>
      <c r="BN74" s="1812"/>
      <c r="BO74" s="1812"/>
      <c r="BP74" s="1812"/>
      <c r="BQ74" s="1812"/>
      <c r="BR74" s="1812"/>
      <c r="BS74" s="1812"/>
      <c r="BT74" s="1812"/>
      <c r="BU74" s="1812"/>
      <c r="BV74" s="1812"/>
      <c r="BW74" s="1812"/>
      <c r="BX74" s="1812"/>
      <c r="BY74" s="1812"/>
      <c r="BZ74" s="1812"/>
      <c r="CA74" s="1812"/>
      <c r="CB74" s="1812"/>
      <c r="CC74" s="762"/>
      <c r="CE74" s="1869"/>
      <c r="DV74" s="753"/>
      <c r="DW74" s="753"/>
      <c r="DX74" s="753"/>
    </row>
    <row r="75" spans="1:128" ht="15.95" customHeight="1">
      <c r="A75" s="1131">
        <v>25</v>
      </c>
      <c r="B75" s="740"/>
      <c r="D75" s="1797" t="s">
        <v>225</v>
      </c>
      <c r="E75" s="1797"/>
      <c r="F75" s="1797"/>
      <c r="G75" s="1797"/>
      <c r="H75" s="1797"/>
      <c r="I75" s="1797"/>
      <c r="J75" s="1797"/>
      <c r="K75" s="1797"/>
      <c r="L75" s="1797"/>
      <c r="M75" s="1797"/>
      <c r="N75" s="1797"/>
      <c r="O75" s="1797"/>
      <c r="P75" s="1797"/>
      <c r="Q75" s="1820"/>
      <c r="R75" s="1799"/>
      <c r="S75" s="1799"/>
      <c r="T75" s="1799"/>
      <c r="U75" s="1799"/>
      <c r="V75" s="1799"/>
      <c r="W75" s="1799"/>
      <c r="X75" s="1799"/>
      <c r="Y75" s="1799"/>
      <c r="Z75" s="1799"/>
      <c r="AA75" s="1799"/>
      <c r="AB75" s="1799"/>
      <c r="AC75" s="1799"/>
      <c r="AD75" s="1799"/>
      <c r="AE75" s="1799"/>
      <c r="AF75" s="1799"/>
      <c r="AG75" s="1799"/>
      <c r="AH75" s="1799"/>
      <c r="AI75" s="1799"/>
      <c r="AJ75" s="1799"/>
      <c r="AK75" s="1799"/>
      <c r="AL75" s="1799"/>
      <c r="AM75" s="1799"/>
      <c r="AN75" s="1799"/>
      <c r="AO75" s="1799"/>
      <c r="AP75" s="1799"/>
      <c r="AQ75" s="1799"/>
      <c r="AR75" s="1799"/>
      <c r="AS75" s="1799"/>
      <c r="AT75" s="1799"/>
      <c r="AU75" s="1799"/>
      <c r="AV75" s="1799"/>
      <c r="AW75" s="1799"/>
      <c r="AX75" s="1797" t="s">
        <v>472</v>
      </c>
      <c r="AY75" s="1797"/>
      <c r="AZ75" s="1797"/>
      <c r="BA75" s="1797"/>
      <c r="BB75" s="1797"/>
      <c r="BC75" s="1797"/>
      <c r="BD75" s="1797"/>
      <c r="BE75" s="1797"/>
      <c r="BF75" s="1797"/>
      <c r="BG75" s="1797"/>
      <c r="BH75" s="1797"/>
      <c r="BI75" s="1812"/>
      <c r="BJ75" s="1812"/>
      <c r="BK75" s="1812"/>
      <c r="BL75" s="1812"/>
      <c r="BM75" s="1812"/>
      <c r="BN75" s="1812"/>
      <c r="BO75" s="1812"/>
      <c r="BP75" s="1812"/>
      <c r="BQ75" s="1812"/>
      <c r="BR75" s="1812"/>
      <c r="BS75" s="1812"/>
      <c r="BT75" s="1812"/>
      <c r="BU75" s="1812"/>
      <c r="BV75" s="1812"/>
      <c r="BW75" s="1812"/>
      <c r="BX75" s="1812"/>
      <c r="BY75" s="1812"/>
      <c r="BZ75" s="1812"/>
      <c r="CA75" s="1812"/>
      <c r="CB75" s="1812"/>
      <c r="CC75" s="762"/>
      <c r="CE75" s="1869"/>
      <c r="DV75" s="753"/>
      <c r="DW75" s="753"/>
      <c r="DX75" s="753"/>
    </row>
    <row r="76" spans="1:128" ht="15.95" customHeight="1">
      <c r="A76" s="1131">
        <v>26</v>
      </c>
      <c r="B76" s="771"/>
      <c r="C76" s="304"/>
      <c r="D76" s="304"/>
      <c r="E76" s="304"/>
      <c r="CC76" s="762"/>
      <c r="CE76" s="1869"/>
      <c r="DV76" s="753"/>
      <c r="DW76" s="753"/>
      <c r="DX76" s="753"/>
    </row>
    <row r="77" spans="1:128" ht="15.95" customHeight="1">
      <c r="A77" s="1131">
        <v>27</v>
      </c>
      <c r="B77" s="771"/>
      <c r="C77" s="304"/>
      <c r="D77" s="1798" t="s">
        <v>470</v>
      </c>
      <c r="E77" s="1798"/>
      <c r="F77" s="1798"/>
      <c r="G77" s="1798"/>
      <c r="H77" s="1798"/>
      <c r="I77" s="1798"/>
      <c r="J77" s="1798"/>
      <c r="K77" s="1798"/>
      <c r="L77" s="1798"/>
      <c r="M77" s="1798"/>
      <c r="N77" s="1798"/>
      <c r="O77" s="1798"/>
      <c r="P77" s="1798"/>
      <c r="Q77" s="1798"/>
      <c r="R77" s="1798"/>
      <c r="S77" s="1798"/>
      <c r="T77" s="1798"/>
      <c r="U77" s="1798"/>
      <c r="V77" s="1798"/>
      <c r="W77" s="1798"/>
      <c r="X77" s="1798"/>
      <c r="Y77" s="1798"/>
      <c r="Z77" s="1798"/>
      <c r="AA77" s="1798"/>
      <c r="AB77" s="1798"/>
      <c r="AC77" s="1798"/>
      <c r="AD77" s="1798"/>
      <c r="AE77" s="1798"/>
      <c r="AF77" s="1798"/>
      <c r="CC77" s="762"/>
      <c r="CE77" s="1869"/>
      <c r="DV77" s="753"/>
      <c r="DW77" s="753"/>
      <c r="DX77" s="753"/>
    </row>
    <row r="78" spans="1:128" ht="15.95" customHeight="1">
      <c r="A78" s="1131">
        <v>28</v>
      </c>
      <c r="B78" s="772"/>
      <c r="C78" s="304"/>
      <c r="D78" s="1797" t="s">
        <v>58</v>
      </c>
      <c r="E78" s="1797"/>
      <c r="F78" s="1797"/>
      <c r="G78" s="1797"/>
      <c r="H78" s="1797"/>
      <c r="I78" s="1797"/>
      <c r="J78" s="1797"/>
      <c r="K78" s="1797"/>
      <c r="L78" s="1797"/>
      <c r="M78" s="1797"/>
      <c r="N78" s="1797"/>
      <c r="O78" s="1797"/>
      <c r="P78" s="1797"/>
      <c r="Q78" s="1813"/>
      <c r="R78" s="1813"/>
      <c r="S78" s="1813"/>
      <c r="T78" s="1813"/>
      <c r="U78" s="1813"/>
      <c r="V78" s="1813"/>
      <c r="W78" s="1813"/>
      <c r="X78" s="1813"/>
      <c r="Y78" s="1813"/>
      <c r="Z78" s="1813"/>
      <c r="AA78" s="1813"/>
      <c r="AB78" s="1813"/>
      <c r="AC78" s="1813"/>
      <c r="AD78" s="1813"/>
      <c r="AE78" s="1813"/>
      <c r="AF78" s="1813"/>
      <c r="AG78" s="1813"/>
      <c r="AH78" s="1813"/>
      <c r="AI78" s="1813"/>
      <c r="AJ78" s="1813"/>
      <c r="AK78" s="1813"/>
      <c r="AL78" s="1813"/>
      <c r="AM78" s="1813"/>
      <c r="AN78" s="1813"/>
      <c r="AO78" s="1813"/>
      <c r="AP78" s="1813"/>
      <c r="AQ78" s="1813"/>
      <c r="AR78" s="1813"/>
      <c r="AS78" s="1813"/>
      <c r="AT78" s="1813"/>
      <c r="AU78" s="1813"/>
      <c r="AV78" s="1813"/>
      <c r="AW78" s="1813"/>
      <c r="AX78" s="1813"/>
      <c r="AY78" s="1813"/>
      <c r="AZ78" s="1813"/>
      <c r="BA78" s="1813"/>
      <c r="BB78" s="1813"/>
      <c r="BC78" s="1813"/>
      <c r="BD78" s="1813"/>
      <c r="BE78" s="1813"/>
      <c r="BF78" s="1813"/>
      <c r="BG78" s="1813"/>
      <c r="BH78" s="1813"/>
      <c r="BI78" s="1813"/>
      <c r="BJ78" s="1813"/>
      <c r="BK78" s="1813"/>
      <c r="BL78" s="1813"/>
      <c r="BM78" s="1813"/>
      <c r="BN78" s="1813"/>
      <c r="BO78" s="1813"/>
      <c r="BP78" s="1813"/>
      <c r="BQ78" s="1813"/>
      <c r="BR78" s="1813"/>
      <c r="BS78" s="1813"/>
      <c r="BT78" s="1813"/>
      <c r="BU78" s="1813"/>
      <c r="BV78" s="1813"/>
      <c r="BW78" s="1813"/>
      <c r="BX78" s="1813"/>
      <c r="BY78" s="1813"/>
      <c r="BZ78" s="1813"/>
      <c r="CA78" s="1813"/>
      <c r="CB78" s="1813"/>
      <c r="CC78" s="762"/>
      <c r="CE78" s="1869"/>
      <c r="DV78" s="753"/>
      <c r="DW78" s="753"/>
      <c r="DX78" s="753"/>
    </row>
    <row r="79" spans="1:128" ht="15.95" customHeight="1">
      <c r="A79" s="1131">
        <v>29</v>
      </c>
      <c r="B79" s="772"/>
      <c r="C79" s="304"/>
      <c r="D79" s="1797" t="s">
        <v>465</v>
      </c>
      <c r="E79" s="1797"/>
      <c r="F79" s="1797"/>
      <c r="G79" s="1797"/>
      <c r="H79" s="1797"/>
      <c r="I79" s="1797"/>
      <c r="J79" s="1797"/>
      <c r="K79" s="1797"/>
      <c r="L79" s="1797"/>
      <c r="M79" s="1797"/>
      <c r="N79" s="1797"/>
      <c r="O79" s="1797"/>
      <c r="P79" s="1797"/>
      <c r="Q79" s="1799"/>
      <c r="R79" s="1799"/>
      <c r="S79" s="1799"/>
      <c r="T79" s="1799"/>
      <c r="U79" s="1799"/>
      <c r="V79" s="1799"/>
      <c r="W79" s="1799"/>
      <c r="X79" s="1799"/>
      <c r="Y79" s="1799"/>
      <c r="Z79" s="1799"/>
      <c r="AA79" s="1799"/>
      <c r="AB79" s="1799"/>
      <c r="AC79" s="1799"/>
      <c r="AD79" s="1799"/>
      <c r="AE79" s="1799"/>
      <c r="AF79" s="1799"/>
      <c r="AG79" s="1799"/>
      <c r="AH79" s="1799"/>
      <c r="AI79" s="1799"/>
      <c r="AJ79" s="1799"/>
      <c r="AK79" s="1799"/>
      <c r="AL79" s="1799"/>
      <c r="AM79" s="1799"/>
      <c r="AN79" s="1799"/>
      <c r="AO79" s="1799"/>
      <c r="AP79" s="1799"/>
      <c r="AQ79" s="1799"/>
      <c r="AR79" s="1799"/>
      <c r="AS79" s="1799"/>
      <c r="AT79" s="1799"/>
      <c r="AU79" s="1799"/>
      <c r="AV79" s="1799"/>
      <c r="AW79" s="1799"/>
      <c r="AX79" s="1799"/>
      <c r="AY79" s="1799"/>
      <c r="AZ79" s="1799"/>
      <c r="BA79" s="1799"/>
      <c r="BB79" s="1799"/>
      <c r="BC79" s="1799"/>
      <c r="BD79" s="1799"/>
      <c r="BE79" s="1799"/>
      <c r="BF79" s="1799"/>
      <c r="BG79" s="1799"/>
      <c r="BH79" s="1799"/>
      <c r="BI79" s="1799"/>
      <c r="BJ79" s="1799"/>
      <c r="BK79" s="1799"/>
      <c r="BL79" s="1799"/>
      <c r="BM79" s="1799"/>
      <c r="BN79" s="1799"/>
      <c r="BO79" s="1799"/>
      <c r="BP79" s="1799"/>
      <c r="BQ79" s="1799"/>
      <c r="BR79" s="1799"/>
      <c r="BS79" s="1799"/>
      <c r="BT79" s="1799"/>
      <c r="BU79" s="1799"/>
      <c r="BV79" s="1799"/>
      <c r="BW79" s="1799"/>
      <c r="BX79" s="1799"/>
      <c r="BY79" s="1799"/>
      <c r="BZ79" s="1799"/>
      <c r="CA79" s="1799"/>
      <c r="CB79" s="1799"/>
      <c r="CC79" s="762"/>
      <c r="CE79" s="1869"/>
      <c r="DV79" s="753"/>
      <c r="DW79" s="753"/>
      <c r="DX79" s="753"/>
    </row>
    <row r="80" spans="1:128" ht="15.95" customHeight="1">
      <c r="A80" s="1131">
        <v>30</v>
      </c>
      <c r="B80" s="772"/>
      <c r="C80" s="304"/>
      <c r="D80" s="1797" t="s">
        <v>466</v>
      </c>
      <c r="E80" s="1797"/>
      <c r="F80" s="1797"/>
      <c r="G80" s="1797"/>
      <c r="H80" s="1797"/>
      <c r="I80" s="1797"/>
      <c r="J80" s="1797"/>
      <c r="K80" s="1797"/>
      <c r="L80" s="1797"/>
      <c r="M80" s="1797"/>
      <c r="N80" s="1797"/>
      <c r="O80" s="1797"/>
      <c r="P80" s="1797"/>
      <c r="Q80" s="1799"/>
      <c r="R80" s="1799"/>
      <c r="S80" s="1799"/>
      <c r="T80" s="1799"/>
      <c r="U80" s="1799"/>
      <c r="V80" s="1799"/>
      <c r="W80" s="1799"/>
      <c r="X80" s="1799"/>
      <c r="Y80" s="1799"/>
      <c r="Z80" s="1799"/>
      <c r="AA80" s="1799"/>
      <c r="AB80" s="1799"/>
      <c r="AC80" s="1799"/>
      <c r="AD80" s="1799"/>
      <c r="AE80" s="1799"/>
      <c r="AF80" s="1799"/>
      <c r="AG80" s="1799"/>
      <c r="AH80" s="1799"/>
      <c r="AI80" s="1799"/>
      <c r="AJ80" s="1799"/>
      <c r="AK80" s="1799"/>
      <c r="AL80" s="1799"/>
      <c r="AM80" s="1799"/>
      <c r="AN80" s="1799"/>
      <c r="AO80" s="1799"/>
      <c r="AP80" s="1799"/>
      <c r="AQ80" s="1799"/>
      <c r="AR80" s="1799"/>
      <c r="AS80" s="1799"/>
      <c r="AT80" s="1799"/>
      <c r="AU80" s="1799"/>
      <c r="AV80" s="1799"/>
      <c r="AW80" s="1799"/>
      <c r="AX80" s="1797" t="s">
        <v>188</v>
      </c>
      <c r="AY80" s="1797"/>
      <c r="AZ80" s="1797"/>
      <c r="BA80" s="1797"/>
      <c r="BB80" s="1797"/>
      <c r="BC80" s="1797"/>
      <c r="BD80" s="1797"/>
      <c r="BE80" s="1797"/>
      <c r="BF80" s="1797"/>
      <c r="BG80" s="1797"/>
      <c r="BH80" s="1797"/>
      <c r="BI80" s="1812"/>
      <c r="BJ80" s="1812"/>
      <c r="BK80" s="1812"/>
      <c r="BL80" s="1812"/>
      <c r="BM80" s="1812"/>
      <c r="BN80" s="1812"/>
      <c r="BO80" s="1812"/>
      <c r="BP80" s="1812"/>
      <c r="BQ80" s="1812"/>
      <c r="BR80" s="1812"/>
      <c r="BS80" s="1812"/>
      <c r="BT80" s="1812"/>
      <c r="BU80" s="1812"/>
      <c r="BV80" s="1812"/>
      <c r="BW80" s="1812"/>
      <c r="BX80" s="1812"/>
      <c r="BY80" s="1812"/>
      <c r="BZ80" s="1812"/>
      <c r="CA80" s="1812"/>
      <c r="CB80" s="1812"/>
      <c r="CC80" s="762"/>
      <c r="CE80" s="1869"/>
      <c r="DV80" s="753"/>
      <c r="DW80" s="753"/>
      <c r="DX80" s="753"/>
    </row>
    <row r="81" spans="1:128" ht="15.95" customHeight="1">
      <c r="A81" s="1131">
        <v>31</v>
      </c>
      <c r="B81" s="772"/>
      <c r="C81" s="304"/>
      <c r="D81" s="1797" t="s">
        <v>225</v>
      </c>
      <c r="E81" s="1797"/>
      <c r="F81" s="1797"/>
      <c r="G81" s="1797"/>
      <c r="H81" s="1797"/>
      <c r="I81" s="1797"/>
      <c r="J81" s="1797"/>
      <c r="K81" s="1797"/>
      <c r="L81" s="1797"/>
      <c r="M81" s="1797"/>
      <c r="N81" s="1797"/>
      <c r="O81" s="1797"/>
      <c r="P81" s="1797"/>
      <c r="Q81" s="1799"/>
      <c r="R81" s="1799"/>
      <c r="S81" s="1799"/>
      <c r="T81" s="1799"/>
      <c r="U81" s="1799"/>
      <c r="V81" s="1799"/>
      <c r="W81" s="1799"/>
      <c r="X81" s="1799"/>
      <c r="Y81" s="1799"/>
      <c r="Z81" s="1799"/>
      <c r="AA81" s="1799"/>
      <c r="AB81" s="1799"/>
      <c r="AC81" s="1799"/>
      <c r="AD81" s="1799"/>
      <c r="AE81" s="1799"/>
      <c r="AF81" s="1799"/>
      <c r="AG81" s="1799"/>
      <c r="AH81" s="1799"/>
      <c r="AI81" s="1799"/>
      <c r="AJ81" s="1799"/>
      <c r="AK81" s="1799"/>
      <c r="AL81" s="1799"/>
      <c r="AM81" s="1799"/>
      <c r="AN81" s="1799"/>
      <c r="AO81" s="1799"/>
      <c r="AP81" s="1799"/>
      <c r="AQ81" s="1799"/>
      <c r="AR81" s="1799"/>
      <c r="AS81" s="1799"/>
      <c r="AT81" s="1799"/>
      <c r="AU81" s="1799"/>
      <c r="AV81" s="1799"/>
      <c r="AW81" s="1799"/>
      <c r="AX81" s="1797" t="s">
        <v>472</v>
      </c>
      <c r="AY81" s="1797"/>
      <c r="AZ81" s="1797"/>
      <c r="BA81" s="1797"/>
      <c r="BB81" s="1797"/>
      <c r="BC81" s="1797"/>
      <c r="BD81" s="1797"/>
      <c r="BE81" s="1797"/>
      <c r="BF81" s="1797"/>
      <c r="BG81" s="1797"/>
      <c r="BH81" s="1797"/>
      <c r="BI81" s="1812"/>
      <c r="BJ81" s="1812"/>
      <c r="BK81" s="1812"/>
      <c r="BL81" s="1812"/>
      <c r="BM81" s="1812"/>
      <c r="BN81" s="1812"/>
      <c r="BO81" s="1812"/>
      <c r="BP81" s="1812"/>
      <c r="BQ81" s="1812"/>
      <c r="BR81" s="1812"/>
      <c r="BS81" s="1812"/>
      <c r="BT81" s="1812"/>
      <c r="BU81" s="1812"/>
      <c r="BV81" s="1812"/>
      <c r="BW81" s="1812"/>
      <c r="BX81" s="1812"/>
      <c r="BY81" s="1812"/>
      <c r="BZ81" s="1812"/>
      <c r="CA81" s="1812"/>
      <c r="CB81" s="1812"/>
      <c r="CC81" s="762"/>
      <c r="CE81" s="1869"/>
      <c r="DV81" s="753"/>
      <c r="DW81" s="753"/>
      <c r="DX81" s="753"/>
    </row>
    <row r="82" spans="1:128" ht="15.95" customHeight="1">
      <c r="A82" s="1131">
        <v>32</v>
      </c>
      <c r="B82" s="772"/>
      <c r="C82" s="304"/>
      <c r="D82" s="304"/>
      <c r="E82" s="304"/>
      <c r="CC82" s="762"/>
      <c r="CE82" s="1869"/>
      <c r="DV82" s="753"/>
      <c r="DW82" s="753"/>
      <c r="DX82" s="753"/>
    </row>
    <row r="83" spans="1:128" ht="15.95" customHeight="1">
      <c r="A83" s="1131">
        <v>33</v>
      </c>
      <c r="B83" s="772"/>
      <c r="D83" s="1798" t="s">
        <v>471</v>
      </c>
      <c r="E83" s="1798"/>
      <c r="F83" s="1798"/>
      <c r="G83" s="1798"/>
      <c r="H83" s="1798"/>
      <c r="I83" s="1798"/>
      <c r="J83" s="1798"/>
      <c r="K83" s="1798"/>
      <c r="L83" s="1798"/>
      <c r="M83" s="1798"/>
      <c r="N83" s="1798"/>
      <c r="O83" s="1798"/>
      <c r="P83" s="1798"/>
      <c r="Q83" s="1798"/>
      <c r="R83" s="1798"/>
      <c r="S83" s="1798"/>
      <c r="T83" s="1798"/>
      <c r="U83" s="1798"/>
      <c r="V83" s="1798"/>
      <c r="W83" s="1798"/>
      <c r="X83" s="1798"/>
      <c r="Y83" s="1798"/>
      <c r="Z83" s="1798"/>
      <c r="AA83" s="1798"/>
      <c r="AB83" s="1798"/>
      <c r="AC83" s="1798"/>
      <c r="AD83" s="1798"/>
      <c r="AE83" s="1798"/>
      <c r="AF83" s="1798"/>
      <c r="AG83" s="763"/>
      <c r="AH83" s="763"/>
      <c r="AI83" s="763"/>
      <c r="AJ83" s="763"/>
      <c r="AK83" s="763"/>
      <c r="AL83" s="763"/>
      <c r="AM83" s="763"/>
      <c r="AN83" s="763"/>
      <c r="AO83" s="763"/>
      <c r="AP83" s="763"/>
      <c r="AQ83" s="763"/>
      <c r="AR83" s="763"/>
      <c r="AS83" s="763"/>
      <c r="AT83" s="763"/>
      <c r="AU83" s="763"/>
      <c r="AV83" s="763"/>
      <c r="AW83" s="763"/>
      <c r="AX83" s="763"/>
      <c r="AY83" s="763"/>
      <c r="AZ83" s="763"/>
      <c r="BA83" s="763"/>
      <c r="BB83" s="763"/>
      <c r="BC83" s="763"/>
      <c r="BD83" s="763"/>
      <c r="BE83" s="763"/>
      <c r="BF83" s="763"/>
      <c r="BG83" s="763"/>
      <c r="BH83" s="763"/>
      <c r="BI83" s="763"/>
      <c r="BJ83" s="763"/>
      <c r="BK83" s="763"/>
      <c r="BL83" s="763"/>
      <c r="BM83" s="763"/>
      <c r="BN83" s="763"/>
      <c r="BO83" s="764"/>
      <c r="BP83" s="764"/>
      <c r="BQ83" s="764"/>
      <c r="BR83" s="764"/>
      <c r="BS83" s="764"/>
      <c r="BT83" s="764"/>
      <c r="BU83" s="764"/>
      <c r="BV83" s="764"/>
      <c r="BW83" s="764"/>
      <c r="BX83" s="764"/>
      <c r="BY83" s="764"/>
      <c r="BZ83" s="764"/>
      <c r="CA83" s="764"/>
      <c r="CB83" s="764"/>
      <c r="CC83" s="762"/>
      <c r="CE83" s="1869"/>
      <c r="DV83" s="753"/>
      <c r="DW83" s="753"/>
      <c r="DX83" s="753"/>
    </row>
    <row r="84" spans="1:128" ht="15.95" customHeight="1">
      <c r="A84" s="1131">
        <v>34</v>
      </c>
      <c r="B84" s="771"/>
      <c r="C84" s="304"/>
      <c r="D84" s="1797" t="s">
        <v>58</v>
      </c>
      <c r="E84" s="1797"/>
      <c r="F84" s="1797"/>
      <c r="G84" s="1797"/>
      <c r="H84" s="1797"/>
      <c r="I84" s="1797"/>
      <c r="J84" s="1797"/>
      <c r="K84" s="1797"/>
      <c r="L84" s="1797"/>
      <c r="M84" s="1797"/>
      <c r="N84" s="1797"/>
      <c r="O84" s="1797"/>
      <c r="P84" s="1797"/>
      <c r="Q84" s="1813"/>
      <c r="R84" s="1813"/>
      <c r="S84" s="1813"/>
      <c r="T84" s="1813"/>
      <c r="U84" s="1813"/>
      <c r="V84" s="1813"/>
      <c r="W84" s="1813"/>
      <c r="X84" s="1813"/>
      <c r="Y84" s="1813"/>
      <c r="Z84" s="1813"/>
      <c r="AA84" s="1813"/>
      <c r="AB84" s="1813"/>
      <c r="AC84" s="1813"/>
      <c r="AD84" s="1813"/>
      <c r="AE84" s="1813"/>
      <c r="AF84" s="1813"/>
      <c r="AG84" s="1813"/>
      <c r="AH84" s="1813"/>
      <c r="AI84" s="1813"/>
      <c r="AJ84" s="1813"/>
      <c r="AK84" s="1813"/>
      <c r="AL84" s="1813"/>
      <c r="AM84" s="1813"/>
      <c r="AN84" s="1813"/>
      <c r="AO84" s="1813"/>
      <c r="AP84" s="1813"/>
      <c r="AQ84" s="1813"/>
      <c r="AR84" s="1813"/>
      <c r="AS84" s="1813"/>
      <c r="AT84" s="1813"/>
      <c r="AU84" s="1813"/>
      <c r="AV84" s="1813"/>
      <c r="AW84" s="1813"/>
      <c r="AX84" s="1813"/>
      <c r="AY84" s="1813"/>
      <c r="AZ84" s="1813"/>
      <c r="BA84" s="1813"/>
      <c r="BB84" s="1813"/>
      <c r="BC84" s="1813"/>
      <c r="BD84" s="1813"/>
      <c r="BE84" s="1813"/>
      <c r="BF84" s="1813"/>
      <c r="BG84" s="1813"/>
      <c r="BH84" s="1813"/>
      <c r="BI84" s="1813"/>
      <c r="BJ84" s="1813"/>
      <c r="BK84" s="1813"/>
      <c r="BL84" s="1813"/>
      <c r="BM84" s="1813"/>
      <c r="BN84" s="1813"/>
      <c r="BO84" s="1813"/>
      <c r="BP84" s="1813"/>
      <c r="BQ84" s="1813"/>
      <c r="BR84" s="1813"/>
      <c r="BS84" s="1813"/>
      <c r="BT84" s="1813"/>
      <c r="BU84" s="1813"/>
      <c r="BV84" s="1813"/>
      <c r="BW84" s="1813"/>
      <c r="BX84" s="1813"/>
      <c r="BY84" s="1813"/>
      <c r="BZ84" s="1813"/>
      <c r="CA84" s="1813"/>
      <c r="CB84" s="1813"/>
      <c r="CC84" s="773"/>
      <c r="CE84" s="1869"/>
      <c r="CF84" s="745"/>
      <c r="CG84" s="745"/>
      <c r="CH84" s="745"/>
      <c r="CI84" s="745"/>
      <c r="DN84" s="745"/>
      <c r="DO84" s="745"/>
      <c r="DP84" s="745"/>
      <c r="DQ84" s="745"/>
      <c r="DR84" s="745"/>
      <c r="DS84" s="745"/>
      <c r="DT84" s="745"/>
      <c r="DU84" s="745"/>
    </row>
    <row r="85" spans="1:128" ht="15.95" customHeight="1">
      <c r="A85" s="1131">
        <v>35</v>
      </c>
      <c r="B85" s="771"/>
      <c r="C85" s="304"/>
      <c r="D85" s="1797" t="s">
        <v>465</v>
      </c>
      <c r="E85" s="1797"/>
      <c r="F85" s="1797"/>
      <c r="G85" s="1797"/>
      <c r="H85" s="1797"/>
      <c r="I85" s="1797"/>
      <c r="J85" s="1797"/>
      <c r="K85" s="1797"/>
      <c r="L85" s="1797"/>
      <c r="M85" s="1797"/>
      <c r="N85" s="1797"/>
      <c r="O85" s="1797"/>
      <c r="P85" s="1797"/>
      <c r="Q85" s="1799"/>
      <c r="R85" s="1799"/>
      <c r="S85" s="1799"/>
      <c r="T85" s="1799"/>
      <c r="U85" s="1799"/>
      <c r="V85" s="1799"/>
      <c r="W85" s="1799"/>
      <c r="X85" s="1799"/>
      <c r="Y85" s="1799"/>
      <c r="Z85" s="1799"/>
      <c r="AA85" s="1799"/>
      <c r="AB85" s="1799"/>
      <c r="AC85" s="1799"/>
      <c r="AD85" s="1799"/>
      <c r="AE85" s="1799"/>
      <c r="AF85" s="1799"/>
      <c r="AG85" s="1799"/>
      <c r="AH85" s="1799"/>
      <c r="AI85" s="1799"/>
      <c r="AJ85" s="1799"/>
      <c r="AK85" s="1799"/>
      <c r="AL85" s="1799"/>
      <c r="AM85" s="1799"/>
      <c r="AN85" s="1799"/>
      <c r="AO85" s="1799"/>
      <c r="AP85" s="1799"/>
      <c r="AQ85" s="1799"/>
      <c r="AR85" s="1799"/>
      <c r="AS85" s="1799"/>
      <c r="AT85" s="1799"/>
      <c r="AU85" s="1799"/>
      <c r="AV85" s="1799"/>
      <c r="AW85" s="1799"/>
      <c r="AX85" s="1799"/>
      <c r="AY85" s="1799"/>
      <c r="AZ85" s="1799"/>
      <c r="BA85" s="1799"/>
      <c r="BB85" s="1799"/>
      <c r="BC85" s="1799"/>
      <c r="BD85" s="1799"/>
      <c r="BE85" s="1799"/>
      <c r="BF85" s="1799"/>
      <c r="BG85" s="1799"/>
      <c r="BH85" s="1799"/>
      <c r="BI85" s="1799"/>
      <c r="BJ85" s="1799"/>
      <c r="BK85" s="1799"/>
      <c r="BL85" s="1799"/>
      <c r="BM85" s="1799"/>
      <c r="BN85" s="1799"/>
      <c r="BO85" s="1799"/>
      <c r="BP85" s="1799"/>
      <c r="BQ85" s="1799"/>
      <c r="BR85" s="1799"/>
      <c r="BS85" s="1799"/>
      <c r="BT85" s="1799"/>
      <c r="BU85" s="1799"/>
      <c r="BV85" s="1799"/>
      <c r="BW85" s="1799"/>
      <c r="BX85" s="1799"/>
      <c r="BY85" s="1799"/>
      <c r="BZ85" s="1799"/>
      <c r="CA85" s="1799"/>
      <c r="CB85" s="1799"/>
      <c r="CC85" s="773"/>
      <c r="CE85" s="1869"/>
      <c r="CF85" s="745"/>
      <c r="CG85" s="745"/>
      <c r="CH85" s="745"/>
      <c r="CI85" s="745"/>
      <c r="DN85" s="745"/>
      <c r="DO85" s="745"/>
      <c r="DP85" s="745"/>
      <c r="DQ85" s="745"/>
      <c r="DR85" s="745"/>
      <c r="DS85" s="745"/>
      <c r="DT85" s="745"/>
      <c r="DU85" s="745"/>
    </row>
    <row r="86" spans="1:128" ht="15.95" customHeight="1">
      <c r="A86" s="1131">
        <v>36</v>
      </c>
      <c r="B86" s="771"/>
      <c r="C86" s="304"/>
      <c r="D86" s="1797" t="s">
        <v>466</v>
      </c>
      <c r="E86" s="1797"/>
      <c r="F86" s="1797"/>
      <c r="G86" s="1797"/>
      <c r="H86" s="1797"/>
      <c r="I86" s="1797"/>
      <c r="J86" s="1797"/>
      <c r="K86" s="1797"/>
      <c r="L86" s="1797"/>
      <c r="M86" s="1797"/>
      <c r="N86" s="1797"/>
      <c r="O86" s="1797"/>
      <c r="P86" s="1797"/>
      <c r="Q86" s="1799"/>
      <c r="R86" s="1799"/>
      <c r="S86" s="1799"/>
      <c r="T86" s="1799"/>
      <c r="U86" s="1799"/>
      <c r="V86" s="1799"/>
      <c r="W86" s="1799"/>
      <c r="X86" s="1799"/>
      <c r="Y86" s="1799"/>
      <c r="Z86" s="1799"/>
      <c r="AA86" s="1799"/>
      <c r="AB86" s="1799"/>
      <c r="AC86" s="1799"/>
      <c r="AD86" s="1799"/>
      <c r="AE86" s="1799"/>
      <c r="AF86" s="1799"/>
      <c r="AG86" s="1799"/>
      <c r="AH86" s="1799"/>
      <c r="AI86" s="1799"/>
      <c r="AJ86" s="1799"/>
      <c r="AK86" s="1799"/>
      <c r="AL86" s="1799"/>
      <c r="AM86" s="1799"/>
      <c r="AN86" s="1799"/>
      <c r="AO86" s="1799"/>
      <c r="AP86" s="1799"/>
      <c r="AQ86" s="1799"/>
      <c r="AR86" s="1799"/>
      <c r="AS86" s="1799"/>
      <c r="AT86" s="1799"/>
      <c r="AU86" s="1799"/>
      <c r="AV86" s="1799"/>
      <c r="AW86" s="1799"/>
      <c r="AX86" s="1797" t="s">
        <v>188</v>
      </c>
      <c r="AY86" s="1797"/>
      <c r="AZ86" s="1797"/>
      <c r="BA86" s="1797"/>
      <c r="BB86" s="1797"/>
      <c r="BC86" s="1797"/>
      <c r="BD86" s="1797"/>
      <c r="BE86" s="1797"/>
      <c r="BF86" s="1797"/>
      <c r="BG86" s="1797"/>
      <c r="BH86" s="1797"/>
      <c r="BI86" s="1812"/>
      <c r="BJ86" s="1812"/>
      <c r="BK86" s="1812"/>
      <c r="BL86" s="1812"/>
      <c r="BM86" s="1812"/>
      <c r="BN86" s="1812"/>
      <c r="BO86" s="1812"/>
      <c r="BP86" s="1812"/>
      <c r="BQ86" s="1812"/>
      <c r="BR86" s="1812"/>
      <c r="BS86" s="1812"/>
      <c r="BT86" s="1812"/>
      <c r="BU86" s="1812"/>
      <c r="BV86" s="1812"/>
      <c r="BW86" s="1812"/>
      <c r="BX86" s="1812"/>
      <c r="BY86" s="1812"/>
      <c r="BZ86" s="1812"/>
      <c r="CA86" s="1812"/>
      <c r="CB86" s="1812"/>
      <c r="CC86" s="773"/>
      <c r="CE86" s="1869"/>
      <c r="CF86" s="745"/>
      <c r="CG86" s="745"/>
      <c r="CH86" s="745"/>
      <c r="CI86" s="745"/>
      <c r="DN86" s="745"/>
      <c r="DO86" s="745"/>
      <c r="DP86" s="745"/>
      <c r="DQ86" s="745"/>
      <c r="DR86" s="745"/>
      <c r="DS86" s="745"/>
      <c r="DT86" s="745"/>
      <c r="DU86" s="745"/>
    </row>
    <row r="87" spans="1:128" ht="15.95" customHeight="1">
      <c r="A87" s="1131">
        <v>37</v>
      </c>
      <c r="B87" s="771"/>
      <c r="D87" s="1797" t="s">
        <v>225</v>
      </c>
      <c r="E87" s="1797"/>
      <c r="F87" s="1797"/>
      <c r="G87" s="1797"/>
      <c r="H87" s="1797"/>
      <c r="I87" s="1797"/>
      <c r="J87" s="1797"/>
      <c r="K87" s="1797"/>
      <c r="L87" s="1797"/>
      <c r="M87" s="1797"/>
      <c r="N87" s="1797"/>
      <c r="O87" s="1797"/>
      <c r="P87" s="1797"/>
      <c r="Q87" s="1799"/>
      <c r="R87" s="1799"/>
      <c r="S87" s="1799"/>
      <c r="T87" s="1799"/>
      <c r="U87" s="1799"/>
      <c r="V87" s="1799"/>
      <c r="W87" s="1799"/>
      <c r="X87" s="1799"/>
      <c r="Y87" s="1799"/>
      <c r="Z87" s="1799"/>
      <c r="AA87" s="1799"/>
      <c r="AB87" s="1799"/>
      <c r="AC87" s="1799"/>
      <c r="AD87" s="1799"/>
      <c r="AE87" s="1799"/>
      <c r="AF87" s="1799"/>
      <c r="AG87" s="1799"/>
      <c r="AH87" s="1799"/>
      <c r="AI87" s="1799"/>
      <c r="AJ87" s="1799"/>
      <c r="AK87" s="1799"/>
      <c r="AL87" s="1799"/>
      <c r="AM87" s="1799"/>
      <c r="AN87" s="1799"/>
      <c r="AO87" s="1799"/>
      <c r="AP87" s="1799"/>
      <c r="AQ87" s="1799"/>
      <c r="AR87" s="1799"/>
      <c r="AS87" s="1799"/>
      <c r="AT87" s="1799"/>
      <c r="AU87" s="1799"/>
      <c r="AV87" s="1799"/>
      <c r="AW87" s="1799"/>
      <c r="AX87" s="1797" t="s">
        <v>472</v>
      </c>
      <c r="AY87" s="1797"/>
      <c r="AZ87" s="1797"/>
      <c r="BA87" s="1797"/>
      <c r="BB87" s="1797"/>
      <c r="BC87" s="1797"/>
      <c r="BD87" s="1797"/>
      <c r="BE87" s="1797"/>
      <c r="BF87" s="1797"/>
      <c r="BG87" s="1797"/>
      <c r="BH87" s="1797"/>
      <c r="BI87" s="1812"/>
      <c r="BJ87" s="1812"/>
      <c r="BK87" s="1812"/>
      <c r="BL87" s="1812"/>
      <c r="BM87" s="1812"/>
      <c r="BN87" s="1812"/>
      <c r="BO87" s="1812"/>
      <c r="BP87" s="1812"/>
      <c r="BQ87" s="1812"/>
      <c r="BR87" s="1812"/>
      <c r="BS87" s="1812"/>
      <c r="BT87" s="1812"/>
      <c r="BU87" s="1812"/>
      <c r="BV87" s="1812"/>
      <c r="BW87" s="1812"/>
      <c r="BX87" s="1812"/>
      <c r="BY87" s="1812"/>
      <c r="BZ87" s="1812"/>
      <c r="CA87" s="1812"/>
      <c r="CB87" s="1812"/>
      <c r="CC87" s="773"/>
      <c r="CE87" s="1869"/>
      <c r="CF87" s="745"/>
      <c r="CG87" s="745"/>
      <c r="CH87" s="745"/>
      <c r="CI87" s="745"/>
      <c r="DN87" s="745"/>
      <c r="DO87" s="745"/>
      <c r="DP87" s="745"/>
      <c r="DQ87" s="745"/>
      <c r="DR87" s="745"/>
      <c r="DS87" s="745"/>
      <c r="DT87" s="745"/>
      <c r="DU87" s="745"/>
    </row>
    <row r="88" spans="1:128" ht="15.95" customHeight="1">
      <c r="A88" s="1131">
        <v>38</v>
      </c>
      <c r="B88" s="771"/>
      <c r="CC88" s="773"/>
      <c r="CE88" s="1869"/>
      <c r="CF88" s="745"/>
      <c r="CG88" s="745"/>
      <c r="CH88" s="745"/>
      <c r="CI88" s="745"/>
      <c r="DN88" s="745"/>
      <c r="DO88" s="745"/>
      <c r="DP88" s="745"/>
      <c r="DQ88" s="745"/>
      <c r="DR88" s="745"/>
      <c r="DS88" s="745"/>
      <c r="DT88" s="745"/>
      <c r="DU88" s="745"/>
    </row>
    <row r="89" spans="1:128" ht="15.95" customHeight="1">
      <c r="A89" s="1131">
        <v>39</v>
      </c>
      <c r="B89" s="771"/>
      <c r="C89" s="304"/>
      <c r="D89" s="1833" t="s">
        <v>220</v>
      </c>
      <c r="E89" s="1833"/>
      <c r="F89" s="1833"/>
      <c r="G89" s="1833"/>
      <c r="H89" s="1833"/>
      <c r="I89" s="1833"/>
      <c r="J89" s="1833"/>
      <c r="K89" s="1833"/>
      <c r="L89" s="1833"/>
      <c r="M89" s="1833"/>
      <c r="N89" s="1833"/>
      <c r="O89" s="1833"/>
      <c r="P89" s="1833"/>
      <c r="Q89" s="1833"/>
      <c r="R89" s="1833"/>
      <c r="S89" s="1833"/>
      <c r="T89" s="1833"/>
      <c r="U89" s="1833"/>
      <c r="V89" s="1833"/>
      <c r="W89" s="1833"/>
      <c r="X89" s="1833"/>
      <c r="Y89" s="1833"/>
      <c r="Z89" s="1833"/>
      <c r="AA89" s="1833"/>
      <c r="AB89" s="1833"/>
      <c r="AC89" s="1833"/>
      <c r="AD89" s="1833"/>
      <c r="AE89" s="1833"/>
      <c r="AF89" s="1833"/>
      <c r="AG89" s="1833"/>
      <c r="AH89" s="1833"/>
      <c r="AI89" s="1833"/>
      <c r="AJ89" s="1833"/>
      <c r="AK89" s="1833"/>
      <c r="AL89" s="1833"/>
      <c r="AM89" s="1833"/>
      <c r="AN89" s="1833"/>
      <c r="AO89" s="1833"/>
      <c r="AP89" s="1833"/>
      <c r="AQ89" s="1833"/>
      <c r="AR89" s="1833"/>
      <c r="AS89" s="1833"/>
      <c r="AT89" s="1833"/>
      <c r="AU89" s="1833"/>
      <c r="AV89" s="1833"/>
      <c r="AW89" s="1833"/>
      <c r="AX89" s="1833"/>
      <c r="AY89" s="1833"/>
      <c r="AZ89" s="1833"/>
      <c r="BA89" s="1833"/>
      <c r="BB89" s="1833"/>
      <c r="BC89" s="1833"/>
      <c r="BD89" s="1833"/>
      <c r="BE89" s="1833"/>
      <c r="BF89" s="1833"/>
      <c r="BG89" s="1833"/>
      <c r="BH89" s="1833"/>
      <c r="BI89" s="1833"/>
      <c r="BJ89" s="1833"/>
      <c r="BK89" s="1833"/>
      <c r="BL89" s="1833"/>
      <c r="BM89" s="1833"/>
      <c r="BN89" s="1833"/>
      <c r="BO89" s="1833"/>
      <c r="BP89" s="1833"/>
      <c r="BQ89" s="1833"/>
      <c r="BR89" s="1833"/>
      <c r="BS89" s="1833"/>
      <c r="BT89" s="1833"/>
      <c r="BU89" s="1833"/>
      <c r="BV89" s="1833"/>
      <c r="BW89" s="1833"/>
      <c r="BX89" s="1833"/>
      <c r="BY89" s="1833"/>
      <c r="BZ89" s="1833"/>
      <c r="CC89" s="773"/>
      <c r="CE89" s="1869" t="s">
        <v>464</v>
      </c>
      <c r="CF89" s="745"/>
      <c r="CG89" s="745"/>
      <c r="CH89" s="745"/>
      <c r="CI89" s="745"/>
    </row>
    <row r="90" spans="1:128" ht="15.95" customHeight="1">
      <c r="A90" s="1131">
        <v>40</v>
      </c>
      <c r="B90" s="771"/>
      <c r="C90" s="304"/>
      <c r="D90" s="1836"/>
      <c r="E90" s="1836"/>
      <c r="F90" s="1836"/>
      <c r="G90" s="1836"/>
      <c r="H90" s="1836"/>
      <c r="I90" s="1836"/>
      <c r="J90" s="1836"/>
      <c r="K90" s="1836"/>
      <c r="L90" s="1836"/>
      <c r="M90" s="1836"/>
      <c r="N90" s="1836"/>
      <c r="O90" s="1836"/>
      <c r="P90" s="1836"/>
      <c r="Q90" s="1836"/>
      <c r="R90" s="1836"/>
      <c r="S90" s="1836"/>
      <c r="T90" s="1836"/>
      <c r="U90" s="1836"/>
      <c r="V90" s="1836"/>
      <c r="W90" s="1836"/>
      <c r="X90" s="1836"/>
      <c r="Y90" s="1836"/>
      <c r="Z90" s="1836"/>
      <c r="AA90" s="1836"/>
      <c r="AB90" s="1836"/>
      <c r="AC90" s="1836"/>
      <c r="AD90" s="1836"/>
      <c r="AE90" s="1836"/>
      <c r="AF90" s="1836"/>
      <c r="AG90" s="1836"/>
      <c r="AH90" s="1836"/>
      <c r="AI90" s="1836"/>
      <c r="AJ90" s="1836"/>
      <c r="AK90" s="1836"/>
      <c r="AL90" s="1836"/>
      <c r="AM90" s="1836"/>
      <c r="AN90" s="1836"/>
      <c r="AO90" s="1836"/>
      <c r="AP90" s="1836"/>
      <c r="AQ90" s="1836"/>
      <c r="AR90" s="1836"/>
      <c r="AS90" s="1836"/>
      <c r="AT90" s="1836"/>
      <c r="AU90" s="1836"/>
      <c r="AV90" s="1836"/>
      <c r="AW90" s="1836"/>
      <c r="AX90" s="1836"/>
      <c r="AY90" s="1836"/>
      <c r="AZ90" s="1836"/>
      <c r="BA90" s="1836"/>
      <c r="BB90" s="1836"/>
      <c r="BC90" s="1836"/>
      <c r="BD90" s="1836"/>
      <c r="BE90" s="1836"/>
      <c r="BF90" s="1836"/>
      <c r="BG90" s="1836"/>
      <c r="BH90" s="1836"/>
      <c r="BI90" s="1836"/>
      <c r="BJ90" s="1836"/>
      <c r="BK90" s="1836"/>
      <c r="BL90" s="1836"/>
      <c r="BM90" s="1836"/>
      <c r="BN90" s="1836"/>
      <c r="BO90" s="1836"/>
      <c r="BP90" s="1836"/>
      <c r="BQ90" s="1836"/>
      <c r="BR90" s="1836"/>
      <c r="BS90" s="1836"/>
      <c r="BT90" s="1836"/>
      <c r="BU90" s="1836"/>
      <c r="BV90" s="1836"/>
      <c r="BW90" s="1836"/>
      <c r="BX90" s="1836"/>
      <c r="BY90" s="1836"/>
      <c r="BZ90" s="1836"/>
      <c r="CA90" s="1836"/>
      <c r="CB90" s="1836"/>
      <c r="CC90" s="773"/>
      <c r="CE90" s="1869"/>
      <c r="CF90" s="745"/>
      <c r="CG90" s="745"/>
      <c r="CH90" s="745"/>
      <c r="CI90" s="745"/>
    </row>
    <row r="91" spans="1:128" ht="15.95" customHeight="1">
      <c r="A91" s="1131">
        <v>41</v>
      </c>
      <c r="B91" s="771"/>
      <c r="C91" s="304"/>
      <c r="D91" s="1836"/>
      <c r="E91" s="1836"/>
      <c r="F91" s="1836"/>
      <c r="G91" s="1836"/>
      <c r="H91" s="1836"/>
      <c r="I91" s="1836"/>
      <c r="J91" s="1836"/>
      <c r="K91" s="1836"/>
      <c r="L91" s="1836"/>
      <c r="M91" s="1836"/>
      <c r="N91" s="1836"/>
      <c r="O91" s="1836"/>
      <c r="P91" s="1836"/>
      <c r="Q91" s="1836"/>
      <c r="R91" s="1836"/>
      <c r="S91" s="1836"/>
      <c r="T91" s="1836"/>
      <c r="U91" s="1836"/>
      <c r="V91" s="1836"/>
      <c r="W91" s="1836"/>
      <c r="X91" s="1836"/>
      <c r="Y91" s="1836"/>
      <c r="Z91" s="1836"/>
      <c r="AA91" s="1836"/>
      <c r="AB91" s="1836"/>
      <c r="AC91" s="1836"/>
      <c r="AD91" s="1836"/>
      <c r="AE91" s="1836"/>
      <c r="AF91" s="1836"/>
      <c r="AG91" s="1836"/>
      <c r="AH91" s="1836"/>
      <c r="AI91" s="1836"/>
      <c r="AJ91" s="1836"/>
      <c r="AK91" s="1836"/>
      <c r="AL91" s="1836"/>
      <c r="AM91" s="1836"/>
      <c r="AN91" s="1836"/>
      <c r="AO91" s="1836"/>
      <c r="AP91" s="1836"/>
      <c r="AQ91" s="1836"/>
      <c r="AR91" s="1836"/>
      <c r="AS91" s="1836"/>
      <c r="AT91" s="1836"/>
      <c r="AU91" s="1836"/>
      <c r="AV91" s="1836"/>
      <c r="AW91" s="1836"/>
      <c r="AX91" s="1836"/>
      <c r="AY91" s="1836"/>
      <c r="AZ91" s="1836"/>
      <c r="BA91" s="1836"/>
      <c r="BB91" s="1836"/>
      <c r="BC91" s="1836"/>
      <c r="BD91" s="1836"/>
      <c r="BE91" s="1836"/>
      <c r="BF91" s="1836"/>
      <c r="BG91" s="1836"/>
      <c r="BH91" s="1836"/>
      <c r="BI91" s="1836"/>
      <c r="BJ91" s="1836"/>
      <c r="BK91" s="1836"/>
      <c r="BL91" s="1836"/>
      <c r="BM91" s="1836"/>
      <c r="BN91" s="1836"/>
      <c r="BO91" s="1836"/>
      <c r="BP91" s="1836"/>
      <c r="BQ91" s="1836"/>
      <c r="BR91" s="1836"/>
      <c r="BS91" s="1836"/>
      <c r="BT91" s="1836"/>
      <c r="BU91" s="1836"/>
      <c r="BV91" s="1836"/>
      <c r="BW91" s="1836"/>
      <c r="BX91" s="1836"/>
      <c r="BY91" s="1836"/>
      <c r="BZ91" s="1836"/>
      <c r="CA91" s="1836"/>
      <c r="CB91" s="1836"/>
      <c r="CC91" s="773"/>
      <c r="CE91" s="1869"/>
      <c r="CF91" s="745"/>
      <c r="CG91" s="745"/>
      <c r="CH91" s="745"/>
      <c r="CI91" s="745"/>
    </row>
    <row r="92" spans="1:128" ht="15.95" customHeight="1">
      <c r="A92" s="1131">
        <v>42</v>
      </c>
      <c r="B92" s="771"/>
      <c r="C92" s="304"/>
      <c r="D92" s="1836"/>
      <c r="E92" s="1836"/>
      <c r="F92" s="1836"/>
      <c r="G92" s="1836"/>
      <c r="H92" s="1836"/>
      <c r="I92" s="1836"/>
      <c r="J92" s="1836"/>
      <c r="K92" s="1836"/>
      <c r="L92" s="1836"/>
      <c r="M92" s="1836"/>
      <c r="N92" s="1836"/>
      <c r="O92" s="1836"/>
      <c r="P92" s="1836"/>
      <c r="Q92" s="1836"/>
      <c r="R92" s="1836"/>
      <c r="S92" s="1836"/>
      <c r="T92" s="1836"/>
      <c r="U92" s="1836"/>
      <c r="V92" s="1836"/>
      <c r="W92" s="1836"/>
      <c r="X92" s="1836"/>
      <c r="Y92" s="1836"/>
      <c r="Z92" s="1836"/>
      <c r="AA92" s="1836"/>
      <c r="AB92" s="1836"/>
      <c r="AC92" s="1836"/>
      <c r="AD92" s="1836"/>
      <c r="AE92" s="1836"/>
      <c r="AF92" s="1836"/>
      <c r="AG92" s="1836"/>
      <c r="AH92" s="1836"/>
      <c r="AI92" s="1836"/>
      <c r="AJ92" s="1836"/>
      <c r="AK92" s="1836"/>
      <c r="AL92" s="1836"/>
      <c r="AM92" s="1836"/>
      <c r="AN92" s="1836"/>
      <c r="AO92" s="1836"/>
      <c r="AP92" s="1836"/>
      <c r="AQ92" s="1836"/>
      <c r="AR92" s="1836"/>
      <c r="AS92" s="1836"/>
      <c r="AT92" s="1836"/>
      <c r="AU92" s="1836"/>
      <c r="AV92" s="1836"/>
      <c r="AW92" s="1836"/>
      <c r="AX92" s="1836"/>
      <c r="AY92" s="1836"/>
      <c r="AZ92" s="1836"/>
      <c r="BA92" s="1836"/>
      <c r="BB92" s="1836"/>
      <c r="BC92" s="1836"/>
      <c r="BD92" s="1836"/>
      <c r="BE92" s="1836"/>
      <c r="BF92" s="1836"/>
      <c r="BG92" s="1836"/>
      <c r="BH92" s="1836"/>
      <c r="BI92" s="1836"/>
      <c r="BJ92" s="1836"/>
      <c r="BK92" s="1836"/>
      <c r="BL92" s="1836"/>
      <c r="BM92" s="1836"/>
      <c r="BN92" s="1836"/>
      <c r="BO92" s="1836"/>
      <c r="BP92" s="1836"/>
      <c r="BQ92" s="1836"/>
      <c r="BR92" s="1836"/>
      <c r="BS92" s="1836"/>
      <c r="BT92" s="1836"/>
      <c r="BU92" s="1836"/>
      <c r="BV92" s="1836"/>
      <c r="BW92" s="1836"/>
      <c r="BX92" s="1836"/>
      <c r="BY92" s="1836"/>
      <c r="BZ92" s="1836"/>
      <c r="CA92" s="1836"/>
      <c r="CB92" s="1836"/>
      <c r="CC92" s="773"/>
      <c r="CE92" s="1869"/>
      <c r="CF92" s="745"/>
      <c r="CG92" s="745"/>
      <c r="CH92" s="745"/>
      <c r="CI92" s="745"/>
    </row>
    <row r="93" spans="1:128" ht="15.95" customHeight="1">
      <c r="A93" s="1131">
        <v>43</v>
      </c>
      <c r="B93" s="771"/>
      <c r="C93" s="304"/>
      <c r="D93" s="1836"/>
      <c r="E93" s="1836"/>
      <c r="F93" s="1836"/>
      <c r="G93" s="1836"/>
      <c r="H93" s="1836"/>
      <c r="I93" s="1836"/>
      <c r="J93" s="1836"/>
      <c r="K93" s="1836"/>
      <c r="L93" s="1836"/>
      <c r="M93" s="1836"/>
      <c r="N93" s="1836"/>
      <c r="O93" s="1836"/>
      <c r="P93" s="1836"/>
      <c r="Q93" s="1836"/>
      <c r="R93" s="1836"/>
      <c r="S93" s="1836"/>
      <c r="T93" s="1836"/>
      <c r="U93" s="1836"/>
      <c r="V93" s="1836"/>
      <c r="W93" s="1836"/>
      <c r="X93" s="1836"/>
      <c r="Y93" s="1836"/>
      <c r="Z93" s="1836"/>
      <c r="AA93" s="1836"/>
      <c r="AB93" s="1836"/>
      <c r="AC93" s="1836"/>
      <c r="AD93" s="1836"/>
      <c r="AE93" s="1836"/>
      <c r="AF93" s="1836"/>
      <c r="AG93" s="1836"/>
      <c r="AH93" s="1836"/>
      <c r="AI93" s="1836"/>
      <c r="AJ93" s="1836"/>
      <c r="AK93" s="1836"/>
      <c r="AL93" s="1836"/>
      <c r="AM93" s="1836"/>
      <c r="AN93" s="1836"/>
      <c r="AO93" s="1836"/>
      <c r="AP93" s="1836"/>
      <c r="AQ93" s="1836"/>
      <c r="AR93" s="1836"/>
      <c r="AS93" s="1836"/>
      <c r="AT93" s="1836"/>
      <c r="AU93" s="1836"/>
      <c r="AV93" s="1836"/>
      <c r="AW93" s="1836"/>
      <c r="AX93" s="1836"/>
      <c r="AY93" s="1836"/>
      <c r="AZ93" s="1836"/>
      <c r="BA93" s="1836"/>
      <c r="BB93" s="1836"/>
      <c r="BC93" s="1836"/>
      <c r="BD93" s="1836"/>
      <c r="BE93" s="1836"/>
      <c r="BF93" s="1836"/>
      <c r="BG93" s="1836"/>
      <c r="BH93" s="1836"/>
      <c r="BI93" s="1836"/>
      <c r="BJ93" s="1836"/>
      <c r="BK93" s="1836"/>
      <c r="BL93" s="1836"/>
      <c r="BM93" s="1836"/>
      <c r="BN93" s="1836"/>
      <c r="BO93" s="1836"/>
      <c r="BP93" s="1836"/>
      <c r="BQ93" s="1836"/>
      <c r="BR93" s="1836"/>
      <c r="BS93" s="1836"/>
      <c r="BT93" s="1836"/>
      <c r="BU93" s="1836"/>
      <c r="BV93" s="1836"/>
      <c r="BW93" s="1836"/>
      <c r="BX93" s="1836"/>
      <c r="BY93" s="1836"/>
      <c r="BZ93" s="1836"/>
      <c r="CA93" s="1836"/>
      <c r="CB93" s="1836"/>
      <c r="CC93" s="773"/>
      <c r="CE93" s="1869"/>
      <c r="CF93" s="745"/>
      <c r="CG93" s="745"/>
      <c r="CH93" s="745"/>
      <c r="CI93" s="745"/>
    </row>
    <row r="94" spans="1:128" ht="15.95" customHeight="1">
      <c r="A94" s="1131">
        <v>44</v>
      </c>
      <c r="B94" s="771"/>
      <c r="C94" s="304"/>
      <c r="D94" s="1836"/>
      <c r="E94" s="1836"/>
      <c r="F94" s="1836"/>
      <c r="G94" s="1836"/>
      <c r="H94" s="1836"/>
      <c r="I94" s="1836"/>
      <c r="J94" s="1836"/>
      <c r="K94" s="1836"/>
      <c r="L94" s="1836"/>
      <c r="M94" s="1836"/>
      <c r="N94" s="1836"/>
      <c r="O94" s="1836"/>
      <c r="P94" s="1836"/>
      <c r="Q94" s="1836"/>
      <c r="R94" s="1836"/>
      <c r="S94" s="1836"/>
      <c r="T94" s="1836"/>
      <c r="U94" s="1836"/>
      <c r="V94" s="1836"/>
      <c r="W94" s="1836"/>
      <c r="X94" s="1836"/>
      <c r="Y94" s="1836"/>
      <c r="Z94" s="1836"/>
      <c r="AA94" s="1836"/>
      <c r="AB94" s="1836"/>
      <c r="AC94" s="1836"/>
      <c r="AD94" s="1836"/>
      <c r="AE94" s="1836"/>
      <c r="AF94" s="1836"/>
      <c r="AG94" s="1836"/>
      <c r="AH94" s="1836"/>
      <c r="AI94" s="1836"/>
      <c r="AJ94" s="1836"/>
      <c r="AK94" s="1836"/>
      <c r="AL94" s="1836"/>
      <c r="AM94" s="1836"/>
      <c r="AN94" s="1836"/>
      <c r="AO94" s="1836"/>
      <c r="AP94" s="1836"/>
      <c r="AQ94" s="1836"/>
      <c r="AR94" s="1836"/>
      <c r="AS94" s="1836"/>
      <c r="AT94" s="1836"/>
      <c r="AU94" s="1836"/>
      <c r="AV94" s="1836"/>
      <c r="AW94" s="1836"/>
      <c r="AX94" s="1836"/>
      <c r="AY94" s="1836"/>
      <c r="AZ94" s="1836"/>
      <c r="BA94" s="1836"/>
      <c r="BB94" s="1836"/>
      <c r="BC94" s="1836"/>
      <c r="BD94" s="1836"/>
      <c r="BE94" s="1836"/>
      <c r="BF94" s="1836"/>
      <c r="BG94" s="1836"/>
      <c r="BH94" s="1836"/>
      <c r="BI94" s="1836"/>
      <c r="BJ94" s="1836"/>
      <c r="BK94" s="1836"/>
      <c r="BL94" s="1836"/>
      <c r="BM94" s="1836"/>
      <c r="BN94" s="1836"/>
      <c r="BO94" s="1836"/>
      <c r="BP94" s="1836"/>
      <c r="BQ94" s="1836"/>
      <c r="BR94" s="1836"/>
      <c r="BS94" s="1836"/>
      <c r="BT94" s="1836"/>
      <c r="BU94" s="1836"/>
      <c r="BV94" s="1836"/>
      <c r="BW94" s="1836"/>
      <c r="BX94" s="1836"/>
      <c r="BY94" s="1836"/>
      <c r="BZ94" s="1836"/>
      <c r="CA94" s="1836"/>
      <c r="CB94" s="1836"/>
      <c r="CC94" s="773"/>
      <c r="CE94" s="1869"/>
      <c r="CF94" s="745"/>
      <c r="CG94" s="745"/>
      <c r="CH94" s="745"/>
      <c r="CI94" s="745"/>
    </row>
    <row r="95" spans="1:128" ht="15.95" customHeight="1">
      <c r="A95" s="1131">
        <v>45</v>
      </c>
      <c r="B95" s="771"/>
      <c r="C95" s="304"/>
      <c r="D95" s="1836"/>
      <c r="E95" s="1836"/>
      <c r="F95" s="1836"/>
      <c r="G95" s="1836"/>
      <c r="H95" s="1836"/>
      <c r="I95" s="1836"/>
      <c r="J95" s="1836"/>
      <c r="K95" s="1836"/>
      <c r="L95" s="1836"/>
      <c r="M95" s="1836"/>
      <c r="N95" s="1836"/>
      <c r="O95" s="1836"/>
      <c r="P95" s="1836"/>
      <c r="Q95" s="1836"/>
      <c r="R95" s="1836"/>
      <c r="S95" s="1836"/>
      <c r="T95" s="1836"/>
      <c r="U95" s="1836"/>
      <c r="V95" s="1836"/>
      <c r="W95" s="1836"/>
      <c r="X95" s="1836"/>
      <c r="Y95" s="1836"/>
      <c r="Z95" s="1836"/>
      <c r="AA95" s="1836"/>
      <c r="AB95" s="1836"/>
      <c r="AC95" s="1836"/>
      <c r="AD95" s="1836"/>
      <c r="AE95" s="1836"/>
      <c r="AF95" s="1836"/>
      <c r="AG95" s="1836"/>
      <c r="AH95" s="1836"/>
      <c r="AI95" s="1836"/>
      <c r="AJ95" s="1836"/>
      <c r="AK95" s="1836"/>
      <c r="AL95" s="1836"/>
      <c r="AM95" s="1836"/>
      <c r="AN95" s="1836"/>
      <c r="AO95" s="1836"/>
      <c r="AP95" s="1836"/>
      <c r="AQ95" s="1836"/>
      <c r="AR95" s="1836"/>
      <c r="AS95" s="1836"/>
      <c r="AT95" s="1836"/>
      <c r="AU95" s="1836"/>
      <c r="AV95" s="1836"/>
      <c r="AW95" s="1836"/>
      <c r="AX95" s="1836"/>
      <c r="AY95" s="1836"/>
      <c r="AZ95" s="1836"/>
      <c r="BA95" s="1836"/>
      <c r="BB95" s="1836"/>
      <c r="BC95" s="1836"/>
      <c r="BD95" s="1836"/>
      <c r="BE95" s="1836"/>
      <c r="BF95" s="1836"/>
      <c r="BG95" s="1836"/>
      <c r="BH95" s="1836"/>
      <c r="BI95" s="1836"/>
      <c r="BJ95" s="1836"/>
      <c r="BK95" s="1836"/>
      <c r="BL95" s="1836"/>
      <c r="BM95" s="1836"/>
      <c r="BN95" s="1836"/>
      <c r="BO95" s="1836"/>
      <c r="BP95" s="1836"/>
      <c r="BQ95" s="1836"/>
      <c r="BR95" s="1836"/>
      <c r="BS95" s="1836"/>
      <c r="BT95" s="1836"/>
      <c r="BU95" s="1836"/>
      <c r="BV95" s="1836"/>
      <c r="BW95" s="1836"/>
      <c r="BX95" s="1836"/>
      <c r="BY95" s="1836"/>
      <c r="BZ95" s="1836"/>
      <c r="CA95" s="1836"/>
      <c r="CB95" s="1836"/>
      <c r="CC95" s="773"/>
      <c r="CE95" s="1869"/>
      <c r="CF95" s="745"/>
      <c r="CG95" s="745"/>
      <c r="CH95" s="745"/>
      <c r="CI95" s="745"/>
    </row>
    <row r="96" spans="1:128" ht="15.95" customHeight="1">
      <c r="A96" s="1131">
        <v>46</v>
      </c>
      <c r="B96" s="771"/>
      <c r="C96" s="304"/>
      <c r="D96" s="1836"/>
      <c r="E96" s="1836"/>
      <c r="F96" s="1836"/>
      <c r="G96" s="1836"/>
      <c r="H96" s="1836"/>
      <c r="I96" s="1836"/>
      <c r="J96" s="1836"/>
      <c r="K96" s="1836"/>
      <c r="L96" s="1836"/>
      <c r="M96" s="1836"/>
      <c r="N96" s="1836"/>
      <c r="O96" s="1836"/>
      <c r="P96" s="1836"/>
      <c r="Q96" s="1836"/>
      <c r="R96" s="1836"/>
      <c r="S96" s="1836"/>
      <c r="T96" s="1836"/>
      <c r="U96" s="1836"/>
      <c r="V96" s="1836"/>
      <c r="W96" s="1836"/>
      <c r="X96" s="1836"/>
      <c r="Y96" s="1836"/>
      <c r="Z96" s="1836"/>
      <c r="AA96" s="1836"/>
      <c r="AB96" s="1836"/>
      <c r="AC96" s="1836"/>
      <c r="AD96" s="1836"/>
      <c r="AE96" s="1836"/>
      <c r="AF96" s="1836"/>
      <c r="AG96" s="1836"/>
      <c r="AH96" s="1836"/>
      <c r="AI96" s="1836"/>
      <c r="AJ96" s="1836"/>
      <c r="AK96" s="1836"/>
      <c r="AL96" s="1836"/>
      <c r="AM96" s="1836"/>
      <c r="AN96" s="1836"/>
      <c r="AO96" s="1836"/>
      <c r="AP96" s="1836"/>
      <c r="AQ96" s="1836"/>
      <c r="AR96" s="1836"/>
      <c r="AS96" s="1836"/>
      <c r="AT96" s="1836"/>
      <c r="AU96" s="1836"/>
      <c r="AV96" s="1836"/>
      <c r="AW96" s="1836"/>
      <c r="AX96" s="1836"/>
      <c r="AY96" s="1836"/>
      <c r="AZ96" s="1836"/>
      <c r="BA96" s="1836"/>
      <c r="BB96" s="1836"/>
      <c r="BC96" s="1836"/>
      <c r="BD96" s="1836"/>
      <c r="BE96" s="1836"/>
      <c r="BF96" s="1836"/>
      <c r="BG96" s="1836"/>
      <c r="BH96" s="1836"/>
      <c r="BI96" s="1836"/>
      <c r="BJ96" s="1836"/>
      <c r="BK96" s="1836"/>
      <c r="BL96" s="1836"/>
      <c r="BM96" s="1836"/>
      <c r="BN96" s="1836"/>
      <c r="BO96" s="1836"/>
      <c r="BP96" s="1836"/>
      <c r="BQ96" s="1836"/>
      <c r="BR96" s="1836"/>
      <c r="BS96" s="1836"/>
      <c r="BT96" s="1836"/>
      <c r="BU96" s="1836"/>
      <c r="BV96" s="1836"/>
      <c r="BW96" s="1836"/>
      <c r="BX96" s="1836"/>
      <c r="BY96" s="1836"/>
      <c r="BZ96" s="1836"/>
      <c r="CA96" s="1836"/>
      <c r="CB96" s="1836"/>
      <c r="CC96" s="773"/>
      <c r="CE96" s="1869"/>
      <c r="CF96" s="745"/>
      <c r="CG96" s="745"/>
      <c r="CH96" s="745"/>
      <c r="CI96" s="745"/>
    </row>
    <row r="97" spans="1:149" ht="15.95" customHeight="1">
      <c r="A97" s="1131">
        <v>47</v>
      </c>
      <c r="B97" s="771"/>
      <c r="C97" s="304"/>
      <c r="D97" s="1836"/>
      <c r="E97" s="1836"/>
      <c r="F97" s="1836"/>
      <c r="G97" s="1836"/>
      <c r="H97" s="1836"/>
      <c r="I97" s="1836"/>
      <c r="J97" s="1836"/>
      <c r="K97" s="1836"/>
      <c r="L97" s="1836"/>
      <c r="M97" s="1836"/>
      <c r="N97" s="1836"/>
      <c r="O97" s="1836"/>
      <c r="P97" s="1836"/>
      <c r="Q97" s="1836"/>
      <c r="R97" s="1836"/>
      <c r="S97" s="1836"/>
      <c r="T97" s="1836"/>
      <c r="U97" s="1836"/>
      <c r="V97" s="1836"/>
      <c r="W97" s="1836"/>
      <c r="X97" s="1836"/>
      <c r="Y97" s="1836"/>
      <c r="Z97" s="1836"/>
      <c r="AA97" s="1836"/>
      <c r="AB97" s="1836"/>
      <c r="AC97" s="1836"/>
      <c r="AD97" s="1836"/>
      <c r="AE97" s="1836"/>
      <c r="AF97" s="1836"/>
      <c r="AG97" s="1836"/>
      <c r="AH97" s="1836"/>
      <c r="AI97" s="1836"/>
      <c r="AJ97" s="1836"/>
      <c r="AK97" s="1836"/>
      <c r="AL97" s="1836"/>
      <c r="AM97" s="1836"/>
      <c r="AN97" s="1836"/>
      <c r="AO97" s="1836"/>
      <c r="AP97" s="1836"/>
      <c r="AQ97" s="1836"/>
      <c r="AR97" s="1836"/>
      <c r="AS97" s="1836"/>
      <c r="AT97" s="1836"/>
      <c r="AU97" s="1836"/>
      <c r="AV97" s="1836"/>
      <c r="AW97" s="1836"/>
      <c r="AX97" s="1836"/>
      <c r="AY97" s="1836"/>
      <c r="AZ97" s="1836"/>
      <c r="BA97" s="1836"/>
      <c r="BB97" s="1836"/>
      <c r="BC97" s="1836"/>
      <c r="BD97" s="1836"/>
      <c r="BE97" s="1836"/>
      <c r="BF97" s="1836"/>
      <c r="BG97" s="1836"/>
      <c r="BH97" s="1836"/>
      <c r="BI97" s="1836"/>
      <c r="BJ97" s="1836"/>
      <c r="BK97" s="1836"/>
      <c r="BL97" s="1836"/>
      <c r="BM97" s="1836"/>
      <c r="BN97" s="1836"/>
      <c r="BO97" s="1836"/>
      <c r="BP97" s="1836"/>
      <c r="BQ97" s="1836"/>
      <c r="BR97" s="1836"/>
      <c r="BS97" s="1836"/>
      <c r="BT97" s="1836"/>
      <c r="BU97" s="1836"/>
      <c r="BV97" s="1836"/>
      <c r="BW97" s="1836"/>
      <c r="BX97" s="1836"/>
      <c r="BY97" s="1836"/>
      <c r="BZ97" s="1836"/>
      <c r="CA97" s="1836"/>
      <c r="CB97" s="1836"/>
      <c r="CC97" s="773"/>
      <c r="CE97" s="1869"/>
      <c r="CF97" s="745"/>
      <c r="CG97" s="745"/>
      <c r="CH97" s="745"/>
      <c r="CI97" s="745"/>
    </row>
    <row r="98" spans="1:149" ht="15.95" customHeight="1">
      <c r="A98" s="1131">
        <v>48</v>
      </c>
      <c r="B98" s="771"/>
      <c r="C98" s="304"/>
      <c r="D98" s="1836"/>
      <c r="E98" s="1836"/>
      <c r="F98" s="1836"/>
      <c r="G98" s="1836"/>
      <c r="H98" s="1836"/>
      <c r="I98" s="1836"/>
      <c r="J98" s="1836"/>
      <c r="K98" s="1836"/>
      <c r="L98" s="1836"/>
      <c r="M98" s="1836"/>
      <c r="N98" s="1836"/>
      <c r="O98" s="1836"/>
      <c r="P98" s="1836"/>
      <c r="Q98" s="1836"/>
      <c r="R98" s="1836"/>
      <c r="S98" s="1836"/>
      <c r="T98" s="1836"/>
      <c r="U98" s="1836"/>
      <c r="V98" s="1836"/>
      <c r="W98" s="1836"/>
      <c r="X98" s="1836"/>
      <c r="Y98" s="1836"/>
      <c r="Z98" s="1836"/>
      <c r="AA98" s="1836"/>
      <c r="AB98" s="1836"/>
      <c r="AC98" s="1836"/>
      <c r="AD98" s="1836"/>
      <c r="AE98" s="1836"/>
      <c r="AF98" s="1836"/>
      <c r="AG98" s="1836"/>
      <c r="AH98" s="1836"/>
      <c r="AI98" s="1836"/>
      <c r="AJ98" s="1836"/>
      <c r="AK98" s="1836"/>
      <c r="AL98" s="1836"/>
      <c r="AM98" s="1836"/>
      <c r="AN98" s="1836"/>
      <c r="AO98" s="1836"/>
      <c r="AP98" s="1836"/>
      <c r="AQ98" s="1836"/>
      <c r="AR98" s="1836"/>
      <c r="AS98" s="1836"/>
      <c r="AT98" s="1836"/>
      <c r="AU98" s="1836"/>
      <c r="AV98" s="1836"/>
      <c r="AW98" s="1836"/>
      <c r="AX98" s="1836"/>
      <c r="AY98" s="1836"/>
      <c r="AZ98" s="1836"/>
      <c r="BA98" s="1836"/>
      <c r="BB98" s="1836"/>
      <c r="BC98" s="1836"/>
      <c r="BD98" s="1836"/>
      <c r="BE98" s="1836"/>
      <c r="BF98" s="1836"/>
      <c r="BG98" s="1836"/>
      <c r="BH98" s="1836"/>
      <c r="BI98" s="1836"/>
      <c r="BJ98" s="1836"/>
      <c r="BK98" s="1836"/>
      <c r="BL98" s="1836"/>
      <c r="BM98" s="1836"/>
      <c r="BN98" s="1836"/>
      <c r="BO98" s="1836"/>
      <c r="BP98" s="1836"/>
      <c r="BQ98" s="1836"/>
      <c r="BR98" s="1836"/>
      <c r="BS98" s="1836"/>
      <c r="BT98" s="1836"/>
      <c r="BU98" s="1836"/>
      <c r="BV98" s="1836"/>
      <c r="BW98" s="1836"/>
      <c r="BX98" s="1836"/>
      <c r="BY98" s="1836"/>
      <c r="BZ98" s="1836"/>
      <c r="CA98" s="1836"/>
      <c r="CB98" s="1836"/>
      <c r="CC98" s="773"/>
      <c r="CE98" s="1869"/>
      <c r="CF98" s="745"/>
      <c r="CG98" s="745"/>
      <c r="CH98" s="745"/>
      <c r="CI98" s="745"/>
      <c r="DV98" s="753"/>
      <c r="DW98" s="753"/>
      <c r="DX98" s="753"/>
      <c r="DY98" s="753"/>
      <c r="DZ98" s="753"/>
      <c r="EA98" s="753"/>
      <c r="EB98" s="753"/>
      <c r="EC98" s="753"/>
      <c r="ED98" s="753"/>
      <c r="EE98" s="753"/>
      <c r="EF98" s="753"/>
      <c r="EG98" s="753"/>
      <c r="EH98" s="753"/>
      <c r="EI98" s="753"/>
      <c r="EJ98" s="753"/>
      <c r="EK98" s="753"/>
      <c r="EL98" s="753"/>
      <c r="EM98" s="753"/>
      <c r="EN98" s="753"/>
      <c r="EO98" s="753"/>
      <c r="EP98" s="753"/>
      <c r="EQ98" s="753"/>
      <c r="ER98" s="753"/>
      <c r="ES98" s="753"/>
    </row>
    <row r="99" spans="1:149" ht="15.95" customHeight="1" thickBot="1">
      <c r="A99" s="1131">
        <v>49</v>
      </c>
      <c r="B99" s="771"/>
      <c r="C99" s="304"/>
      <c r="D99" s="1836"/>
      <c r="E99" s="1836"/>
      <c r="F99" s="1836"/>
      <c r="G99" s="1836"/>
      <c r="H99" s="1836"/>
      <c r="I99" s="1836"/>
      <c r="J99" s="1836"/>
      <c r="K99" s="1836"/>
      <c r="L99" s="1836"/>
      <c r="M99" s="1836"/>
      <c r="N99" s="1836"/>
      <c r="O99" s="1836"/>
      <c r="P99" s="1836"/>
      <c r="Q99" s="1836"/>
      <c r="R99" s="1836"/>
      <c r="S99" s="1836"/>
      <c r="T99" s="1836"/>
      <c r="U99" s="1836"/>
      <c r="V99" s="1836"/>
      <c r="W99" s="1836"/>
      <c r="X99" s="1836"/>
      <c r="Y99" s="1836"/>
      <c r="Z99" s="1836"/>
      <c r="AA99" s="1836"/>
      <c r="AB99" s="1836"/>
      <c r="AC99" s="1836"/>
      <c r="AD99" s="1836"/>
      <c r="AE99" s="1836"/>
      <c r="AF99" s="1836"/>
      <c r="AG99" s="1836"/>
      <c r="AH99" s="1836"/>
      <c r="AI99" s="1836"/>
      <c r="AJ99" s="1836"/>
      <c r="AK99" s="1836"/>
      <c r="AL99" s="1836"/>
      <c r="AM99" s="1836"/>
      <c r="AN99" s="1836"/>
      <c r="AO99" s="1836"/>
      <c r="AP99" s="1836"/>
      <c r="AQ99" s="1836"/>
      <c r="AR99" s="1836"/>
      <c r="AS99" s="1836"/>
      <c r="AT99" s="1836"/>
      <c r="AU99" s="1836"/>
      <c r="AV99" s="1836"/>
      <c r="AW99" s="1836"/>
      <c r="AX99" s="1836"/>
      <c r="AY99" s="1836"/>
      <c r="AZ99" s="1836"/>
      <c r="BA99" s="1836"/>
      <c r="BB99" s="1836"/>
      <c r="BC99" s="1836"/>
      <c r="BD99" s="1836"/>
      <c r="BE99" s="1836"/>
      <c r="BF99" s="1836"/>
      <c r="BG99" s="1836"/>
      <c r="BH99" s="1836"/>
      <c r="BI99" s="1836"/>
      <c r="BJ99" s="1836"/>
      <c r="BK99" s="1836"/>
      <c r="BL99" s="1836"/>
      <c r="BM99" s="1836"/>
      <c r="BN99" s="1836"/>
      <c r="BO99" s="1836"/>
      <c r="BP99" s="1836"/>
      <c r="BQ99" s="1836"/>
      <c r="BR99" s="1836"/>
      <c r="BS99" s="1836"/>
      <c r="BT99" s="1836"/>
      <c r="BU99" s="1836"/>
      <c r="BV99" s="1836"/>
      <c r="BW99" s="1836"/>
      <c r="BX99" s="1836"/>
      <c r="BY99" s="1836"/>
      <c r="BZ99" s="1836"/>
      <c r="CA99" s="1836"/>
      <c r="CB99" s="1836"/>
      <c r="CC99" s="773"/>
      <c r="CE99" s="1870"/>
      <c r="CF99" s="745"/>
      <c r="CG99" s="745"/>
      <c r="CH99" s="745"/>
      <c r="CI99" s="745"/>
      <c r="DV99" s="753"/>
      <c r="DW99" s="753"/>
      <c r="DX99" s="753"/>
      <c r="DY99" s="753"/>
      <c r="DZ99" s="753"/>
      <c r="EA99" s="753"/>
      <c r="EB99" s="753"/>
      <c r="EC99" s="753"/>
      <c r="ED99" s="753"/>
      <c r="EE99" s="753"/>
      <c r="EF99" s="753"/>
      <c r="EG99" s="753"/>
      <c r="EH99" s="753"/>
      <c r="EI99" s="753"/>
      <c r="EJ99" s="753"/>
      <c r="EK99" s="753"/>
      <c r="EL99" s="753"/>
      <c r="EM99" s="753"/>
      <c r="EN99" s="753"/>
      <c r="EO99" s="753"/>
      <c r="EP99" s="753"/>
      <c r="EQ99" s="753"/>
      <c r="ER99" s="753"/>
      <c r="ES99" s="753"/>
    </row>
    <row r="100" spans="1:149" ht="15.95" customHeight="1" thickBot="1">
      <c r="A100" s="1131">
        <v>50</v>
      </c>
      <c r="B100" s="774"/>
      <c r="C100" s="775"/>
      <c r="D100" s="775"/>
      <c r="E100" s="775"/>
      <c r="F100" s="775"/>
      <c r="G100" s="775"/>
      <c r="H100" s="775"/>
      <c r="I100" s="775"/>
      <c r="J100" s="775"/>
      <c r="K100" s="775"/>
      <c r="L100" s="775"/>
      <c r="M100" s="775"/>
      <c r="N100" s="775"/>
      <c r="O100" s="775"/>
      <c r="P100" s="775"/>
      <c r="Q100" s="775"/>
      <c r="R100" s="775"/>
      <c r="S100" s="775"/>
      <c r="T100" s="775"/>
      <c r="U100" s="775"/>
      <c r="V100" s="775"/>
      <c r="W100" s="775"/>
      <c r="X100" s="775"/>
      <c r="Y100" s="775"/>
      <c r="Z100" s="775"/>
      <c r="AA100" s="775"/>
      <c r="AB100" s="775"/>
      <c r="AC100" s="775"/>
      <c r="AD100" s="775"/>
      <c r="AE100" s="775"/>
      <c r="AF100" s="775"/>
      <c r="AG100" s="775"/>
      <c r="AH100" s="775"/>
      <c r="AI100" s="775"/>
      <c r="AJ100" s="775"/>
      <c r="AK100" s="775"/>
      <c r="AL100" s="775"/>
      <c r="AM100" s="775"/>
      <c r="AN100" s="775"/>
      <c r="AO100" s="775"/>
      <c r="AP100" s="775"/>
      <c r="AQ100" s="775"/>
      <c r="AR100" s="775"/>
      <c r="AS100" s="775"/>
      <c r="AT100" s="775"/>
      <c r="AU100" s="775"/>
      <c r="AV100" s="775"/>
      <c r="AW100" s="775"/>
      <c r="AX100" s="775"/>
      <c r="AY100" s="775"/>
      <c r="AZ100" s="775"/>
      <c r="BA100" s="775"/>
      <c r="BB100" s="775"/>
      <c r="BC100" s="775"/>
      <c r="BD100" s="775"/>
      <c r="BE100" s="775"/>
      <c r="BF100" s="775"/>
      <c r="BG100" s="775"/>
      <c r="BH100" s="775"/>
      <c r="BI100" s="775"/>
      <c r="BJ100" s="775"/>
      <c r="BK100" s="775"/>
      <c r="BL100" s="775"/>
      <c r="BM100" s="775"/>
      <c r="BN100" s="775"/>
      <c r="BO100" s="775"/>
      <c r="BP100" s="775"/>
      <c r="BQ100" s="775"/>
      <c r="BR100" s="775"/>
      <c r="BS100" s="775"/>
      <c r="BT100" s="775"/>
      <c r="BU100" s="775"/>
      <c r="BV100" s="775"/>
      <c r="BW100" s="775"/>
      <c r="BX100" s="775"/>
      <c r="BY100" s="775"/>
      <c r="BZ100" s="775"/>
      <c r="CA100" s="775"/>
      <c r="CB100" s="775"/>
      <c r="CC100" s="776"/>
      <c r="CE100" s="777"/>
    </row>
    <row r="101" spans="1:149" ht="15.95" customHeight="1">
      <c r="A101" s="1131">
        <v>1</v>
      </c>
      <c r="B101" s="1871" t="s">
        <v>473</v>
      </c>
      <c r="C101" s="1872"/>
      <c r="D101" s="1872"/>
      <c r="E101" s="1872"/>
      <c r="F101" s="1872"/>
      <c r="G101" s="1872"/>
      <c r="H101" s="1872"/>
      <c r="I101" s="1872"/>
      <c r="J101" s="1872"/>
      <c r="K101" s="1872"/>
      <c r="L101" s="1872"/>
      <c r="M101" s="1872"/>
      <c r="N101" s="1872"/>
      <c r="O101" s="1872"/>
      <c r="P101" s="1872"/>
      <c r="Q101" s="1872"/>
      <c r="R101" s="1872"/>
      <c r="S101" s="1872"/>
      <c r="T101" s="1872"/>
      <c r="U101" s="1872"/>
      <c r="V101" s="778"/>
      <c r="W101" s="760"/>
      <c r="X101" s="760"/>
      <c r="Y101" s="760"/>
      <c r="Z101" s="760"/>
      <c r="AA101" s="760"/>
      <c r="AB101" s="760"/>
      <c r="AC101" s="760"/>
      <c r="AD101" s="760"/>
      <c r="AE101" s="760"/>
      <c r="AF101" s="760"/>
      <c r="AG101" s="760"/>
      <c r="AH101" s="760"/>
      <c r="AI101" s="760"/>
      <c r="AJ101" s="760"/>
      <c r="AK101" s="760"/>
      <c r="AL101" s="760"/>
      <c r="AM101" s="760"/>
      <c r="AN101" s="760"/>
      <c r="AO101" s="760"/>
      <c r="AP101" s="760"/>
      <c r="AQ101" s="760"/>
      <c r="AR101" s="760"/>
      <c r="AS101" s="760"/>
      <c r="AT101" s="760"/>
      <c r="AU101" s="760"/>
      <c r="AV101" s="760"/>
      <c r="AW101" s="760"/>
      <c r="AX101" s="760"/>
      <c r="AY101" s="760"/>
      <c r="AZ101" s="760"/>
      <c r="BA101" s="760"/>
      <c r="BB101" s="760"/>
      <c r="BC101" s="760"/>
      <c r="BD101" s="760"/>
      <c r="BE101" s="760"/>
      <c r="BF101" s="760"/>
      <c r="BG101" s="760"/>
      <c r="BH101" s="760"/>
      <c r="BI101" s="760"/>
      <c r="BJ101" s="760"/>
      <c r="BK101" s="760"/>
      <c r="BL101" s="760"/>
      <c r="BM101" s="760"/>
      <c r="BN101" s="760"/>
      <c r="BO101" s="759"/>
      <c r="BP101" s="759"/>
      <c r="BQ101" s="759"/>
      <c r="BR101" s="759"/>
      <c r="BS101" s="759"/>
      <c r="BT101" s="759"/>
      <c r="BU101" s="759"/>
      <c r="BV101" s="759"/>
      <c r="BW101" s="759"/>
      <c r="BX101" s="759"/>
      <c r="BY101" s="759"/>
      <c r="BZ101" s="759"/>
      <c r="CA101" s="759"/>
      <c r="CB101" s="759"/>
      <c r="CC101" s="761"/>
      <c r="CE101" s="1746" t="s">
        <v>651</v>
      </c>
    </row>
    <row r="102" spans="1:149" ht="15.95" customHeight="1">
      <c r="A102" s="1131">
        <v>2</v>
      </c>
      <c r="B102" s="771" t="s">
        <v>474</v>
      </c>
      <c r="C102" s="304"/>
      <c r="D102" s="736"/>
      <c r="E102" s="736"/>
      <c r="F102" s="736"/>
      <c r="G102" s="736"/>
      <c r="H102" s="736"/>
      <c r="I102" s="736"/>
      <c r="J102" s="736"/>
      <c r="K102" s="736"/>
      <c r="L102" s="736"/>
      <c r="M102" s="736"/>
      <c r="N102" s="736"/>
      <c r="O102" s="736"/>
      <c r="P102" s="736"/>
      <c r="Q102" s="736"/>
      <c r="R102" s="736"/>
      <c r="S102" s="736"/>
      <c r="T102" s="736"/>
      <c r="U102" s="736"/>
      <c r="V102" s="736"/>
      <c r="W102" s="736"/>
      <c r="X102" s="736"/>
      <c r="Y102" s="736"/>
      <c r="AF102" s="770"/>
      <c r="AG102" s="779"/>
      <c r="AH102" s="779"/>
      <c r="AI102" s="779"/>
      <c r="AJ102" s="779"/>
      <c r="AK102" s="779"/>
      <c r="AL102" s="779"/>
      <c r="AM102" s="779"/>
      <c r="AN102" s="779"/>
      <c r="AO102" s="779"/>
      <c r="AP102" s="779"/>
      <c r="AQ102" s="779"/>
      <c r="AR102" s="779"/>
      <c r="AS102" s="779"/>
      <c r="AT102" s="779"/>
      <c r="AU102" s="779"/>
      <c r="AV102" s="779"/>
      <c r="AW102" s="779"/>
      <c r="AX102" s="779"/>
      <c r="AY102" s="779"/>
      <c r="AZ102" s="779"/>
      <c r="BA102" s="779"/>
      <c r="BB102" s="779"/>
      <c r="BC102" s="779"/>
      <c r="BD102" s="779"/>
      <c r="BE102" s="779"/>
      <c r="BF102" s="779"/>
      <c r="BG102" s="779"/>
      <c r="BH102" s="779"/>
      <c r="BI102" s="779"/>
      <c r="BJ102" s="779"/>
      <c r="BK102" s="779"/>
      <c r="BL102" s="779"/>
      <c r="BM102" s="779"/>
      <c r="BN102" s="779"/>
      <c r="BO102" s="779"/>
      <c r="BP102" s="779"/>
      <c r="BQ102" s="779"/>
      <c r="BR102" s="779"/>
      <c r="BS102" s="779"/>
      <c r="BT102" s="779"/>
      <c r="BU102" s="779"/>
      <c r="BV102" s="779"/>
      <c r="BW102" s="779"/>
      <c r="BX102" s="779"/>
      <c r="BY102" s="779"/>
      <c r="BZ102" s="779"/>
      <c r="CA102" s="779"/>
      <c r="CB102" s="779"/>
      <c r="CC102" s="762"/>
      <c r="CE102" s="1747"/>
    </row>
    <row r="103" spans="1:149" ht="15.95" customHeight="1">
      <c r="A103" s="1131">
        <v>3</v>
      </c>
      <c r="B103" s="780"/>
      <c r="C103" s="1838" t="s">
        <v>231</v>
      </c>
      <c r="D103" s="1838"/>
      <c r="E103" s="1838"/>
      <c r="F103" s="1838"/>
      <c r="G103" s="1838"/>
      <c r="H103" s="1838"/>
      <c r="I103" s="1838"/>
      <c r="J103" s="1838"/>
      <c r="K103" s="1838"/>
      <c r="L103" s="1838"/>
      <c r="M103" s="1838"/>
      <c r="N103" s="1838"/>
      <c r="O103" s="1837" t="s">
        <v>1281</v>
      </c>
      <c r="P103" s="1837"/>
      <c r="Q103" s="1837"/>
      <c r="R103" s="1837"/>
      <c r="S103" s="1837"/>
      <c r="T103" s="1837"/>
      <c r="U103" s="1837"/>
      <c r="V103" s="1837"/>
      <c r="W103" s="1837"/>
      <c r="X103" s="1837"/>
      <c r="Y103" s="1837"/>
      <c r="Z103" s="1837"/>
      <c r="AA103" s="1837"/>
      <c r="AB103" s="1837"/>
      <c r="AC103" s="1837"/>
      <c r="AD103" s="1837"/>
      <c r="AF103" s="1796" t="s">
        <v>1005</v>
      </c>
      <c r="AG103" s="1796"/>
      <c r="AH103" s="1796"/>
      <c r="AI103" s="1796"/>
      <c r="AJ103" s="1796"/>
      <c r="AK103" s="1796"/>
      <c r="AL103" s="1796"/>
      <c r="AM103" s="1796"/>
      <c r="AN103" s="1796"/>
      <c r="AO103" s="1796"/>
      <c r="AP103" s="1796"/>
      <c r="AQ103" s="1796"/>
      <c r="AR103" s="1796"/>
      <c r="AS103" s="1796"/>
      <c r="AT103" s="1796"/>
      <c r="AU103" s="1796"/>
      <c r="AV103" s="1796"/>
      <c r="AW103" s="1796"/>
      <c r="AX103" s="1796"/>
      <c r="AY103" s="1796"/>
      <c r="AZ103" s="1796"/>
      <c r="BA103" s="1796"/>
      <c r="BB103" s="1796"/>
      <c r="BC103" s="1796"/>
      <c r="BD103" s="1796"/>
      <c r="BE103" s="1796"/>
      <c r="BF103" s="1796"/>
      <c r="BG103" s="1796"/>
      <c r="BH103" s="1796"/>
      <c r="BI103" s="1796"/>
      <c r="BJ103" s="1796"/>
      <c r="BK103" s="1796"/>
      <c r="BL103" s="1796"/>
      <c r="BM103" s="1796"/>
      <c r="BN103" s="1796"/>
      <c r="BO103" s="1796"/>
      <c r="BP103" s="1796"/>
      <c r="BQ103" s="1796"/>
      <c r="BR103" s="1796"/>
      <c r="BS103" s="1796"/>
      <c r="BT103" s="1796"/>
      <c r="BU103" s="1796"/>
      <c r="BV103" s="1796"/>
      <c r="BW103" s="1796"/>
      <c r="BX103" s="1796"/>
      <c r="BY103" s="1796"/>
      <c r="BZ103" s="1796"/>
      <c r="CA103" s="1796"/>
      <c r="CB103" s="1796"/>
      <c r="CC103" s="762"/>
      <c r="CE103" s="1747"/>
    </row>
    <row r="104" spans="1:149" ht="15.95" customHeight="1">
      <c r="A104" s="1131">
        <v>4</v>
      </c>
      <c r="B104" s="772"/>
      <c r="CC104" s="762"/>
      <c r="CE104" s="1747"/>
    </row>
    <row r="105" spans="1:149" ht="15.95" customHeight="1">
      <c r="A105" s="1131">
        <v>5</v>
      </c>
      <c r="B105" s="771" t="s">
        <v>1227</v>
      </c>
      <c r="C105" s="304"/>
      <c r="D105" s="304"/>
      <c r="E105" s="304"/>
      <c r="F105" s="304"/>
      <c r="G105" s="304"/>
      <c r="H105" s="304"/>
      <c r="I105" s="304"/>
      <c r="J105" s="304"/>
      <c r="K105" s="304"/>
      <c r="L105" s="304"/>
      <c r="M105" s="304"/>
      <c r="N105" s="304"/>
      <c r="O105" s="304"/>
      <c r="P105" s="304"/>
      <c r="Q105" s="304"/>
      <c r="R105" s="304"/>
      <c r="S105" s="304"/>
      <c r="T105" s="304"/>
      <c r="U105" s="304"/>
      <c r="V105" s="304"/>
      <c r="W105" s="304"/>
      <c r="X105" s="304"/>
      <c r="Y105" s="304"/>
      <c r="Z105" s="304"/>
      <c r="AA105" s="304"/>
      <c r="AB105" s="304"/>
      <c r="AC105" s="304"/>
      <c r="AD105" s="304"/>
      <c r="AE105" s="781"/>
      <c r="AF105" s="781"/>
      <c r="CC105" s="762"/>
      <c r="CE105" s="1747"/>
    </row>
    <row r="106" spans="1:149" ht="15.95" customHeight="1">
      <c r="A106" s="1131">
        <v>6</v>
      </c>
      <c r="B106" s="771"/>
      <c r="C106" s="1838" t="s">
        <v>1228</v>
      </c>
      <c r="D106" s="1838"/>
      <c r="E106" s="1838"/>
      <c r="F106" s="1838"/>
      <c r="G106" s="1838"/>
      <c r="H106" s="1838"/>
      <c r="I106" s="1838"/>
      <c r="J106" s="1838"/>
      <c r="K106" s="1838"/>
      <c r="L106" s="1838"/>
      <c r="M106" s="1838"/>
      <c r="N106" s="1838"/>
      <c r="O106" s="1839"/>
      <c r="P106" s="1839"/>
      <c r="Q106" s="1839"/>
      <c r="R106" s="1839"/>
      <c r="S106" s="1839"/>
      <c r="T106" s="1839"/>
      <c r="U106" s="1839"/>
      <c r="V106" s="1839"/>
      <c r="W106" s="1839"/>
      <c r="X106" s="1839"/>
      <c r="Y106" s="1839"/>
      <c r="Z106" s="1839"/>
      <c r="AA106" s="1839"/>
      <c r="AB106" s="1839"/>
      <c r="AC106" s="1839"/>
      <c r="AD106" s="1839"/>
      <c r="AE106" s="1839"/>
      <c r="AF106" s="1839"/>
      <c r="AG106" s="1839"/>
      <c r="AH106" s="1839"/>
      <c r="AI106" s="1839"/>
      <c r="AJ106" s="1839"/>
      <c r="AK106" s="1839"/>
      <c r="AL106" s="1839"/>
      <c r="AM106" s="1839"/>
      <c r="AN106" s="1839"/>
      <c r="AO106" s="1839"/>
      <c r="AP106" s="1839"/>
      <c r="AQ106" s="1839"/>
      <c r="AR106" s="1839"/>
      <c r="AS106" s="1839"/>
      <c r="AT106" s="1839"/>
      <c r="AU106" s="1839"/>
      <c r="AV106" s="1839"/>
      <c r="AW106" s="1839"/>
      <c r="AX106" s="1839"/>
      <c r="AY106" s="1839"/>
      <c r="AZ106" s="1839"/>
      <c r="BA106" s="1839"/>
      <c r="BB106" s="1839"/>
      <c r="BC106" s="1839"/>
      <c r="BD106" s="1839"/>
      <c r="BE106" s="1839"/>
      <c r="BF106" s="1839"/>
      <c r="BG106" s="1839"/>
      <c r="BH106" s="1839"/>
      <c r="BI106" s="1839"/>
      <c r="BJ106" s="1839"/>
      <c r="BK106" s="1839"/>
      <c r="BL106" s="1839"/>
      <c r="BM106" s="1839"/>
      <c r="BN106" s="1839"/>
      <c r="BO106" s="1839"/>
      <c r="BP106" s="1839"/>
      <c r="BQ106" s="1839"/>
      <c r="BR106" s="1839"/>
      <c r="BS106" s="1839"/>
      <c r="BT106" s="1839"/>
      <c r="BU106" s="1839"/>
      <c r="BV106" s="1839"/>
      <c r="BW106" s="1839"/>
      <c r="BX106" s="1839"/>
      <c r="BY106" s="1839"/>
      <c r="BZ106" s="1839"/>
      <c r="CA106" s="1839"/>
      <c r="CB106" s="1839"/>
      <c r="CC106" s="762"/>
      <c r="CE106" s="1747"/>
    </row>
    <row r="107" spans="1:149" ht="15.95" customHeight="1" thickBot="1">
      <c r="A107" s="1131">
        <v>7</v>
      </c>
      <c r="B107" s="772"/>
      <c r="AG107" s="782"/>
      <c r="AH107" s="782"/>
      <c r="AI107" s="782"/>
      <c r="AJ107" s="782"/>
      <c r="AK107" s="782"/>
      <c r="AL107" s="782"/>
      <c r="AM107" s="782"/>
      <c r="AN107" s="782"/>
      <c r="AO107" s="782"/>
      <c r="AP107" s="782"/>
      <c r="AQ107" s="782"/>
      <c r="AR107" s="782"/>
      <c r="AS107" s="782"/>
      <c r="AT107" s="782"/>
      <c r="AU107" s="782"/>
      <c r="AV107" s="782"/>
      <c r="AW107" s="782"/>
      <c r="AX107" s="782"/>
      <c r="AY107" s="782"/>
      <c r="AZ107" s="782"/>
      <c r="BA107" s="782"/>
      <c r="BB107" s="782"/>
      <c r="BC107" s="782"/>
      <c r="BD107" s="782"/>
      <c r="BE107" s="782"/>
      <c r="BF107" s="782"/>
      <c r="BG107" s="782"/>
      <c r="BH107" s="782"/>
      <c r="BI107" s="782"/>
      <c r="BJ107" s="782"/>
      <c r="BK107" s="782"/>
      <c r="BL107" s="782"/>
      <c r="BM107" s="782"/>
      <c r="BN107" s="782"/>
      <c r="BO107" s="782"/>
      <c r="BP107" s="782"/>
      <c r="BQ107" s="782"/>
      <c r="BR107" s="782"/>
      <c r="BS107" s="782"/>
      <c r="BT107" s="782"/>
      <c r="BU107" s="782"/>
      <c r="BV107" s="782"/>
      <c r="BW107" s="782"/>
      <c r="BX107" s="782"/>
      <c r="BY107" s="782"/>
      <c r="BZ107" s="782"/>
      <c r="CA107" s="782"/>
      <c r="CB107" s="783" t="s">
        <v>698</v>
      </c>
      <c r="CC107" s="762"/>
      <c r="CE107" s="1748"/>
    </row>
    <row r="108" spans="1:149" ht="15.95" customHeight="1" thickBot="1">
      <c r="A108" s="1131">
        <v>8</v>
      </c>
      <c r="B108" s="771" t="s">
        <v>475</v>
      </c>
      <c r="C108" s="304"/>
      <c r="D108" s="736"/>
      <c r="E108" s="736"/>
      <c r="F108" s="736"/>
      <c r="G108" s="736"/>
      <c r="H108" s="736"/>
      <c r="I108" s="736"/>
      <c r="J108" s="736"/>
      <c r="K108" s="736"/>
      <c r="L108" s="736"/>
      <c r="M108" s="736"/>
      <c r="N108" s="736"/>
      <c r="O108" s="736"/>
      <c r="P108" s="736"/>
      <c r="Q108" s="736"/>
      <c r="R108" s="736"/>
      <c r="S108" s="736"/>
      <c r="T108" s="736"/>
      <c r="U108" s="736"/>
      <c r="V108" s="736"/>
      <c r="W108" s="736"/>
      <c r="X108" s="736"/>
      <c r="Y108" s="736"/>
      <c r="Z108" s="736"/>
      <c r="AA108" s="736"/>
      <c r="AB108" s="736"/>
      <c r="AT108" s="304"/>
      <c r="AU108" s="304"/>
      <c r="AV108" s="304"/>
      <c r="AW108" s="304"/>
      <c r="AX108" s="304"/>
      <c r="AY108" s="304"/>
      <c r="AZ108" s="304"/>
      <c r="BA108" s="304"/>
      <c r="BB108" s="304"/>
      <c r="BC108" s="304"/>
      <c r="BD108" s="304"/>
      <c r="BE108" s="304"/>
      <c r="BF108" s="304"/>
      <c r="BG108" s="304"/>
      <c r="BH108" s="304"/>
      <c r="BI108" s="304"/>
      <c r="BJ108" s="304"/>
      <c r="CC108" s="762"/>
      <c r="CE108" s="777"/>
    </row>
    <row r="109" spans="1:149" ht="15.95" customHeight="1">
      <c r="A109" s="1131">
        <v>9</v>
      </c>
      <c r="B109" s="772"/>
      <c r="C109" s="1751" t="s">
        <v>61</v>
      </c>
      <c r="D109" s="1751"/>
      <c r="E109" s="1751"/>
      <c r="F109" s="1751"/>
      <c r="G109" s="1751"/>
      <c r="H109" s="1751"/>
      <c r="I109" s="1751"/>
      <c r="J109" s="1751"/>
      <c r="K109" s="1752"/>
      <c r="L109" s="1752"/>
      <c r="M109" s="1752"/>
      <c r="N109" s="1752"/>
      <c r="O109" s="1752"/>
      <c r="P109" s="1752"/>
      <c r="Q109" s="1752"/>
      <c r="R109" s="1752"/>
      <c r="S109" s="1752"/>
      <c r="T109" s="1752"/>
      <c r="U109" s="1752"/>
      <c r="V109" s="1752"/>
      <c r="W109" s="1752"/>
      <c r="X109" s="1752"/>
      <c r="Y109" s="1751" t="str">
        <f>IF(O106="（３）～（10）に該当する法人・団体・組合等","基本財産",IF(O106="（11）その他環境大臣の承認を得て協会が認める者のうち「地方公共団体」であるもの","財政力指数",IF(O106="（２）個人・個人事業主（農林水産事業者）【営農地事業に限る】","元入金","資本金")))</f>
        <v>資本金</v>
      </c>
      <c r="Z109" s="1751"/>
      <c r="AA109" s="1751"/>
      <c r="AB109" s="1751"/>
      <c r="AC109" s="1751"/>
      <c r="AD109" s="1751"/>
      <c r="AE109" s="1751"/>
      <c r="AF109" s="1751"/>
      <c r="AG109" s="1751"/>
      <c r="AH109" s="1751"/>
      <c r="AI109" s="1755"/>
      <c r="AJ109" s="1756"/>
      <c r="AK109" s="1756"/>
      <c r="AL109" s="1756"/>
      <c r="AM109" s="1756"/>
      <c r="AN109" s="1756"/>
      <c r="AO109" s="1756"/>
      <c r="AP109" s="1756"/>
      <c r="AQ109" s="1756"/>
      <c r="AR109" s="1756"/>
      <c r="AS109" s="1756"/>
      <c r="AT109" s="1756"/>
      <c r="AU109" s="1781" t="s">
        <v>62</v>
      </c>
      <c r="AV109" s="1781"/>
      <c r="AW109" s="1781"/>
      <c r="AX109" s="1782"/>
      <c r="AY109" s="1757" t="s">
        <v>1221</v>
      </c>
      <c r="AZ109" s="1758"/>
      <c r="BA109" s="1758"/>
      <c r="BB109" s="1758"/>
      <c r="BC109" s="1758"/>
      <c r="BD109" s="1758"/>
      <c r="BE109" s="1758"/>
      <c r="BF109" s="1758"/>
      <c r="BG109" s="1758"/>
      <c r="BH109" s="1758"/>
      <c r="BI109" s="1758"/>
      <c r="BJ109" s="1758"/>
      <c r="BK109" s="1758"/>
      <c r="BL109" s="1759"/>
      <c r="BM109" s="1753"/>
      <c r="BN109" s="1754"/>
      <c r="BO109" s="1754"/>
      <c r="BP109" s="1754"/>
      <c r="BQ109" s="1754"/>
      <c r="BR109" s="1754"/>
      <c r="BS109" s="1754"/>
      <c r="BT109" s="1754"/>
      <c r="BU109" s="1754"/>
      <c r="BV109" s="1754"/>
      <c r="BW109" s="1754"/>
      <c r="BX109" s="1754"/>
      <c r="BY109" s="1781" t="s">
        <v>1219</v>
      </c>
      <c r="BZ109" s="1781"/>
      <c r="CA109" s="1781"/>
      <c r="CB109" s="1782"/>
      <c r="CC109" s="762"/>
      <c r="CE109" s="1746" t="s">
        <v>1224</v>
      </c>
    </row>
    <row r="110" spans="1:149" ht="15.95" customHeight="1">
      <c r="A110" s="1131">
        <v>10</v>
      </c>
      <c r="B110" s="772"/>
      <c r="C110" s="1749" t="s">
        <v>63</v>
      </c>
      <c r="D110" s="1749"/>
      <c r="E110" s="1749"/>
      <c r="F110" s="1749"/>
      <c r="G110" s="1749"/>
      <c r="H110" s="1749"/>
      <c r="I110" s="1749"/>
      <c r="J110" s="1749"/>
      <c r="K110" s="1750"/>
      <c r="L110" s="1750"/>
      <c r="M110" s="1750"/>
      <c r="N110" s="1750"/>
      <c r="O110" s="1750"/>
      <c r="P110" s="1750"/>
      <c r="Q110" s="1750"/>
      <c r="R110" s="1750"/>
      <c r="S110" s="1750"/>
      <c r="T110" s="1750"/>
      <c r="U110" s="1750"/>
      <c r="V110" s="1750"/>
      <c r="W110" s="1750"/>
      <c r="X110" s="1750"/>
      <c r="Y110" s="1750"/>
      <c r="Z110" s="1750"/>
      <c r="AA110" s="1750"/>
      <c r="AB110" s="1750"/>
      <c r="AC110" s="1750"/>
      <c r="AD110" s="1750"/>
      <c r="AE110" s="1750"/>
      <c r="AF110" s="1750"/>
      <c r="AG110" s="1750"/>
      <c r="AH110" s="1750"/>
      <c r="AI110" s="1750"/>
      <c r="AJ110" s="1750"/>
      <c r="AK110" s="1750"/>
      <c r="AL110" s="1750"/>
      <c r="AM110" s="1750"/>
      <c r="AN110" s="1750"/>
      <c r="AO110" s="1750"/>
      <c r="AP110" s="1750"/>
      <c r="AQ110" s="1750"/>
      <c r="AR110" s="1750"/>
      <c r="AS110" s="1750"/>
      <c r="AT110" s="1750"/>
      <c r="AU110" s="1750"/>
      <c r="AV110" s="1750"/>
      <c r="AW110" s="1750"/>
      <c r="AX110" s="1750"/>
      <c r="AY110" s="1750"/>
      <c r="AZ110" s="1750"/>
      <c r="BA110" s="1750"/>
      <c r="BB110" s="1750"/>
      <c r="BC110" s="1750"/>
      <c r="BD110" s="1750"/>
      <c r="BE110" s="1750"/>
      <c r="BF110" s="1750"/>
      <c r="BG110" s="1750"/>
      <c r="BH110" s="1750"/>
      <c r="BI110" s="1750"/>
      <c r="BJ110" s="1750"/>
      <c r="BK110" s="1750"/>
      <c r="BL110" s="1750"/>
      <c r="BM110" s="1750"/>
      <c r="BN110" s="1750"/>
      <c r="BO110" s="1750"/>
      <c r="BP110" s="1750"/>
      <c r="BQ110" s="1750"/>
      <c r="BR110" s="1750"/>
      <c r="BS110" s="1750"/>
      <c r="BT110" s="1750"/>
      <c r="BU110" s="1750"/>
      <c r="BV110" s="1750"/>
      <c r="BW110" s="1750"/>
      <c r="BX110" s="1750"/>
      <c r="BY110" s="1750"/>
      <c r="BZ110" s="1750"/>
      <c r="CA110" s="1750"/>
      <c r="CB110" s="1750"/>
      <c r="CC110" s="762"/>
      <c r="CE110" s="1747"/>
    </row>
    <row r="111" spans="1:149" ht="15.95" customHeight="1">
      <c r="A111" s="1131">
        <v>11</v>
      </c>
      <c r="B111" s="772"/>
      <c r="C111" s="1749"/>
      <c r="D111" s="1749"/>
      <c r="E111" s="1749"/>
      <c r="F111" s="1749"/>
      <c r="G111" s="1749"/>
      <c r="H111" s="1749"/>
      <c r="I111" s="1749"/>
      <c r="J111" s="1749"/>
      <c r="K111" s="1750"/>
      <c r="L111" s="1750"/>
      <c r="M111" s="1750"/>
      <c r="N111" s="1750"/>
      <c r="O111" s="1750"/>
      <c r="P111" s="1750"/>
      <c r="Q111" s="1750"/>
      <c r="R111" s="1750"/>
      <c r="S111" s="1750"/>
      <c r="T111" s="1750"/>
      <c r="U111" s="1750"/>
      <c r="V111" s="1750"/>
      <c r="W111" s="1750"/>
      <c r="X111" s="1750"/>
      <c r="Y111" s="1750"/>
      <c r="Z111" s="1750"/>
      <c r="AA111" s="1750"/>
      <c r="AB111" s="1750"/>
      <c r="AC111" s="1750"/>
      <c r="AD111" s="1750"/>
      <c r="AE111" s="1750"/>
      <c r="AF111" s="1750"/>
      <c r="AG111" s="1750"/>
      <c r="AH111" s="1750"/>
      <c r="AI111" s="1750"/>
      <c r="AJ111" s="1750"/>
      <c r="AK111" s="1750"/>
      <c r="AL111" s="1750"/>
      <c r="AM111" s="1750"/>
      <c r="AN111" s="1750"/>
      <c r="AO111" s="1750"/>
      <c r="AP111" s="1750"/>
      <c r="AQ111" s="1750"/>
      <c r="AR111" s="1750"/>
      <c r="AS111" s="1750"/>
      <c r="AT111" s="1750"/>
      <c r="AU111" s="1750"/>
      <c r="AV111" s="1750"/>
      <c r="AW111" s="1750"/>
      <c r="AX111" s="1750"/>
      <c r="AY111" s="1750"/>
      <c r="AZ111" s="1750"/>
      <c r="BA111" s="1750"/>
      <c r="BB111" s="1750"/>
      <c r="BC111" s="1750"/>
      <c r="BD111" s="1750"/>
      <c r="BE111" s="1750"/>
      <c r="BF111" s="1750"/>
      <c r="BG111" s="1750"/>
      <c r="BH111" s="1750"/>
      <c r="BI111" s="1750"/>
      <c r="BJ111" s="1750"/>
      <c r="BK111" s="1750"/>
      <c r="BL111" s="1750"/>
      <c r="BM111" s="1750"/>
      <c r="BN111" s="1750"/>
      <c r="BO111" s="1750"/>
      <c r="BP111" s="1750"/>
      <c r="BQ111" s="1750"/>
      <c r="BR111" s="1750"/>
      <c r="BS111" s="1750"/>
      <c r="BT111" s="1750"/>
      <c r="BU111" s="1750"/>
      <c r="BV111" s="1750"/>
      <c r="BW111" s="1750"/>
      <c r="BX111" s="1750"/>
      <c r="BY111" s="1750"/>
      <c r="BZ111" s="1750"/>
      <c r="CA111" s="1750"/>
      <c r="CB111" s="1750"/>
      <c r="CC111" s="762"/>
      <c r="CE111" s="1747"/>
    </row>
    <row r="112" spans="1:149" ht="15.95" customHeight="1">
      <c r="A112" s="1131">
        <v>12</v>
      </c>
      <c r="B112" s="772"/>
      <c r="C112" s="1749"/>
      <c r="D112" s="1749"/>
      <c r="E112" s="1749"/>
      <c r="F112" s="1749"/>
      <c r="G112" s="1749"/>
      <c r="H112" s="1749"/>
      <c r="I112" s="1749"/>
      <c r="J112" s="1749"/>
      <c r="K112" s="1750"/>
      <c r="L112" s="1750"/>
      <c r="M112" s="1750"/>
      <c r="N112" s="1750"/>
      <c r="O112" s="1750"/>
      <c r="P112" s="1750"/>
      <c r="Q112" s="1750"/>
      <c r="R112" s="1750"/>
      <c r="S112" s="1750"/>
      <c r="T112" s="1750"/>
      <c r="U112" s="1750"/>
      <c r="V112" s="1750"/>
      <c r="W112" s="1750"/>
      <c r="X112" s="1750"/>
      <c r="Y112" s="1750"/>
      <c r="Z112" s="1750"/>
      <c r="AA112" s="1750"/>
      <c r="AB112" s="1750"/>
      <c r="AC112" s="1750"/>
      <c r="AD112" s="1750"/>
      <c r="AE112" s="1750"/>
      <c r="AF112" s="1750"/>
      <c r="AG112" s="1750"/>
      <c r="AH112" s="1750"/>
      <c r="AI112" s="1750"/>
      <c r="AJ112" s="1750"/>
      <c r="AK112" s="1750"/>
      <c r="AL112" s="1750"/>
      <c r="AM112" s="1750"/>
      <c r="AN112" s="1750"/>
      <c r="AO112" s="1750"/>
      <c r="AP112" s="1750"/>
      <c r="AQ112" s="1750"/>
      <c r="AR112" s="1750"/>
      <c r="AS112" s="1750"/>
      <c r="AT112" s="1750"/>
      <c r="AU112" s="1750"/>
      <c r="AV112" s="1750"/>
      <c r="AW112" s="1750"/>
      <c r="AX112" s="1750"/>
      <c r="AY112" s="1750"/>
      <c r="AZ112" s="1750"/>
      <c r="BA112" s="1750"/>
      <c r="BB112" s="1750"/>
      <c r="BC112" s="1750"/>
      <c r="BD112" s="1750"/>
      <c r="BE112" s="1750"/>
      <c r="BF112" s="1750"/>
      <c r="BG112" s="1750"/>
      <c r="BH112" s="1750"/>
      <c r="BI112" s="1750"/>
      <c r="BJ112" s="1750"/>
      <c r="BK112" s="1750"/>
      <c r="BL112" s="1750"/>
      <c r="BM112" s="1750"/>
      <c r="BN112" s="1750"/>
      <c r="BO112" s="1750"/>
      <c r="BP112" s="1750"/>
      <c r="BQ112" s="1750"/>
      <c r="BR112" s="1750"/>
      <c r="BS112" s="1750"/>
      <c r="BT112" s="1750"/>
      <c r="BU112" s="1750"/>
      <c r="BV112" s="1750"/>
      <c r="BW112" s="1750"/>
      <c r="BX112" s="1750"/>
      <c r="BY112" s="1750"/>
      <c r="BZ112" s="1750"/>
      <c r="CA112" s="1750"/>
      <c r="CB112" s="1750"/>
      <c r="CC112" s="762"/>
      <c r="CE112" s="1747"/>
    </row>
    <row r="113" spans="1:83" ht="15.95" customHeight="1">
      <c r="A113" s="1131">
        <v>13</v>
      </c>
      <c r="B113" s="772"/>
      <c r="C113" s="1749"/>
      <c r="D113" s="1749"/>
      <c r="E113" s="1749"/>
      <c r="F113" s="1749"/>
      <c r="G113" s="1749"/>
      <c r="H113" s="1749"/>
      <c r="I113" s="1749"/>
      <c r="J113" s="1749"/>
      <c r="K113" s="1750"/>
      <c r="L113" s="1750"/>
      <c r="M113" s="1750"/>
      <c r="N113" s="1750"/>
      <c r="O113" s="1750"/>
      <c r="P113" s="1750"/>
      <c r="Q113" s="1750"/>
      <c r="R113" s="1750"/>
      <c r="S113" s="1750"/>
      <c r="T113" s="1750"/>
      <c r="U113" s="1750"/>
      <c r="V113" s="1750"/>
      <c r="W113" s="1750"/>
      <c r="X113" s="1750"/>
      <c r="Y113" s="1750"/>
      <c r="Z113" s="1750"/>
      <c r="AA113" s="1750"/>
      <c r="AB113" s="1750"/>
      <c r="AC113" s="1750"/>
      <c r="AD113" s="1750"/>
      <c r="AE113" s="1750"/>
      <c r="AF113" s="1750"/>
      <c r="AG113" s="1750"/>
      <c r="AH113" s="1750"/>
      <c r="AI113" s="1750"/>
      <c r="AJ113" s="1750"/>
      <c r="AK113" s="1750"/>
      <c r="AL113" s="1750"/>
      <c r="AM113" s="1750"/>
      <c r="AN113" s="1750"/>
      <c r="AO113" s="1750"/>
      <c r="AP113" s="1750"/>
      <c r="AQ113" s="1750"/>
      <c r="AR113" s="1750"/>
      <c r="AS113" s="1750"/>
      <c r="AT113" s="1750"/>
      <c r="AU113" s="1750"/>
      <c r="AV113" s="1750"/>
      <c r="AW113" s="1750"/>
      <c r="AX113" s="1750"/>
      <c r="AY113" s="1750"/>
      <c r="AZ113" s="1750"/>
      <c r="BA113" s="1750"/>
      <c r="BB113" s="1750"/>
      <c r="BC113" s="1750"/>
      <c r="BD113" s="1750"/>
      <c r="BE113" s="1750"/>
      <c r="BF113" s="1750"/>
      <c r="BG113" s="1750"/>
      <c r="BH113" s="1750"/>
      <c r="BI113" s="1750"/>
      <c r="BJ113" s="1750"/>
      <c r="BK113" s="1750"/>
      <c r="BL113" s="1750"/>
      <c r="BM113" s="1750"/>
      <c r="BN113" s="1750"/>
      <c r="BO113" s="1750"/>
      <c r="BP113" s="1750"/>
      <c r="BQ113" s="1750"/>
      <c r="BR113" s="1750"/>
      <c r="BS113" s="1750"/>
      <c r="BT113" s="1750"/>
      <c r="BU113" s="1750"/>
      <c r="BV113" s="1750"/>
      <c r="BW113" s="1750"/>
      <c r="BX113" s="1750"/>
      <c r="BY113" s="1750"/>
      <c r="BZ113" s="1750"/>
      <c r="CA113" s="1750"/>
      <c r="CB113" s="1750"/>
      <c r="CC113" s="762"/>
      <c r="CE113" s="1747"/>
    </row>
    <row r="114" spans="1:83" ht="15.95" customHeight="1">
      <c r="A114" s="1131">
        <v>14</v>
      </c>
      <c r="B114" s="772"/>
      <c r="C114" s="1749"/>
      <c r="D114" s="1749"/>
      <c r="E114" s="1749"/>
      <c r="F114" s="1749"/>
      <c r="G114" s="1749"/>
      <c r="H114" s="1749"/>
      <c r="I114" s="1749"/>
      <c r="J114" s="1749"/>
      <c r="K114" s="1750"/>
      <c r="L114" s="1750"/>
      <c r="M114" s="1750"/>
      <c r="N114" s="1750"/>
      <c r="O114" s="1750"/>
      <c r="P114" s="1750"/>
      <c r="Q114" s="1750"/>
      <c r="R114" s="1750"/>
      <c r="S114" s="1750"/>
      <c r="T114" s="1750"/>
      <c r="U114" s="1750"/>
      <c r="V114" s="1750"/>
      <c r="W114" s="1750"/>
      <c r="X114" s="1750"/>
      <c r="Y114" s="1750"/>
      <c r="Z114" s="1750"/>
      <c r="AA114" s="1750"/>
      <c r="AB114" s="1750"/>
      <c r="AC114" s="1750"/>
      <c r="AD114" s="1750"/>
      <c r="AE114" s="1750"/>
      <c r="AF114" s="1750"/>
      <c r="AG114" s="1750"/>
      <c r="AH114" s="1750"/>
      <c r="AI114" s="1750"/>
      <c r="AJ114" s="1750"/>
      <c r="AK114" s="1750"/>
      <c r="AL114" s="1750"/>
      <c r="AM114" s="1750"/>
      <c r="AN114" s="1750"/>
      <c r="AO114" s="1750"/>
      <c r="AP114" s="1750"/>
      <c r="AQ114" s="1750"/>
      <c r="AR114" s="1750"/>
      <c r="AS114" s="1750"/>
      <c r="AT114" s="1750"/>
      <c r="AU114" s="1750"/>
      <c r="AV114" s="1750"/>
      <c r="AW114" s="1750"/>
      <c r="AX114" s="1750"/>
      <c r="AY114" s="1750"/>
      <c r="AZ114" s="1750"/>
      <c r="BA114" s="1750"/>
      <c r="BB114" s="1750"/>
      <c r="BC114" s="1750"/>
      <c r="BD114" s="1750"/>
      <c r="BE114" s="1750"/>
      <c r="BF114" s="1750"/>
      <c r="BG114" s="1750"/>
      <c r="BH114" s="1750"/>
      <c r="BI114" s="1750"/>
      <c r="BJ114" s="1750"/>
      <c r="BK114" s="1750"/>
      <c r="BL114" s="1750"/>
      <c r="BM114" s="1750"/>
      <c r="BN114" s="1750"/>
      <c r="BO114" s="1750"/>
      <c r="BP114" s="1750"/>
      <c r="BQ114" s="1750"/>
      <c r="BR114" s="1750"/>
      <c r="BS114" s="1750"/>
      <c r="BT114" s="1750"/>
      <c r="BU114" s="1750"/>
      <c r="BV114" s="1750"/>
      <c r="BW114" s="1750"/>
      <c r="BX114" s="1750"/>
      <c r="BY114" s="1750"/>
      <c r="BZ114" s="1750"/>
      <c r="CA114" s="1750"/>
      <c r="CB114" s="1750"/>
      <c r="CC114" s="762"/>
      <c r="CE114" s="1747"/>
    </row>
    <row r="115" spans="1:83" ht="15.95" customHeight="1">
      <c r="A115" s="1131">
        <v>15</v>
      </c>
      <c r="B115" s="772"/>
      <c r="C115" s="1760" t="s">
        <v>1218</v>
      </c>
      <c r="D115" s="1760"/>
      <c r="E115" s="1760"/>
      <c r="F115" s="1760"/>
      <c r="G115" s="1760"/>
      <c r="H115" s="1760"/>
      <c r="I115" s="1760"/>
      <c r="J115" s="1760"/>
      <c r="K115" s="1761"/>
      <c r="L115" s="1761"/>
      <c r="M115" s="1761"/>
      <c r="N115" s="1761"/>
      <c r="O115" s="1761"/>
      <c r="P115" s="1761"/>
      <c r="Q115" s="1761"/>
      <c r="R115" s="1761"/>
      <c r="S115" s="1761"/>
      <c r="T115" s="1761"/>
      <c r="U115" s="1761"/>
      <c r="V115" s="1761"/>
      <c r="W115" s="1761"/>
      <c r="X115" s="1761"/>
      <c r="Y115" s="1762" t="s">
        <v>1217</v>
      </c>
      <c r="Z115" s="1762"/>
      <c r="AA115" s="1762"/>
      <c r="AB115" s="1762"/>
      <c r="AC115" s="1762"/>
      <c r="AD115" s="1762"/>
      <c r="AE115" s="1762"/>
      <c r="AF115" s="1762"/>
      <c r="AG115" s="1762"/>
      <c r="AH115" s="1762"/>
      <c r="AI115" s="1783"/>
      <c r="AJ115" s="1783"/>
      <c r="AK115" s="1783"/>
      <c r="AL115" s="1783"/>
      <c r="AM115" s="1783"/>
      <c r="AN115" s="1783"/>
      <c r="AO115" s="1783"/>
      <c r="AP115" s="1783"/>
      <c r="AQ115" s="1783"/>
      <c r="AR115" s="1783"/>
      <c r="AS115" s="1783"/>
      <c r="AT115" s="1783"/>
      <c r="AU115" s="1783"/>
      <c r="AV115" s="1783"/>
      <c r="AW115" s="1783"/>
      <c r="AX115" s="1783"/>
      <c r="AY115" s="1760" t="s">
        <v>1220</v>
      </c>
      <c r="AZ115" s="1760"/>
      <c r="BA115" s="1760"/>
      <c r="BB115" s="1760"/>
      <c r="BC115" s="1760"/>
      <c r="BD115" s="1760"/>
      <c r="BE115" s="1760"/>
      <c r="BF115" s="1760"/>
      <c r="BG115" s="1760"/>
      <c r="BH115" s="1760"/>
      <c r="BI115" s="1760"/>
      <c r="BJ115" s="1760"/>
      <c r="BK115" s="1760"/>
      <c r="BL115" s="1760"/>
      <c r="BM115" s="1761"/>
      <c r="BN115" s="1761"/>
      <c r="BO115" s="1761"/>
      <c r="BP115" s="1761"/>
      <c r="BQ115" s="1761"/>
      <c r="BR115" s="1761"/>
      <c r="BS115" s="1761"/>
      <c r="BT115" s="1761"/>
      <c r="BU115" s="1761"/>
      <c r="BV115" s="1761"/>
      <c r="BW115" s="1761"/>
      <c r="BX115" s="1761"/>
      <c r="BY115" s="1761"/>
      <c r="BZ115" s="1761"/>
      <c r="CA115" s="1761"/>
      <c r="CB115" s="1761"/>
      <c r="CC115" s="762"/>
      <c r="CE115" s="1747"/>
    </row>
    <row r="116" spans="1:83" ht="15.95" customHeight="1">
      <c r="A116" s="1131">
        <v>16</v>
      </c>
      <c r="B116" s="771"/>
      <c r="C116" s="1113" t="s">
        <v>1222</v>
      </c>
      <c r="E116" s="1112"/>
      <c r="CC116" s="773"/>
      <c r="CE116" s="1747"/>
    </row>
    <row r="117" spans="1:83" ht="15.95" customHeight="1">
      <c r="A117" s="1131">
        <v>17</v>
      </c>
      <c r="B117" s="767" t="s">
        <v>476</v>
      </c>
      <c r="C117" s="770"/>
      <c r="D117" s="770"/>
      <c r="E117" s="770"/>
      <c r="F117" s="770"/>
      <c r="G117" s="770"/>
      <c r="H117" s="770"/>
      <c r="I117" s="770"/>
      <c r="J117" s="770"/>
      <c r="K117" s="770"/>
      <c r="L117" s="770"/>
      <c r="M117" s="770"/>
      <c r="N117" s="770"/>
      <c r="O117" s="770"/>
      <c r="P117" s="770"/>
      <c r="Q117" s="770"/>
      <c r="R117" s="770"/>
      <c r="S117" s="770"/>
      <c r="T117" s="770"/>
      <c r="U117" s="770"/>
      <c r="V117" s="770"/>
      <c r="W117" s="770"/>
      <c r="X117" s="304"/>
      <c r="Y117" s="304"/>
      <c r="Z117" s="304"/>
      <c r="AA117" s="304"/>
      <c r="AB117" s="304"/>
      <c r="AC117" s="304"/>
      <c r="AD117" s="304"/>
      <c r="AE117" s="304"/>
      <c r="AF117" s="304"/>
      <c r="AG117" s="304"/>
      <c r="AH117" s="304"/>
      <c r="AI117" s="304"/>
      <c r="AJ117" s="304"/>
      <c r="AK117" s="304"/>
      <c r="AL117" s="304"/>
      <c r="AM117" s="304"/>
      <c r="AN117" s="304"/>
      <c r="AO117" s="304"/>
      <c r="AP117" s="304"/>
      <c r="AQ117" s="304"/>
      <c r="AR117" s="304"/>
      <c r="AS117" s="304"/>
      <c r="AT117" s="304"/>
      <c r="AU117" s="304"/>
      <c r="AV117" s="304"/>
      <c r="AW117" s="304"/>
      <c r="AX117" s="304"/>
      <c r="AY117" s="304"/>
      <c r="AZ117" s="304"/>
      <c r="BA117" s="304"/>
      <c r="BB117" s="304"/>
      <c r="BC117" s="304"/>
      <c r="BD117" s="1845" t="s">
        <v>477</v>
      </c>
      <c r="BE117" s="1845"/>
      <c r="BF117" s="1845"/>
      <c r="BG117" s="1845"/>
      <c r="BH117" s="1845"/>
      <c r="BI117" s="1845"/>
      <c r="BJ117" s="1845"/>
      <c r="BK117" s="1845"/>
      <c r="BL117" s="1845"/>
      <c r="BM117" s="1845"/>
      <c r="BN117" s="1845"/>
      <c r="BO117" s="1845"/>
      <c r="BP117" s="304"/>
      <c r="BQ117" s="1834"/>
      <c r="BR117" s="1834"/>
      <c r="BS117" s="1834"/>
      <c r="BT117" s="1834"/>
      <c r="BU117" s="1834"/>
      <c r="BV117" s="1834"/>
      <c r="BW117" s="1834"/>
      <c r="BX117" s="1834"/>
      <c r="BY117" s="1834"/>
      <c r="BZ117" s="1834"/>
      <c r="CA117" s="1834"/>
      <c r="CB117" s="1834"/>
      <c r="CC117" s="773"/>
      <c r="CE117" s="1747"/>
    </row>
    <row r="118" spans="1:83" ht="15.95" customHeight="1">
      <c r="A118" s="1131">
        <v>18</v>
      </c>
      <c r="B118" s="771"/>
      <c r="C118" s="1852" t="s">
        <v>478</v>
      </c>
      <c r="D118" s="1781"/>
      <c r="E118" s="1781"/>
      <c r="F118" s="1781"/>
      <c r="G118" s="1781"/>
      <c r="H118" s="1781"/>
      <c r="I118" s="1781"/>
      <c r="J118" s="1781"/>
      <c r="K118" s="1781"/>
      <c r="L118" s="1781"/>
      <c r="M118" s="1781"/>
      <c r="N118" s="1781"/>
      <c r="O118" s="1781"/>
      <c r="P118" s="1781"/>
      <c r="Q118" s="1781"/>
      <c r="R118" s="1781"/>
      <c r="S118" s="1782"/>
      <c r="T118" s="1853" t="s">
        <v>479</v>
      </c>
      <c r="U118" s="1854"/>
      <c r="V118" s="1854"/>
      <c r="W118" s="1854"/>
      <c r="X118" s="1854"/>
      <c r="Y118" s="1854"/>
      <c r="Z118" s="1854"/>
      <c r="AA118" s="1854"/>
      <c r="AB118" s="1854"/>
      <c r="AC118" s="1854"/>
      <c r="AD118" s="1854"/>
      <c r="AE118" s="1855"/>
      <c r="AF118" s="1853" t="s">
        <v>480</v>
      </c>
      <c r="AG118" s="1854"/>
      <c r="AH118" s="1854"/>
      <c r="AI118" s="1854"/>
      <c r="AJ118" s="1854"/>
      <c r="AK118" s="1854"/>
      <c r="AL118" s="1854"/>
      <c r="AM118" s="1854"/>
      <c r="AN118" s="1854"/>
      <c r="AO118" s="1854"/>
      <c r="AP118" s="1854"/>
      <c r="AQ118" s="1855"/>
      <c r="AR118" s="1859" t="s">
        <v>481</v>
      </c>
      <c r="AS118" s="1854"/>
      <c r="AT118" s="1854"/>
      <c r="AU118" s="1854"/>
      <c r="AV118" s="1854"/>
      <c r="AW118" s="1854"/>
      <c r="AX118" s="1854"/>
      <c r="AY118" s="1854"/>
      <c r="AZ118" s="1854"/>
      <c r="BA118" s="1854"/>
      <c r="BB118" s="1854"/>
      <c r="BC118" s="1855"/>
      <c r="BD118" s="1859" t="s">
        <v>482</v>
      </c>
      <c r="BE118" s="1854"/>
      <c r="BF118" s="1854"/>
      <c r="BG118" s="1854"/>
      <c r="BH118" s="1854"/>
      <c r="BI118" s="1854"/>
      <c r="BJ118" s="1854"/>
      <c r="BK118" s="1854"/>
      <c r="BL118" s="1854"/>
      <c r="BM118" s="1854"/>
      <c r="BN118" s="1854"/>
      <c r="BO118" s="1855"/>
      <c r="BP118" s="742"/>
      <c r="BQ118" s="1846" t="s">
        <v>483</v>
      </c>
      <c r="BR118" s="1847"/>
      <c r="BS118" s="1847"/>
      <c r="BT118" s="1847"/>
      <c r="BU118" s="1847"/>
      <c r="BV118" s="1847"/>
      <c r="BW118" s="1875" t="s">
        <v>484</v>
      </c>
      <c r="BX118" s="1591"/>
      <c r="BY118" s="1591"/>
      <c r="BZ118" s="1591"/>
      <c r="CA118" s="1591"/>
      <c r="CB118" s="1591"/>
      <c r="CC118" s="773"/>
      <c r="CE118" s="1747"/>
    </row>
    <row r="119" spans="1:83" ht="15.95" customHeight="1">
      <c r="A119" s="1131">
        <v>19</v>
      </c>
      <c r="B119" s="772"/>
      <c r="C119" s="1591" t="s">
        <v>485</v>
      </c>
      <c r="D119" s="1591"/>
      <c r="E119" s="1591"/>
      <c r="F119" s="1591"/>
      <c r="G119" s="1591"/>
      <c r="H119" s="1591"/>
      <c r="I119" s="1591"/>
      <c r="J119" s="1591"/>
      <c r="K119" s="1591" t="s">
        <v>486</v>
      </c>
      <c r="L119" s="1591"/>
      <c r="M119" s="1591"/>
      <c r="N119" s="1591"/>
      <c r="O119" s="1591"/>
      <c r="P119" s="1591"/>
      <c r="Q119" s="1591"/>
      <c r="R119" s="1591"/>
      <c r="S119" s="1591"/>
      <c r="T119" s="1856"/>
      <c r="U119" s="1857"/>
      <c r="V119" s="1857"/>
      <c r="W119" s="1857"/>
      <c r="X119" s="1857"/>
      <c r="Y119" s="1857"/>
      <c r="Z119" s="1857"/>
      <c r="AA119" s="1857"/>
      <c r="AB119" s="1857"/>
      <c r="AC119" s="1857"/>
      <c r="AD119" s="1857"/>
      <c r="AE119" s="1858"/>
      <c r="AF119" s="1856"/>
      <c r="AG119" s="1857"/>
      <c r="AH119" s="1857"/>
      <c r="AI119" s="1857"/>
      <c r="AJ119" s="1857"/>
      <c r="AK119" s="1857"/>
      <c r="AL119" s="1857"/>
      <c r="AM119" s="1857"/>
      <c r="AN119" s="1857"/>
      <c r="AO119" s="1857"/>
      <c r="AP119" s="1857"/>
      <c r="AQ119" s="1858"/>
      <c r="AR119" s="1856"/>
      <c r="AS119" s="1857"/>
      <c r="AT119" s="1857"/>
      <c r="AU119" s="1857"/>
      <c r="AV119" s="1857"/>
      <c r="AW119" s="1857"/>
      <c r="AX119" s="1857"/>
      <c r="AY119" s="1857"/>
      <c r="AZ119" s="1857"/>
      <c r="BA119" s="1857"/>
      <c r="BB119" s="1857"/>
      <c r="BC119" s="1858"/>
      <c r="BD119" s="1856"/>
      <c r="BE119" s="1857"/>
      <c r="BF119" s="1857"/>
      <c r="BG119" s="1857"/>
      <c r="BH119" s="1857"/>
      <c r="BI119" s="1857"/>
      <c r="BJ119" s="1857"/>
      <c r="BK119" s="1857"/>
      <c r="BL119" s="1857"/>
      <c r="BM119" s="1857"/>
      <c r="BN119" s="1857"/>
      <c r="BO119" s="1858"/>
      <c r="BP119" s="742"/>
      <c r="BQ119" s="1847"/>
      <c r="BR119" s="1847"/>
      <c r="BS119" s="1847"/>
      <c r="BT119" s="1847"/>
      <c r="BU119" s="1847"/>
      <c r="BV119" s="1847"/>
      <c r="BW119" s="1591"/>
      <c r="BX119" s="1591"/>
      <c r="BY119" s="1591"/>
      <c r="BZ119" s="1591"/>
      <c r="CA119" s="1591"/>
      <c r="CB119" s="1591"/>
      <c r="CC119" s="762"/>
      <c r="CE119" s="1747"/>
    </row>
    <row r="120" spans="1:83" ht="15.95" customHeight="1">
      <c r="A120" s="1131">
        <v>20</v>
      </c>
      <c r="B120" s="772"/>
      <c r="C120" s="1760" t="s">
        <v>64</v>
      </c>
      <c r="D120" s="1760"/>
      <c r="E120" s="1760"/>
      <c r="F120" s="1760"/>
      <c r="G120" s="1760"/>
      <c r="H120" s="1760"/>
      <c r="I120" s="1760"/>
      <c r="J120" s="1760"/>
      <c r="K120" s="1840"/>
      <c r="L120" s="1840"/>
      <c r="M120" s="1840"/>
      <c r="N120" s="1840"/>
      <c r="O120" s="1840"/>
      <c r="P120" s="1840"/>
      <c r="Q120" s="1840"/>
      <c r="R120" s="1840"/>
      <c r="S120" s="1840"/>
      <c r="T120" s="1785"/>
      <c r="U120" s="1785"/>
      <c r="V120" s="1785"/>
      <c r="W120" s="1785"/>
      <c r="X120" s="1785"/>
      <c r="Y120" s="1785"/>
      <c r="Z120" s="1785"/>
      <c r="AA120" s="1785"/>
      <c r="AB120" s="1785"/>
      <c r="AC120" s="1785"/>
      <c r="AD120" s="1785"/>
      <c r="AE120" s="1785"/>
      <c r="AF120" s="1785"/>
      <c r="AG120" s="1785"/>
      <c r="AH120" s="1785"/>
      <c r="AI120" s="1785"/>
      <c r="AJ120" s="1785"/>
      <c r="AK120" s="1785"/>
      <c r="AL120" s="1785"/>
      <c r="AM120" s="1785"/>
      <c r="AN120" s="1785"/>
      <c r="AO120" s="1785"/>
      <c r="AP120" s="1785"/>
      <c r="AQ120" s="1785"/>
      <c r="AR120" s="1785"/>
      <c r="AS120" s="1785"/>
      <c r="AT120" s="1785"/>
      <c r="AU120" s="1785"/>
      <c r="AV120" s="1785"/>
      <c r="AW120" s="1785"/>
      <c r="AX120" s="1785"/>
      <c r="AY120" s="1785"/>
      <c r="AZ120" s="1785"/>
      <c r="BA120" s="1785"/>
      <c r="BB120" s="1785"/>
      <c r="BC120" s="1785"/>
      <c r="BD120" s="1785"/>
      <c r="BE120" s="1785"/>
      <c r="BF120" s="1785"/>
      <c r="BG120" s="1785"/>
      <c r="BH120" s="1785"/>
      <c r="BI120" s="1785"/>
      <c r="BJ120" s="1785"/>
      <c r="BK120" s="1785"/>
      <c r="BL120" s="1785"/>
      <c r="BM120" s="1785"/>
      <c r="BN120" s="1785"/>
      <c r="BO120" s="1785"/>
      <c r="BP120" s="305"/>
      <c r="BQ120" s="1848" t="str">
        <f>IF(OR(T120="",AF120=""),"",ROUNDDOWN(T120/AF120,3))</f>
        <v/>
      </c>
      <c r="BR120" s="1848"/>
      <c r="BS120" s="1848"/>
      <c r="BT120" s="1848"/>
      <c r="BU120" s="1848"/>
      <c r="BV120" s="1848"/>
      <c r="BW120" s="1849" t="str">
        <f>IF(OR(AR120="",BD120=""),"",ROUNDDOWN(AR120/BD120,3))</f>
        <v/>
      </c>
      <c r="BX120" s="1850"/>
      <c r="BY120" s="1850"/>
      <c r="BZ120" s="1850"/>
      <c r="CA120" s="1850"/>
      <c r="CB120" s="1851"/>
      <c r="CC120" s="762"/>
      <c r="CE120" s="1747"/>
    </row>
    <row r="121" spans="1:83" ht="15.95" customHeight="1">
      <c r="A121" s="1131">
        <v>21</v>
      </c>
      <c r="B121" s="772"/>
      <c r="C121" s="1760" t="s">
        <v>492</v>
      </c>
      <c r="D121" s="1760"/>
      <c r="E121" s="1760"/>
      <c r="F121" s="1760"/>
      <c r="G121" s="1760"/>
      <c r="H121" s="1760"/>
      <c r="I121" s="1760"/>
      <c r="J121" s="1760"/>
      <c r="K121" s="1840"/>
      <c r="L121" s="1840"/>
      <c r="M121" s="1840"/>
      <c r="N121" s="1840"/>
      <c r="O121" s="1840"/>
      <c r="P121" s="1840"/>
      <c r="Q121" s="1840"/>
      <c r="R121" s="1840"/>
      <c r="S121" s="1840"/>
      <c r="T121" s="1785"/>
      <c r="U121" s="1785"/>
      <c r="V121" s="1785"/>
      <c r="W121" s="1785"/>
      <c r="X121" s="1785"/>
      <c r="Y121" s="1785"/>
      <c r="Z121" s="1785"/>
      <c r="AA121" s="1785"/>
      <c r="AB121" s="1785"/>
      <c r="AC121" s="1785"/>
      <c r="AD121" s="1785"/>
      <c r="AE121" s="1785"/>
      <c r="AF121" s="1785"/>
      <c r="AG121" s="1785"/>
      <c r="AH121" s="1785"/>
      <c r="AI121" s="1785"/>
      <c r="AJ121" s="1785"/>
      <c r="AK121" s="1785"/>
      <c r="AL121" s="1785"/>
      <c r="AM121" s="1785"/>
      <c r="AN121" s="1785"/>
      <c r="AO121" s="1785"/>
      <c r="AP121" s="1785"/>
      <c r="AQ121" s="1785"/>
      <c r="AR121" s="1785"/>
      <c r="AS121" s="1785"/>
      <c r="AT121" s="1785"/>
      <c r="AU121" s="1785"/>
      <c r="AV121" s="1785"/>
      <c r="AW121" s="1785"/>
      <c r="AX121" s="1785"/>
      <c r="AY121" s="1785"/>
      <c r="AZ121" s="1785"/>
      <c r="BA121" s="1785"/>
      <c r="BB121" s="1785"/>
      <c r="BC121" s="1785"/>
      <c r="BD121" s="1785"/>
      <c r="BE121" s="1785"/>
      <c r="BF121" s="1785"/>
      <c r="BG121" s="1785"/>
      <c r="BH121" s="1785"/>
      <c r="BI121" s="1785"/>
      <c r="BJ121" s="1785"/>
      <c r="BK121" s="1785"/>
      <c r="BL121" s="1785"/>
      <c r="BM121" s="1785"/>
      <c r="BN121" s="1785"/>
      <c r="BO121" s="1785"/>
      <c r="BP121" s="305"/>
      <c r="BQ121" s="1848" t="str">
        <f>IF(OR(T121="",AF121=""),"",ROUNDDOWN(T121/AF121,3))</f>
        <v/>
      </c>
      <c r="BR121" s="1848"/>
      <c r="BS121" s="1848"/>
      <c r="BT121" s="1848"/>
      <c r="BU121" s="1848"/>
      <c r="BV121" s="1848"/>
      <c r="BW121" s="1849" t="str">
        <f>IF(OR(AR121="",BD121=""),"",ROUNDDOWN(AR121/BD121,3))</f>
        <v/>
      </c>
      <c r="BX121" s="1850"/>
      <c r="BY121" s="1850"/>
      <c r="BZ121" s="1850"/>
      <c r="CA121" s="1850"/>
      <c r="CB121" s="1851"/>
      <c r="CC121" s="762"/>
      <c r="CE121" s="1747"/>
    </row>
    <row r="122" spans="1:83" ht="15.95" customHeight="1">
      <c r="A122" s="1131">
        <v>22</v>
      </c>
      <c r="B122" s="772"/>
      <c r="C122" s="1860"/>
      <c r="D122" s="1860"/>
      <c r="E122" s="1860"/>
      <c r="F122" s="1860"/>
      <c r="G122" s="1860"/>
      <c r="H122" s="1860"/>
      <c r="I122" s="1860"/>
      <c r="J122" s="1860"/>
      <c r="K122" s="1876"/>
      <c r="L122" s="1876"/>
      <c r="M122" s="1876"/>
      <c r="N122" s="1876"/>
      <c r="O122" s="1876"/>
      <c r="P122" s="1876"/>
      <c r="Q122" s="1876"/>
      <c r="R122" s="1876"/>
      <c r="S122" s="1876"/>
      <c r="T122" s="1877"/>
      <c r="U122" s="1877"/>
      <c r="V122" s="1877"/>
      <c r="W122" s="1877"/>
      <c r="X122" s="1877"/>
      <c r="Y122" s="1877"/>
      <c r="Z122" s="1877"/>
      <c r="AA122" s="1877"/>
      <c r="AB122" s="1877"/>
      <c r="AC122" s="1877"/>
      <c r="AD122" s="1877"/>
      <c r="AE122" s="1877"/>
      <c r="AF122" s="1877"/>
      <c r="AG122" s="1877"/>
      <c r="AH122" s="1877"/>
      <c r="AI122" s="1877"/>
      <c r="AJ122" s="1877"/>
      <c r="AK122" s="1877"/>
      <c r="AL122" s="1877"/>
      <c r="AM122" s="1877"/>
      <c r="AN122" s="1877"/>
      <c r="AO122" s="1877"/>
      <c r="AP122" s="1877"/>
      <c r="AQ122" s="1877"/>
      <c r="AR122" s="1877"/>
      <c r="AS122" s="1877"/>
      <c r="AT122" s="1877"/>
      <c r="AU122" s="1877"/>
      <c r="AV122" s="1877"/>
      <c r="AW122" s="1877"/>
      <c r="AX122" s="1877"/>
      <c r="AY122" s="1877"/>
      <c r="AZ122" s="1877"/>
      <c r="BA122" s="1877"/>
      <c r="BB122" s="1877"/>
      <c r="BC122" s="1877"/>
      <c r="BD122" s="1877"/>
      <c r="BE122" s="1877"/>
      <c r="BF122" s="1877"/>
      <c r="BG122" s="1877"/>
      <c r="BH122" s="1877"/>
      <c r="BI122" s="1877"/>
      <c r="BJ122" s="1877"/>
      <c r="BK122" s="1877"/>
      <c r="BL122" s="1877"/>
      <c r="BM122" s="1877"/>
      <c r="BN122" s="1877"/>
      <c r="BO122" s="1877"/>
      <c r="BP122" s="306"/>
      <c r="BQ122" s="1841" t="str">
        <f>IF(OR(K122="",T122="",AF122=""),"",ROUNDDOWN(T122/AF122,3))</f>
        <v/>
      </c>
      <c r="BR122" s="1841"/>
      <c r="BS122" s="1841"/>
      <c r="BT122" s="1841"/>
      <c r="BU122" s="1841"/>
      <c r="BV122" s="1841"/>
      <c r="BW122" s="1842" t="str">
        <f>IF(OR(K122="",AR122="",BD122=""),"",ROUNDDOWN(AR122/BD122,3))</f>
        <v/>
      </c>
      <c r="BX122" s="1843"/>
      <c r="BY122" s="1843"/>
      <c r="BZ122" s="1843"/>
      <c r="CA122" s="1843"/>
      <c r="CB122" s="1844"/>
      <c r="CC122" s="762"/>
      <c r="CE122" s="1747"/>
    </row>
    <row r="123" spans="1:83" ht="15.95" customHeight="1">
      <c r="A123" s="1131">
        <v>23</v>
      </c>
      <c r="B123" s="772"/>
      <c r="C123" s="1860"/>
      <c r="D123" s="1860"/>
      <c r="E123" s="1860"/>
      <c r="F123" s="1860"/>
      <c r="G123" s="1860"/>
      <c r="H123" s="1860"/>
      <c r="I123" s="1860"/>
      <c r="J123" s="1860"/>
      <c r="K123" s="1876"/>
      <c r="L123" s="1876"/>
      <c r="M123" s="1876"/>
      <c r="N123" s="1876"/>
      <c r="O123" s="1876"/>
      <c r="P123" s="1876"/>
      <c r="Q123" s="1876"/>
      <c r="R123" s="1876"/>
      <c r="S123" s="1876"/>
      <c r="T123" s="1877"/>
      <c r="U123" s="1877"/>
      <c r="V123" s="1877"/>
      <c r="W123" s="1877"/>
      <c r="X123" s="1877"/>
      <c r="Y123" s="1877"/>
      <c r="Z123" s="1877"/>
      <c r="AA123" s="1877"/>
      <c r="AB123" s="1877"/>
      <c r="AC123" s="1877"/>
      <c r="AD123" s="1877"/>
      <c r="AE123" s="1877"/>
      <c r="AF123" s="1877"/>
      <c r="AG123" s="1877"/>
      <c r="AH123" s="1877"/>
      <c r="AI123" s="1877"/>
      <c r="AJ123" s="1877"/>
      <c r="AK123" s="1877"/>
      <c r="AL123" s="1877"/>
      <c r="AM123" s="1877"/>
      <c r="AN123" s="1877"/>
      <c r="AO123" s="1877"/>
      <c r="AP123" s="1877"/>
      <c r="AQ123" s="1877"/>
      <c r="AR123" s="1877"/>
      <c r="AS123" s="1877"/>
      <c r="AT123" s="1877"/>
      <c r="AU123" s="1877"/>
      <c r="AV123" s="1877"/>
      <c r="AW123" s="1877"/>
      <c r="AX123" s="1877"/>
      <c r="AY123" s="1877"/>
      <c r="AZ123" s="1877"/>
      <c r="BA123" s="1877"/>
      <c r="BB123" s="1877"/>
      <c r="BC123" s="1877"/>
      <c r="BD123" s="1877"/>
      <c r="BE123" s="1877"/>
      <c r="BF123" s="1877"/>
      <c r="BG123" s="1877"/>
      <c r="BH123" s="1877"/>
      <c r="BI123" s="1877"/>
      <c r="BJ123" s="1877"/>
      <c r="BK123" s="1877"/>
      <c r="BL123" s="1877"/>
      <c r="BM123" s="1877"/>
      <c r="BN123" s="1877"/>
      <c r="BO123" s="1877"/>
      <c r="BP123" s="306"/>
      <c r="BQ123" s="1841" t="str">
        <f>IF(OR(K123="",T123="",AF123=""),"",ROUNDDOWN(T123/AF123,3))</f>
        <v/>
      </c>
      <c r="BR123" s="1841"/>
      <c r="BS123" s="1841"/>
      <c r="BT123" s="1841"/>
      <c r="BU123" s="1841"/>
      <c r="BV123" s="1841"/>
      <c r="BW123" s="1842" t="str">
        <f>IF(OR(K123="",AR123="",BD123=""),"",ROUNDDOWN(AR123/BD123,3))</f>
        <v/>
      </c>
      <c r="BX123" s="1843"/>
      <c r="BY123" s="1843"/>
      <c r="BZ123" s="1843"/>
      <c r="CA123" s="1843"/>
      <c r="CB123" s="1844"/>
      <c r="CC123" s="762"/>
      <c r="CE123" s="1747"/>
    </row>
    <row r="124" spans="1:83" ht="15.95" customHeight="1" thickBot="1">
      <c r="A124" s="1131">
        <v>24</v>
      </c>
      <c r="B124" s="772"/>
      <c r="C124" s="1784" t="s">
        <v>487</v>
      </c>
      <c r="D124" s="1784"/>
      <c r="E124" s="1784"/>
      <c r="F124" s="1784"/>
      <c r="G124" s="1784"/>
      <c r="H124" s="1784"/>
      <c r="I124" s="1784"/>
      <c r="J124" s="1784"/>
      <c r="K124" s="1784"/>
      <c r="L124" s="1784"/>
      <c r="M124" s="1784"/>
      <c r="N124" s="1784"/>
      <c r="O124" s="1784"/>
      <c r="P124" s="1784"/>
      <c r="Q124" s="1784"/>
      <c r="R124" s="1784"/>
      <c r="S124" s="1784"/>
      <c r="T124" s="1784"/>
      <c r="U124" s="1784"/>
      <c r="V124" s="1784"/>
      <c r="W124" s="1784"/>
      <c r="X124" s="1784"/>
      <c r="Y124" s="1784"/>
      <c r="Z124" s="1784"/>
      <c r="AA124" s="1784"/>
      <c r="AB124" s="1784"/>
      <c r="AC124" s="1784"/>
      <c r="AD124" s="1784"/>
      <c r="AE124" s="1784"/>
      <c r="AF124" s="1784"/>
      <c r="AG124" s="1784"/>
      <c r="AH124" s="1784"/>
      <c r="AI124" s="1784"/>
      <c r="AJ124" s="1784"/>
      <c r="AK124" s="1784"/>
      <c r="AL124" s="1784"/>
      <c r="AM124" s="1784"/>
      <c r="AN124" s="1784"/>
      <c r="AO124" s="1784"/>
      <c r="AP124" s="1784"/>
      <c r="AQ124" s="1784"/>
      <c r="AR124" s="1784"/>
      <c r="AS124" s="1784"/>
      <c r="AT124" s="1784"/>
      <c r="AU124" s="1784"/>
      <c r="AV124" s="1784"/>
      <c r="AW124" s="1784"/>
      <c r="AX124" s="1784"/>
      <c r="AY124" s="1784"/>
      <c r="AZ124" s="1784"/>
      <c r="BA124" s="1784"/>
      <c r="BB124" s="1784"/>
      <c r="BC124" s="1784"/>
      <c r="BD124" s="1784"/>
      <c r="BE124" s="1784"/>
      <c r="BF124" s="1784"/>
      <c r="BG124" s="1784"/>
      <c r="BH124" s="1784"/>
      <c r="BI124" s="1784"/>
      <c r="BJ124" s="1784"/>
      <c r="BK124" s="1784"/>
      <c r="BL124" s="1784"/>
      <c r="BM124" s="1784"/>
      <c r="BN124" s="1784"/>
      <c r="BO124" s="1784"/>
      <c r="BP124" s="1784"/>
      <c r="BQ124" s="1784"/>
      <c r="BR124" s="1784"/>
      <c r="BS124" s="1784"/>
      <c r="BT124" s="1784"/>
      <c r="BU124" s="1784"/>
      <c r="BV124" s="1784"/>
      <c r="BW124" s="1784"/>
      <c r="BX124" s="1784"/>
      <c r="BY124" s="1784"/>
      <c r="BZ124" s="1784"/>
      <c r="CA124" s="1784"/>
      <c r="CB124" s="1784"/>
      <c r="CC124" s="762"/>
      <c r="CE124" s="1748"/>
    </row>
    <row r="125" spans="1:83" ht="15.95" customHeight="1" thickBot="1">
      <c r="A125" s="1131">
        <v>25</v>
      </c>
      <c r="B125" s="772"/>
      <c r="C125" s="1784" t="s">
        <v>645</v>
      </c>
      <c r="D125" s="1784"/>
      <c r="E125" s="1784"/>
      <c r="F125" s="1784"/>
      <c r="G125" s="1784"/>
      <c r="H125" s="1784"/>
      <c r="I125" s="1784"/>
      <c r="J125" s="1784"/>
      <c r="K125" s="1784"/>
      <c r="L125" s="1784"/>
      <c r="M125" s="1784"/>
      <c r="N125" s="1784"/>
      <c r="O125" s="1784"/>
      <c r="P125" s="1784"/>
      <c r="Q125" s="1784"/>
      <c r="R125" s="1784"/>
      <c r="S125" s="1784"/>
      <c r="T125" s="1784"/>
      <c r="U125" s="1784"/>
      <c r="V125" s="1784"/>
      <c r="W125" s="1784"/>
      <c r="X125" s="1784"/>
      <c r="Y125" s="1784"/>
      <c r="Z125" s="1784"/>
      <c r="AA125" s="1784"/>
      <c r="AB125" s="1784"/>
      <c r="AC125" s="1784"/>
      <c r="AD125" s="1784"/>
      <c r="AE125" s="1784"/>
      <c r="AF125" s="1784"/>
      <c r="AG125" s="1784"/>
      <c r="AH125" s="1784"/>
      <c r="AI125" s="1784"/>
      <c r="AJ125" s="1784"/>
      <c r="AK125" s="1784"/>
      <c r="AL125" s="1784"/>
      <c r="AM125" s="1784"/>
      <c r="AN125" s="1784"/>
      <c r="AO125" s="1784"/>
      <c r="AP125" s="1784"/>
      <c r="AQ125" s="1784"/>
      <c r="AR125" s="1784"/>
      <c r="AS125" s="1784"/>
      <c r="AT125" s="1784"/>
      <c r="AU125" s="1784"/>
      <c r="AV125" s="1784"/>
      <c r="AW125" s="1784"/>
      <c r="AX125" s="1784"/>
      <c r="AY125" s="1784"/>
      <c r="AZ125" s="1784"/>
      <c r="BA125" s="1784"/>
      <c r="BB125" s="1784"/>
      <c r="BC125" s="1784"/>
      <c r="BD125" s="1784"/>
      <c r="BE125" s="1784"/>
      <c r="BF125" s="1784"/>
      <c r="BG125" s="1784"/>
      <c r="BH125" s="1784"/>
      <c r="BI125" s="1784"/>
      <c r="BJ125" s="1784"/>
      <c r="BK125" s="1784"/>
      <c r="BL125" s="1784"/>
      <c r="BM125" s="1784"/>
      <c r="BN125" s="1784"/>
      <c r="BO125" s="1784"/>
      <c r="BP125" s="1784"/>
      <c r="BQ125" s="1784"/>
      <c r="BR125" s="1784"/>
      <c r="BS125" s="1784"/>
      <c r="BT125" s="1784"/>
      <c r="BU125" s="1784"/>
      <c r="BV125" s="1784"/>
      <c r="BW125" s="1784"/>
      <c r="BX125" s="1784"/>
      <c r="BY125" s="1784"/>
      <c r="BZ125" s="1784"/>
      <c r="CA125" s="1784"/>
      <c r="CB125" s="1784"/>
      <c r="CC125" s="762"/>
      <c r="CE125" s="777"/>
    </row>
    <row r="126" spans="1:83" ht="15.95" customHeight="1">
      <c r="A126" s="1131">
        <v>26</v>
      </c>
      <c r="B126" s="772"/>
      <c r="C126" s="1763" t="s">
        <v>5</v>
      </c>
      <c r="D126" s="1764"/>
      <c r="E126" s="1764"/>
      <c r="F126" s="1764"/>
      <c r="G126" s="1764"/>
      <c r="H126" s="1764"/>
      <c r="I126" s="1764"/>
      <c r="J126" s="1765"/>
      <c r="K126" s="1772"/>
      <c r="L126" s="1773"/>
      <c r="M126" s="1773"/>
      <c r="N126" s="1773"/>
      <c r="O126" s="1773"/>
      <c r="P126" s="1773"/>
      <c r="Q126" s="1773"/>
      <c r="R126" s="1773"/>
      <c r="S126" s="1773"/>
      <c r="T126" s="1773"/>
      <c r="U126" s="1773"/>
      <c r="V126" s="1773"/>
      <c r="W126" s="1773"/>
      <c r="X126" s="1773"/>
      <c r="Y126" s="1773"/>
      <c r="Z126" s="1773"/>
      <c r="AA126" s="1773"/>
      <c r="AB126" s="1773"/>
      <c r="AC126" s="1773"/>
      <c r="AD126" s="1773"/>
      <c r="AE126" s="1773"/>
      <c r="AF126" s="1773"/>
      <c r="AG126" s="1773"/>
      <c r="AH126" s="1773"/>
      <c r="AI126" s="1773"/>
      <c r="AJ126" s="1773"/>
      <c r="AK126" s="1773"/>
      <c r="AL126" s="1773"/>
      <c r="AM126" s="1773"/>
      <c r="AN126" s="1773"/>
      <c r="AO126" s="1773"/>
      <c r="AP126" s="1773"/>
      <c r="AQ126" s="1773"/>
      <c r="AR126" s="1773"/>
      <c r="AS126" s="1773"/>
      <c r="AT126" s="1773"/>
      <c r="AU126" s="1773"/>
      <c r="AV126" s="1773"/>
      <c r="AW126" s="1773"/>
      <c r="AX126" s="1773"/>
      <c r="AY126" s="1773"/>
      <c r="AZ126" s="1773"/>
      <c r="BA126" s="1773"/>
      <c r="BB126" s="1773"/>
      <c r="BC126" s="1773"/>
      <c r="BD126" s="1773"/>
      <c r="BE126" s="1773"/>
      <c r="BF126" s="1773"/>
      <c r="BG126" s="1773"/>
      <c r="BH126" s="1773"/>
      <c r="BI126" s="1773"/>
      <c r="BJ126" s="1773"/>
      <c r="BK126" s="1773"/>
      <c r="BL126" s="1773"/>
      <c r="BM126" s="1773"/>
      <c r="BN126" s="1773"/>
      <c r="BO126" s="1773"/>
      <c r="BP126" s="1773"/>
      <c r="BQ126" s="1773"/>
      <c r="BR126" s="1773"/>
      <c r="BS126" s="1773"/>
      <c r="BT126" s="1773"/>
      <c r="BU126" s="1773"/>
      <c r="BV126" s="1773"/>
      <c r="BW126" s="1773"/>
      <c r="BX126" s="1773"/>
      <c r="BY126" s="1773"/>
      <c r="BZ126" s="1773"/>
      <c r="CA126" s="1773"/>
      <c r="CB126" s="1774"/>
      <c r="CC126" s="762"/>
      <c r="CE126" s="1746" t="s">
        <v>1223</v>
      </c>
    </row>
    <row r="127" spans="1:83" ht="15.95" customHeight="1">
      <c r="A127" s="1131">
        <v>27</v>
      </c>
      <c r="B127" s="772"/>
      <c r="C127" s="1766"/>
      <c r="D127" s="1767"/>
      <c r="E127" s="1767"/>
      <c r="F127" s="1767"/>
      <c r="G127" s="1767"/>
      <c r="H127" s="1767"/>
      <c r="I127" s="1767"/>
      <c r="J127" s="1768"/>
      <c r="K127" s="1775"/>
      <c r="L127" s="1776"/>
      <c r="M127" s="1776"/>
      <c r="N127" s="1776"/>
      <c r="O127" s="1776"/>
      <c r="P127" s="1776"/>
      <c r="Q127" s="1776"/>
      <c r="R127" s="1776"/>
      <c r="S127" s="1776"/>
      <c r="T127" s="1776"/>
      <c r="U127" s="1776"/>
      <c r="V127" s="1776"/>
      <c r="W127" s="1776"/>
      <c r="X127" s="1776"/>
      <c r="Y127" s="1776"/>
      <c r="Z127" s="1776"/>
      <c r="AA127" s="1776"/>
      <c r="AB127" s="1776"/>
      <c r="AC127" s="1776"/>
      <c r="AD127" s="1776"/>
      <c r="AE127" s="1776"/>
      <c r="AF127" s="1776"/>
      <c r="AG127" s="1776"/>
      <c r="AH127" s="1776"/>
      <c r="AI127" s="1776"/>
      <c r="AJ127" s="1776"/>
      <c r="AK127" s="1776"/>
      <c r="AL127" s="1776"/>
      <c r="AM127" s="1776"/>
      <c r="AN127" s="1776"/>
      <c r="AO127" s="1776"/>
      <c r="AP127" s="1776"/>
      <c r="AQ127" s="1776"/>
      <c r="AR127" s="1776"/>
      <c r="AS127" s="1776"/>
      <c r="AT127" s="1776"/>
      <c r="AU127" s="1776"/>
      <c r="AV127" s="1776"/>
      <c r="AW127" s="1776"/>
      <c r="AX127" s="1776"/>
      <c r="AY127" s="1776"/>
      <c r="AZ127" s="1776"/>
      <c r="BA127" s="1776"/>
      <c r="BB127" s="1776"/>
      <c r="BC127" s="1776"/>
      <c r="BD127" s="1776"/>
      <c r="BE127" s="1776"/>
      <c r="BF127" s="1776"/>
      <c r="BG127" s="1776"/>
      <c r="BH127" s="1776"/>
      <c r="BI127" s="1776"/>
      <c r="BJ127" s="1776"/>
      <c r="BK127" s="1776"/>
      <c r="BL127" s="1776"/>
      <c r="BM127" s="1776"/>
      <c r="BN127" s="1776"/>
      <c r="BO127" s="1776"/>
      <c r="BP127" s="1776"/>
      <c r="BQ127" s="1776"/>
      <c r="BR127" s="1776"/>
      <c r="BS127" s="1776"/>
      <c r="BT127" s="1776"/>
      <c r="BU127" s="1776"/>
      <c r="BV127" s="1776"/>
      <c r="BW127" s="1776"/>
      <c r="BX127" s="1776"/>
      <c r="BY127" s="1776"/>
      <c r="BZ127" s="1776"/>
      <c r="CA127" s="1776"/>
      <c r="CB127" s="1777"/>
      <c r="CC127" s="762"/>
      <c r="CE127" s="1747"/>
    </row>
    <row r="128" spans="1:83" ht="15.95" customHeight="1">
      <c r="A128" s="1131">
        <v>28</v>
      </c>
      <c r="B128" s="772"/>
      <c r="C128" s="1766"/>
      <c r="D128" s="1767"/>
      <c r="E128" s="1767"/>
      <c r="F128" s="1767"/>
      <c r="G128" s="1767"/>
      <c r="H128" s="1767"/>
      <c r="I128" s="1767"/>
      <c r="J128" s="1768"/>
      <c r="K128" s="1775"/>
      <c r="L128" s="1776"/>
      <c r="M128" s="1776"/>
      <c r="N128" s="1776"/>
      <c r="O128" s="1776"/>
      <c r="P128" s="1776"/>
      <c r="Q128" s="1776"/>
      <c r="R128" s="1776"/>
      <c r="S128" s="1776"/>
      <c r="T128" s="1776"/>
      <c r="U128" s="1776"/>
      <c r="V128" s="1776"/>
      <c r="W128" s="1776"/>
      <c r="X128" s="1776"/>
      <c r="Y128" s="1776"/>
      <c r="Z128" s="1776"/>
      <c r="AA128" s="1776"/>
      <c r="AB128" s="1776"/>
      <c r="AC128" s="1776"/>
      <c r="AD128" s="1776"/>
      <c r="AE128" s="1776"/>
      <c r="AF128" s="1776"/>
      <c r="AG128" s="1776"/>
      <c r="AH128" s="1776"/>
      <c r="AI128" s="1776"/>
      <c r="AJ128" s="1776"/>
      <c r="AK128" s="1776"/>
      <c r="AL128" s="1776"/>
      <c r="AM128" s="1776"/>
      <c r="AN128" s="1776"/>
      <c r="AO128" s="1776"/>
      <c r="AP128" s="1776"/>
      <c r="AQ128" s="1776"/>
      <c r="AR128" s="1776"/>
      <c r="AS128" s="1776"/>
      <c r="AT128" s="1776"/>
      <c r="AU128" s="1776"/>
      <c r="AV128" s="1776"/>
      <c r="AW128" s="1776"/>
      <c r="AX128" s="1776"/>
      <c r="AY128" s="1776"/>
      <c r="AZ128" s="1776"/>
      <c r="BA128" s="1776"/>
      <c r="BB128" s="1776"/>
      <c r="BC128" s="1776"/>
      <c r="BD128" s="1776"/>
      <c r="BE128" s="1776"/>
      <c r="BF128" s="1776"/>
      <c r="BG128" s="1776"/>
      <c r="BH128" s="1776"/>
      <c r="BI128" s="1776"/>
      <c r="BJ128" s="1776"/>
      <c r="BK128" s="1776"/>
      <c r="BL128" s="1776"/>
      <c r="BM128" s="1776"/>
      <c r="BN128" s="1776"/>
      <c r="BO128" s="1776"/>
      <c r="BP128" s="1776"/>
      <c r="BQ128" s="1776"/>
      <c r="BR128" s="1776"/>
      <c r="BS128" s="1776"/>
      <c r="BT128" s="1776"/>
      <c r="BU128" s="1776"/>
      <c r="BV128" s="1776"/>
      <c r="BW128" s="1776"/>
      <c r="BX128" s="1776"/>
      <c r="BY128" s="1776"/>
      <c r="BZ128" s="1776"/>
      <c r="CA128" s="1776"/>
      <c r="CB128" s="1777"/>
      <c r="CC128" s="762"/>
      <c r="CE128" s="1747"/>
    </row>
    <row r="129" spans="1:83" ht="15.95" customHeight="1">
      <c r="A129" s="1131">
        <v>29</v>
      </c>
      <c r="B129" s="772"/>
      <c r="C129" s="1769"/>
      <c r="D129" s="1770"/>
      <c r="E129" s="1770"/>
      <c r="F129" s="1770"/>
      <c r="G129" s="1770"/>
      <c r="H129" s="1770"/>
      <c r="I129" s="1770"/>
      <c r="J129" s="1771"/>
      <c r="K129" s="1778"/>
      <c r="L129" s="1779"/>
      <c r="M129" s="1779"/>
      <c r="N129" s="1779"/>
      <c r="O129" s="1779"/>
      <c r="P129" s="1779"/>
      <c r="Q129" s="1779"/>
      <c r="R129" s="1779"/>
      <c r="S129" s="1779"/>
      <c r="T129" s="1779"/>
      <c r="U129" s="1779"/>
      <c r="V129" s="1779"/>
      <c r="W129" s="1779"/>
      <c r="X129" s="1779"/>
      <c r="Y129" s="1779"/>
      <c r="Z129" s="1779"/>
      <c r="AA129" s="1779"/>
      <c r="AB129" s="1779"/>
      <c r="AC129" s="1779"/>
      <c r="AD129" s="1779"/>
      <c r="AE129" s="1779"/>
      <c r="AF129" s="1779"/>
      <c r="AG129" s="1779"/>
      <c r="AH129" s="1779"/>
      <c r="AI129" s="1779"/>
      <c r="AJ129" s="1779"/>
      <c r="AK129" s="1779"/>
      <c r="AL129" s="1779"/>
      <c r="AM129" s="1779"/>
      <c r="AN129" s="1779"/>
      <c r="AO129" s="1779"/>
      <c r="AP129" s="1779"/>
      <c r="AQ129" s="1779"/>
      <c r="AR129" s="1779"/>
      <c r="AS129" s="1779"/>
      <c r="AT129" s="1779"/>
      <c r="AU129" s="1779"/>
      <c r="AV129" s="1779"/>
      <c r="AW129" s="1779"/>
      <c r="AX129" s="1779"/>
      <c r="AY129" s="1779"/>
      <c r="AZ129" s="1779"/>
      <c r="BA129" s="1779"/>
      <c r="BB129" s="1779"/>
      <c r="BC129" s="1779"/>
      <c r="BD129" s="1779"/>
      <c r="BE129" s="1779"/>
      <c r="BF129" s="1779"/>
      <c r="BG129" s="1779"/>
      <c r="BH129" s="1779"/>
      <c r="BI129" s="1779"/>
      <c r="BJ129" s="1779"/>
      <c r="BK129" s="1779"/>
      <c r="BL129" s="1779"/>
      <c r="BM129" s="1779"/>
      <c r="BN129" s="1779"/>
      <c r="BO129" s="1779"/>
      <c r="BP129" s="1779"/>
      <c r="BQ129" s="1779"/>
      <c r="BR129" s="1779"/>
      <c r="BS129" s="1779"/>
      <c r="BT129" s="1779"/>
      <c r="BU129" s="1779"/>
      <c r="BV129" s="1779"/>
      <c r="BW129" s="1779"/>
      <c r="BX129" s="1779"/>
      <c r="BY129" s="1779"/>
      <c r="BZ129" s="1779"/>
      <c r="CA129" s="1779"/>
      <c r="CB129" s="1780"/>
      <c r="CC129" s="762"/>
      <c r="CE129" s="1747"/>
    </row>
    <row r="130" spans="1:83" ht="15.95" customHeight="1">
      <c r="A130" s="1131">
        <v>30</v>
      </c>
      <c r="B130" s="772"/>
      <c r="CC130" s="762"/>
      <c r="CE130" s="1747"/>
    </row>
    <row r="131" spans="1:83" ht="15.95" customHeight="1">
      <c r="A131" s="1131">
        <v>31</v>
      </c>
      <c r="B131" s="771" t="s">
        <v>493</v>
      </c>
      <c r="C131" s="304"/>
      <c r="D131" s="304"/>
      <c r="E131" s="304"/>
      <c r="F131" s="304"/>
      <c r="G131" s="304"/>
      <c r="H131" s="304"/>
      <c r="I131" s="304"/>
      <c r="J131" s="304"/>
      <c r="K131" s="304"/>
      <c r="L131" s="304"/>
      <c r="M131" s="304"/>
      <c r="N131" s="304"/>
      <c r="O131" s="304"/>
      <c r="P131" s="304"/>
      <c r="Q131" s="304"/>
      <c r="R131" s="304"/>
      <c r="S131" s="304"/>
      <c r="T131" s="304"/>
      <c r="U131" s="304"/>
      <c r="V131" s="304"/>
      <c r="X131" s="1884" t="s">
        <v>1229</v>
      </c>
      <c r="Y131" s="1884"/>
      <c r="Z131" s="1884"/>
      <c r="AA131" s="1884"/>
      <c r="AB131" s="1884"/>
      <c r="AC131" s="1884"/>
      <c r="AD131" s="1884"/>
      <c r="AE131" s="1884"/>
      <c r="AF131" s="1884"/>
      <c r="AG131" s="1884"/>
      <c r="AH131" s="1884"/>
      <c r="AI131" s="1884"/>
      <c r="AJ131" s="1884"/>
      <c r="AK131" s="1884"/>
      <c r="AL131" s="1884"/>
      <c r="AM131" s="1884"/>
      <c r="AN131" s="1884"/>
      <c r="AO131" s="1884"/>
      <c r="AP131" s="1884"/>
      <c r="AQ131" s="1884"/>
      <c r="AR131" s="1884"/>
      <c r="AS131" s="1884"/>
      <c r="AT131" s="1884"/>
      <c r="AU131" s="1884"/>
      <c r="AV131" s="1884"/>
      <c r="AW131" s="1884"/>
      <c r="AX131" s="1884"/>
      <c r="AY131" s="1884"/>
      <c r="AZ131" s="1884"/>
      <c r="BA131" s="1884"/>
      <c r="BB131" s="1884"/>
      <c r="BC131" s="1884"/>
      <c r="BD131" s="1884"/>
      <c r="BE131" s="1884"/>
      <c r="BF131" s="1884"/>
      <c r="BG131" s="1884"/>
      <c r="BH131" s="1884"/>
      <c r="BI131" s="1884"/>
      <c r="BJ131" s="1884"/>
      <c r="BK131" s="1884"/>
      <c r="BL131" s="1884"/>
      <c r="BM131" s="1884"/>
      <c r="BN131" s="1884"/>
      <c r="BO131" s="1884"/>
      <c r="BP131" s="1884"/>
      <c r="BQ131" s="1884"/>
      <c r="BR131" s="1884"/>
      <c r="BS131" s="1884"/>
      <c r="BT131" s="1884"/>
      <c r="BU131" s="1884"/>
      <c r="BV131" s="1884"/>
      <c r="BW131" s="1884"/>
      <c r="BX131" s="1884"/>
      <c r="BY131" s="1884"/>
      <c r="BZ131" s="1884"/>
      <c r="CA131" s="1884"/>
      <c r="CB131" s="1884"/>
      <c r="CC131" s="1885"/>
      <c r="CE131" s="1747"/>
    </row>
    <row r="132" spans="1:83" ht="15.95" customHeight="1">
      <c r="A132" s="1131">
        <v>32</v>
      </c>
      <c r="B132" s="772"/>
      <c r="C132" s="1862" t="s">
        <v>488</v>
      </c>
      <c r="D132" s="1862"/>
      <c r="E132" s="1862"/>
      <c r="F132" s="1862"/>
      <c r="G132" s="1862"/>
      <c r="H132" s="1862"/>
      <c r="I132" s="1861" t="s">
        <v>489</v>
      </c>
      <c r="J132" s="1862"/>
      <c r="K132" s="1862"/>
      <c r="L132" s="1862"/>
      <c r="M132" s="1862"/>
      <c r="N132" s="1862"/>
      <c r="O132" s="1886" t="s">
        <v>490</v>
      </c>
      <c r="P132" s="1887"/>
      <c r="Q132" s="1887"/>
      <c r="R132" s="1887"/>
      <c r="S132" s="1887"/>
      <c r="T132" s="1887"/>
      <c r="U132" s="1887"/>
      <c r="V132" s="1887"/>
      <c r="W132" s="1887"/>
      <c r="X132" s="1887"/>
      <c r="Y132" s="1887"/>
      <c r="Z132" s="1887"/>
      <c r="AA132" s="1887"/>
      <c r="AB132" s="1887"/>
      <c r="AC132" s="1887"/>
      <c r="AD132" s="1887"/>
      <c r="AE132" s="1887"/>
      <c r="AF132" s="1887"/>
      <c r="AG132" s="1887"/>
      <c r="AH132" s="1887"/>
      <c r="AI132" s="1887"/>
      <c r="AJ132" s="1887"/>
      <c r="AK132" s="1887"/>
      <c r="AL132" s="1887"/>
      <c r="AM132" s="1887"/>
      <c r="AN132" s="1887"/>
      <c r="AO132" s="1887"/>
      <c r="AP132" s="1887"/>
      <c r="AQ132" s="1887"/>
      <c r="AR132" s="1887"/>
      <c r="AS132" s="1887"/>
      <c r="AT132" s="1887"/>
      <c r="AU132" s="1887"/>
      <c r="AV132" s="1887"/>
      <c r="AW132" s="1887"/>
      <c r="AX132" s="1887"/>
      <c r="AY132" s="1887"/>
      <c r="AZ132" s="1887"/>
      <c r="BA132" s="1887"/>
      <c r="BB132" s="1887"/>
      <c r="BC132" s="1887"/>
      <c r="BD132" s="1887"/>
      <c r="BE132" s="1887"/>
      <c r="BF132" s="1887"/>
      <c r="BG132" s="1887"/>
      <c r="BH132" s="1887"/>
      <c r="BI132" s="1887"/>
      <c r="BJ132" s="1887"/>
      <c r="BK132" s="1887"/>
      <c r="BL132" s="1887"/>
      <c r="BM132" s="1887"/>
      <c r="BN132" s="1887"/>
      <c r="BO132" s="1887"/>
      <c r="BP132" s="1887"/>
      <c r="BQ132" s="1887"/>
      <c r="BR132" s="1887"/>
      <c r="BS132" s="1887"/>
      <c r="BT132" s="1887"/>
      <c r="BU132" s="1887"/>
      <c r="BV132" s="1887"/>
      <c r="BW132" s="1887"/>
      <c r="BX132" s="1887"/>
      <c r="BY132" s="1887"/>
      <c r="BZ132" s="1887"/>
      <c r="CA132" s="1887"/>
      <c r="CB132" s="1888"/>
      <c r="CC132" s="762"/>
      <c r="CE132" s="1747"/>
    </row>
    <row r="133" spans="1:83" ht="15.95" customHeight="1">
      <c r="A133" s="1131">
        <v>33</v>
      </c>
      <c r="B133" s="772"/>
      <c r="C133" s="1864"/>
      <c r="D133" s="1864"/>
      <c r="E133" s="1864"/>
      <c r="F133" s="1864"/>
      <c r="G133" s="1864"/>
      <c r="H133" s="1864"/>
      <c r="I133" s="1863"/>
      <c r="J133" s="1864"/>
      <c r="K133" s="1864"/>
      <c r="L133" s="1864"/>
      <c r="M133" s="1864"/>
      <c r="N133" s="1864"/>
      <c r="O133" s="1889"/>
      <c r="P133" s="1890"/>
      <c r="Q133" s="1890"/>
      <c r="R133" s="1890"/>
      <c r="S133" s="1890"/>
      <c r="T133" s="1890"/>
      <c r="U133" s="1890"/>
      <c r="V133" s="1890"/>
      <c r="W133" s="1890"/>
      <c r="X133" s="1890"/>
      <c r="Y133" s="1890"/>
      <c r="Z133" s="1890"/>
      <c r="AA133" s="1890"/>
      <c r="AB133" s="1890"/>
      <c r="AC133" s="1890"/>
      <c r="AD133" s="1890"/>
      <c r="AE133" s="1890"/>
      <c r="AF133" s="1890"/>
      <c r="AG133" s="1890"/>
      <c r="AH133" s="1890"/>
      <c r="AI133" s="1890"/>
      <c r="AJ133" s="1890"/>
      <c r="AK133" s="1890"/>
      <c r="AL133" s="1890"/>
      <c r="AM133" s="1890"/>
      <c r="AN133" s="1890"/>
      <c r="AO133" s="1890"/>
      <c r="AP133" s="1890"/>
      <c r="AQ133" s="1890"/>
      <c r="AR133" s="1890"/>
      <c r="AS133" s="1890"/>
      <c r="AT133" s="1890"/>
      <c r="AU133" s="1890"/>
      <c r="AV133" s="1890"/>
      <c r="AW133" s="1890"/>
      <c r="AX133" s="1890"/>
      <c r="AY133" s="1890"/>
      <c r="AZ133" s="1890"/>
      <c r="BA133" s="1890"/>
      <c r="BB133" s="1890"/>
      <c r="BC133" s="1890"/>
      <c r="BD133" s="1890"/>
      <c r="BE133" s="1890"/>
      <c r="BF133" s="1890"/>
      <c r="BG133" s="1890"/>
      <c r="BH133" s="1890"/>
      <c r="BI133" s="1890"/>
      <c r="BJ133" s="1890"/>
      <c r="BK133" s="1890"/>
      <c r="BL133" s="1890"/>
      <c r="BM133" s="1890"/>
      <c r="BN133" s="1890"/>
      <c r="BO133" s="1890"/>
      <c r="BP133" s="1890"/>
      <c r="BQ133" s="1890"/>
      <c r="BR133" s="1890"/>
      <c r="BS133" s="1890"/>
      <c r="BT133" s="1890"/>
      <c r="BU133" s="1890"/>
      <c r="BV133" s="1890"/>
      <c r="BW133" s="1890"/>
      <c r="BX133" s="1890"/>
      <c r="BY133" s="1890"/>
      <c r="BZ133" s="1890"/>
      <c r="CA133" s="1890"/>
      <c r="CB133" s="1891"/>
      <c r="CC133" s="762"/>
      <c r="CE133" s="1747"/>
    </row>
    <row r="134" spans="1:83" ht="15.95" customHeight="1">
      <c r="A134" s="1131">
        <v>34</v>
      </c>
      <c r="B134" s="785"/>
      <c r="C134" s="308"/>
      <c r="D134" s="786"/>
      <c r="E134" s="786"/>
      <c r="F134" s="309"/>
      <c r="G134" s="309"/>
      <c r="H134" s="787"/>
      <c r="I134" s="308"/>
      <c r="J134" s="786"/>
      <c r="K134" s="786"/>
      <c r="L134" s="309"/>
      <c r="M134" s="309"/>
      <c r="N134" s="787"/>
      <c r="O134" s="788"/>
      <c r="P134" s="309"/>
      <c r="Q134" s="309"/>
      <c r="R134" s="309"/>
      <c r="S134" s="309"/>
      <c r="T134" s="309"/>
      <c r="U134" s="309"/>
      <c r="V134" s="309"/>
      <c r="W134" s="309"/>
      <c r="X134" s="309"/>
      <c r="Y134" s="309"/>
      <c r="Z134" s="309"/>
      <c r="AA134" s="309"/>
      <c r="AB134" s="309"/>
      <c r="AC134" s="309"/>
      <c r="AD134" s="309"/>
      <c r="AE134" s="309"/>
      <c r="AF134" s="309"/>
      <c r="AG134" s="309"/>
      <c r="AH134" s="309"/>
      <c r="AI134" s="309"/>
      <c r="AJ134" s="309"/>
      <c r="AK134" s="309"/>
      <c r="AL134" s="309"/>
      <c r="AM134" s="309"/>
      <c r="AN134" s="309"/>
      <c r="AO134" s="309"/>
      <c r="AP134" s="309"/>
      <c r="AQ134" s="309"/>
      <c r="AR134" s="309"/>
      <c r="AS134" s="309"/>
      <c r="AT134" s="309"/>
      <c r="AU134" s="309"/>
      <c r="AV134" s="309"/>
      <c r="AW134" s="309"/>
      <c r="AX134" s="309"/>
      <c r="AY134" s="309"/>
      <c r="AZ134" s="309"/>
      <c r="BA134" s="309"/>
      <c r="BB134" s="309"/>
      <c r="BC134" s="309"/>
      <c r="BD134" s="309"/>
      <c r="BE134" s="309"/>
      <c r="BF134" s="309"/>
      <c r="BG134" s="309"/>
      <c r="BH134" s="309"/>
      <c r="BI134" s="309"/>
      <c r="BJ134" s="309"/>
      <c r="BK134" s="309"/>
      <c r="BL134" s="309"/>
      <c r="BM134" s="309"/>
      <c r="BN134" s="309"/>
      <c r="BO134" s="309"/>
      <c r="BP134" s="309"/>
      <c r="BQ134" s="309"/>
      <c r="BR134" s="309"/>
      <c r="BS134" s="309"/>
      <c r="BT134" s="309"/>
      <c r="BU134" s="309"/>
      <c r="BV134" s="309"/>
      <c r="BW134" s="309"/>
      <c r="BX134" s="309"/>
      <c r="BY134" s="309"/>
      <c r="BZ134" s="309"/>
      <c r="CA134" s="309"/>
      <c r="CB134" s="787"/>
      <c r="CC134" s="310"/>
      <c r="CE134" s="1747"/>
    </row>
    <row r="135" spans="1:83" ht="15.95" customHeight="1" thickBot="1">
      <c r="A135" s="1131">
        <v>35</v>
      </c>
      <c r="B135" s="785"/>
      <c r="C135" s="311"/>
      <c r="D135" s="789"/>
      <c r="E135" s="1786" t="s">
        <v>51</v>
      </c>
      <c r="F135" s="1786"/>
      <c r="H135" s="790"/>
      <c r="I135" s="311"/>
      <c r="J135" s="789"/>
      <c r="K135" s="1786" t="s">
        <v>51</v>
      </c>
      <c r="L135" s="1786"/>
      <c r="N135" s="790"/>
      <c r="O135" s="1878" t="s">
        <v>86</v>
      </c>
      <c r="P135" s="1879"/>
      <c r="Q135" s="1879"/>
      <c r="R135" s="1879"/>
      <c r="S135" s="1879"/>
      <c r="T135" s="1879"/>
      <c r="U135" s="1879"/>
      <c r="V135" s="1879"/>
      <c r="W135" s="1879"/>
      <c r="X135" s="1879"/>
      <c r="Y135" s="1879"/>
      <c r="Z135" s="1879"/>
      <c r="AA135" s="1879"/>
      <c r="AB135" s="1879"/>
      <c r="AC135" s="1879"/>
      <c r="AD135" s="1879"/>
      <c r="AE135" s="1879"/>
      <c r="AF135" s="1879"/>
      <c r="AG135" s="1879"/>
      <c r="AH135" s="1879"/>
      <c r="AI135" s="1879"/>
      <c r="AJ135" s="1879"/>
      <c r="AK135" s="1879"/>
      <c r="AL135" s="1879"/>
      <c r="AM135" s="1879"/>
      <c r="AN135" s="1879"/>
      <c r="AO135" s="1879"/>
      <c r="AP135" s="1879"/>
      <c r="AQ135" s="1879"/>
      <c r="AR135" s="1879"/>
      <c r="AS135" s="1879"/>
      <c r="AT135" s="1879"/>
      <c r="AU135" s="1879"/>
      <c r="AV135" s="1879"/>
      <c r="AW135" s="1879"/>
      <c r="AX135" s="1879"/>
      <c r="AY135" s="1879"/>
      <c r="AZ135" s="1879"/>
      <c r="BA135" s="1879"/>
      <c r="BB135" s="1879"/>
      <c r="BC135" s="1879"/>
      <c r="BD135" s="1879"/>
      <c r="BE135" s="1879"/>
      <c r="BF135" s="1879"/>
      <c r="BG135" s="1879"/>
      <c r="BH135" s="1879"/>
      <c r="BI135" s="1879"/>
      <c r="BJ135" s="1879"/>
      <c r="BK135" s="1879"/>
      <c r="BL135" s="1879"/>
      <c r="BM135" s="1879"/>
      <c r="BN135" s="1879"/>
      <c r="BO135" s="1879"/>
      <c r="BP135" s="1879"/>
      <c r="BQ135" s="1879"/>
      <c r="BR135" s="1879"/>
      <c r="BS135" s="1879"/>
      <c r="BT135" s="1879"/>
      <c r="BU135" s="1879"/>
      <c r="BV135" s="1879"/>
      <c r="BW135" s="1879"/>
      <c r="BX135" s="1879"/>
      <c r="BY135" s="1879"/>
      <c r="BZ135" s="1879"/>
      <c r="CA135" s="1879"/>
      <c r="CB135" s="1880"/>
      <c r="CC135" s="310"/>
      <c r="CE135" s="1748"/>
    </row>
    <row r="136" spans="1:83" ht="15.95" customHeight="1" thickBot="1">
      <c r="A136" s="1131">
        <v>36</v>
      </c>
      <c r="B136" s="785"/>
      <c r="C136" s="791" t="s">
        <v>31</v>
      </c>
      <c r="D136" s="313"/>
      <c r="E136" s="1786" t="s">
        <v>51</v>
      </c>
      <c r="F136" s="1786"/>
      <c r="G136" s="304"/>
      <c r="H136" s="792"/>
      <c r="I136" s="304"/>
      <c r="J136" s="304"/>
      <c r="K136" s="1786" t="s">
        <v>51</v>
      </c>
      <c r="L136" s="1786"/>
      <c r="M136" s="737"/>
      <c r="N136" s="792"/>
      <c r="O136" s="1881" t="s">
        <v>534</v>
      </c>
      <c r="P136" s="1882"/>
      <c r="Q136" s="1882"/>
      <c r="R136" s="1882"/>
      <c r="S136" s="1882"/>
      <c r="T136" s="1882"/>
      <c r="U136" s="1882"/>
      <c r="V136" s="1882"/>
      <c r="W136" s="1882"/>
      <c r="X136" s="1882"/>
      <c r="Y136" s="1882"/>
      <c r="Z136" s="1882"/>
      <c r="AA136" s="1882"/>
      <c r="AB136" s="1882"/>
      <c r="AC136" s="1882"/>
      <c r="AD136" s="1882"/>
      <c r="AE136" s="1882"/>
      <c r="AF136" s="1882"/>
      <c r="AG136" s="1882"/>
      <c r="AH136" s="1882"/>
      <c r="AI136" s="1882"/>
      <c r="AJ136" s="1882"/>
      <c r="AK136" s="1882"/>
      <c r="AL136" s="1882"/>
      <c r="AM136" s="1882"/>
      <c r="AN136" s="1882"/>
      <c r="AO136" s="1882"/>
      <c r="AP136" s="1882"/>
      <c r="AQ136" s="1882"/>
      <c r="AR136" s="1882"/>
      <c r="AS136" s="1882"/>
      <c r="AT136" s="1882"/>
      <c r="AU136" s="1882"/>
      <c r="AV136" s="1882"/>
      <c r="AW136" s="1882"/>
      <c r="AX136" s="1882"/>
      <c r="AY136" s="1882"/>
      <c r="AZ136" s="1882"/>
      <c r="BA136" s="1882"/>
      <c r="BB136" s="1882"/>
      <c r="BC136" s="1882"/>
      <c r="BD136" s="1882"/>
      <c r="BE136" s="1882"/>
      <c r="BF136" s="1882"/>
      <c r="BG136" s="1882"/>
      <c r="BH136" s="1882"/>
      <c r="BI136" s="1882"/>
      <c r="BJ136" s="1882"/>
      <c r="BK136" s="1882"/>
      <c r="BL136" s="1882"/>
      <c r="BM136" s="1882"/>
      <c r="BN136" s="1882"/>
      <c r="BO136" s="1882"/>
      <c r="BP136" s="1882"/>
      <c r="BQ136" s="1882"/>
      <c r="BR136" s="1882"/>
      <c r="BS136" s="1882"/>
      <c r="BT136" s="1882"/>
      <c r="BU136" s="1882"/>
      <c r="BV136" s="1882"/>
      <c r="BW136" s="1882"/>
      <c r="BX136" s="1882"/>
      <c r="BY136" s="1882"/>
      <c r="BZ136" s="1882"/>
      <c r="CA136" s="1882"/>
      <c r="CB136" s="1883"/>
      <c r="CC136" s="314"/>
      <c r="CE136" s="777"/>
    </row>
    <row r="137" spans="1:83" ht="15.95" customHeight="1">
      <c r="A137" s="1131">
        <v>37</v>
      </c>
      <c r="B137" s="785"/>
      <c r="C137" s="791"/>
      <c r="D137" s="313"/>
      <c r="E137" s="793"/>
      <c r="F137" s="793"/>
      <c r="G137" s="304"/>
      <c r="H137" s="792"/>
      <c r="I137" s="304"/>
      <c r="J137" s="304"/>
      <c r="K137" s="793"/>
      <c r="L137" s="793"/>
      <c r="M137" s="737"/>
      <c r="N137" s="792"/>
      <c r="O137" s="1881"/>
      <c r="P137" s="1882"/>
      <c r="Q137" s="1882"/>
      <c r="R137" s="1882"/>
      <c r="S137" s="1882"/>
      <c r="T137" s="1882"/>
      <c r="U137" s="1882"/>
      <c r="V137" s="1882"/>
      <c r="W137" s="1882"/>
      <c r="X137" s="1882"/>
      <c r="Y137" s="1882"/>
      <c r="Z137" s="1882"/>
      <c r="AA137" s="1882"/>
      <c r="AB137" s="1882"/>
      <c r="AC137" s="1882"/>
      <c r="AD137" s="1882"/>
      <c r="AE137" s="1882"/>
      <c r="AF137" s="1882"/>
      <c r="AG137" s="1882"/>
      <c r="AH137" s="1882"/>
      <c r="AI137" s="1882"/>
      <c r="AJ137" s="1882"/>
      <c r="AK137" s="1882"/>
      <c r="AL137" s="1882"/>
      <c r="AM137" s="1882"/>
      <c r="AN137" s="1882"/>
      <c r="AO137" s="1882"/>
      <c r="AP137" s="1882"/>
      <c r="AQ137" s="1882"/>
      <c r="AR137" s="1882"/>
      <c r="AS137" s="1882"/>
      <c r="AT137" s="1882"/>
      <c r="AU137" s="1882"/>
      <c r="AV137" s="1882"/>
      <c r="AW137" s="1882"/>
      <c r="AX137" s="1882"/>
      <c r="AY137" s="1882"/>
      <c r="AZ137" s="1882"/>
      <c r="BA137" s="1882"/>
      <c r="BB137" s="1882"/>
      <c r="BC137" s="1882"/>
      <c r="BD137" s="1882"/>
      <c r="BE137" s="1882"/>
      <c r="BF137" s="1882"/>
      <c r="BG137" s="1882"/>
      <c r="BH137" s="1882"/>
      <c r="BI137" s="1882"/>
      <c r="BJ137" s="1882"/>
      <c r="BK137" s="1882"/>
      <c r="BL137" s="1882"/>
      <c r="BM137" s="1882"/>
      <c r="BN137" s="1882"/>
      <c r="BO137" s="1882"/>
      <c r="BP137" s="1882"/>
      <c r="BQ137" s="1882"/>
      <c r="BR137" s="1882"/>
      <c r="BS137" s="1882"/>
      <c r="BT137" s="1882"/>
      <c r="BU137" s="1882"/>
      <c r="BV137" s="1882"/>
      <c r="BW137" s="1882"/>
      <c r="BX137" s="1882"/>
      <c r="BY137" s="1882"/>
      <c r="BZ137" s="1882"/>
      <c r="CA137" s="1882"/>
      <c r="CB137" s="1883"/>
      <c r="CC137" s="314"/>
      <c r="CE137" s="1746" t="s">
        <v>494</v>
      </c>
    </row>
    <row r="138" spans="1:83" ht="15.95" customHeight="1">
      <c r="A138" s="1131">
        <v>38</v>
      </c>
      <c r="B138" s="785"/>
      <c r="C138" s="791"/>
      <c r="D138" s="313"/>
      <c r="E138" s="793"/>
      <c r="F138" s="793"/>
      <c r="G138" s="304"/>
      <c r="H138" s="792"/>
      <c r="I138" s="304"/>
      <c r="J138" s="304"/>
      <c r="K138" s="793"/>
      <c r="L138" s="793"/>
      <c r="M138" s="737"/>
      <c r="N138" s="792"/>
      <c r="O138" s="1881"/>
      <c r="P138" s="1882"/>
      <c r="Q138" s="1882"/>
      <c r="R138" s="1882"/>
      <c r="S138" s="1882"/>
      <c r="T138" s="1882"/>
      <c r="U138" s="1882"/>
      <c r="V138" s="1882"/>
      <c r="W138" s="1882"/>
      <c r="X138" s="1882"/>
      <c r="Y138" s="1882"/>
      <c r="Z138" s="1882"/>
      <c r="AA138" s="1882"/>
      <c r="AB138" s="1882"/>
      <c r="AC138" s="1882"/>
      <c r="AD138" s="1882"/>
      <c r="AE138" s="1882"/>
      <c r="AF138" s="1882"/>
      <c r="AG138" s="1882"/>
      <c r="AH138" s="1882"/>
      <c r="AI138" s="1882"/>
      <c r="AJ138" s="1882"/>
      <c r="AK138" s="1882"/>
      <c r="AL138" s="1882"/>
      <c r="AM138" s="1882"/>
      <c r="AN138" s="1882"/>
      <c r="AO138" s="1882"/>
      <c r="AP138" s="1882"/>
      <c r="AQ138" s="1882"/>
      <c r="AR138" s="1882"/>
      <c r="AS138" s="1882"/>
      <c r="AT138" s="1882"/>
      <c r="AU138" s="1882"/>
      <c r="AV138" s="1882"/>
      <c r="AW138" s="1882"/>
      <c r="AX138" s="1882"/>
      <c r="AY138" s="1882"/>
      <c r="AZ138" s="1882"/>
      <c r="BA138" s="1882"/>
      <c r="BB138" s="1882"/>
      <c r="BC138" s="1882"/>
      <c r="BD138" s="1882"/>
      <c r="BE138" s="1882"/>
      <c r="BF138" s="1882"/>
      <c r="BG138" s="1882"/>
      <c r="BH138" s="1882"/>
      <c r="BI138" s="1882"/>
      <c r="BJ138" s="1882"/>
      <c r="BK138" s="1882"/>
      <c r="BL138" s="1882"/>
      <c r="BM138" s="1882"/>
      <c r="BN138" s="1882"/>
      <c r="BO138" s="1882"/>
      <c r="BP138" s="1882"/>
      <c r="BQ138" s="1882"/>
      <c r="BR138" s="1882"/>
      <c r="BS138" s="1882"/>
      <c r="BT138" s="1882"/>
      <c r="BU138" s="1882"/>
      <c r="BV138" s="1882"/>
      <c r="BW138" s="1882"/>
      <c r="BX138" s="1882"/>
      <c r="BY138" s="1882"/>
      <c r="BZ138" s="1882"/>
      <c r="CA138" s="1882"/>
      <c r="CB138" s="1883"/>
      <c r="CC138" s="314"/>
      <c r="CE138" s="1747"/>
    </row>
    <row r="139" spans="1:83" ht="15.95" customHeight="1">
      <c r="A139" s="1131">
        <v>39</v>
      </c>
      <c r="B139" s="785"/>
      <c r="C139" s="791"/>
      <c r="D139" s="313"/>
      <c r="E139" s="793"/>
      <c r="F139" s="793"/>
      <c r="G139" s="304"/>
      <c r="H139" s="792"/>
      <c r="I139" s="304"/>
      <c r="J139" s="304"/>
      <c r="K139" s="793"/>
      <c r="L139" s="793"/>
      <c r="M139" s="737"/>
      <c r="N139" s="792"/>
      <c r="O139" s="1881"/>
      <c r="P139" s="1882"/>
      <c r="Q139" s="1882"/>
      <c r="R139" s="1882"/>
      <c r="S139" s="1882"/>
      <c r="T139" s="1882"/>
      <c r="U139" s="1882"/>
      <c r="V139" s="1882"/>
      <c r="W139" s="1882"/>
      <c r="X139" s="1882"/>
      <c r="Y139" s="1882"/>
      <c r="Z139" s="1882"/>
      <c r="AA139" s="1882"/>
      <c r="AB139" s="1882"/>
      <c r="AC139" s="1882"/>
      <c r="AD139" s="1882"/>
      <c r="AE139" s="1882"/>
      <c r="AF139" s="1882"/>
      <c r="AG139" s="1882"/>
      <c r="AH139" s="1882"/>
      <c r="AI139" s="1882"/>
      <c r="AJ139" s="1882"/>
      <c r="AK139" s="1882"/>
      <c r="AL139" s="1882"/>
      <c r="AM139" s="1882"/>
      <c r="AN139" s="1882"/>
      <c r="AO139" s="1882"/>
      <c r="AP139" s="1882"/>
      <c r="AQ139" s="1882"/>
      <c r="AR139" s="1882"/>
      <c r="AS139" s="1882"/>
      <c r="AT139" s="1882"/>
      <c r="AU139" s="1882"/>
      <c r="AV139" s="1882"/>
      <c r="AW139" s="1882"/>
      <c r="AX139" s="1882"/>
      <c r="AY139" s="1882"/>
      <c r="AZ139" s="1882"/>
      <c r="BA139" s="1882"/>
      <c r="BB139" s="1882"/>
      <c r="BC139" s="1882"/>
      <c r="BD139" s="1882"/>
      <c r="BE139" s="1882"/>
      <c r="BF139" s="1882"/>
      <c r="BG139" s="1882"/>
      <c r="BH139" s="1882"/>
      <c r="BI139" s="1882"/>
      <c r="BJ139" s="1882"/>
      <c r="BK139" s="1882"/>
      <c r="BL139" s="1882"/>
      <c r="BM139" s="1882"/>
      <c r="BN139" s="1882"/>
      <c r="BO139" s="1882"/>
      <c r="BP139" s="1882"/>
      <c r="BQ139" s="1882"/>
      <c r="BR139" s="1882"/>
      <c r="BS139" s="1882"/>
      <c r="BT139" s="1882"/>
      <c r="BU139" s="1882"/>
      <c r="BV139" s="1882"/>
      <c r="BW139" s="1882"/>
      <c r="BX139" s="1882"/>
      <c r="BY139" s="1882"/>
      <c r="BZ139" s="1882"/>
      <c r="CA139" s="1882"/>
      <c r="CB139" s="1883"/>
      <c r="CC139" s="314"/>
      <c r="CE139" s="1747"/>
    </row>
    <row r="140" spans="1:83" ht="15.95" customHeight="1">
      <c r="A140" s="1131">
        <v>40</v>
      </c>
      <c r="B140" s="785"/>
      <c r="C140" s="791" t="s">
        <v>31</v>
      </c>
      <c r="D140" s="313"/>
      <c r="E140" s="304"/>
      <c r="F140" s="304"/>
      <c r="G140" s="304"/>
      <c r="H140" s="792"/>
      <c r="I140" s="304"/>
      <c r="J140" s="304"/>
      <c r="K140" s="304"/>
      <c r="L140" s="304"/>
      <c r="M140" s="304"/>
      <c r="N140" s="792"/>
      <c r="O140" s="1881"/>
      <c r="P140" s="1882"/>
      <c r="Q140" s="1882"/>
      <c r="R140" s="1882"/>
      <c r="S140" s="1882"/>
      <c r="T140" s="1882"/>
      <c r="U140" s="1882"/>
      <c r="V140" s="1882"/>
      <c r="W140" s="1882"/>
      <c r="X140" s="1882"/>
      <c r="Y140" s="1882"/>
      <c r="Z140" s="1882"/>
      <c r="AA140" s="1882"/>
      <c r="AB140" s="1882"/>
      <c r="AC140" s="1882"/>
      <c r="AD140" s="1882"/>
      <c r="AE140" s="1882"/>
      <c r="AF140" s="1882"/>
      <c r="AG140" s="1882"/>
      <c r="AH140" s="1882"/>
      <c r="AI140" s="1882"/>
      <c r="AJ140" s="1882"/>
      <c r="AK140" s="1882"/>
      <c r="AL140" s="1882"/>
      <c r="AM140" s="1882"/>
      <c r="AN140" s="1882"/>
      <c r="AO140" s="1882"/>
      <c r="AP140" s="1882"/>
      <c r="AQ140" s="1882"/>
      <c r="AR140" s="1882"/>
      <c r="AS140" s="1882"/>
      <c r="AT140" s="1882"/>
      <c r="AU140" s="1882"/>
      <c r="AV140" s="1882"/>
      <c r="AW140" s="1882"/>
      <c r="AX140" s="1882"/>
      <c r="AY140" s="1882"/>
      <c r="AZ140" s="1882"/>
      <c r="BA140" s="1882"/>
      <c r="BB140" s="1882"/>
      <c r="BC140" s="1882"/>
      <c r="BD140" s="1882"/>
      <c r="BE140" s="1882"/>
      <c r="BF140" s="1882"/>
      <c r="BG140" s="1882"/>
      <c r="BH140" s="1882"/>
      <c r="BI140" s="1882"/>
      <c r="BJ140" s="1882"/>
      <c r="BK140" s="1882"/>
      <c r="BL140" s="1882"/>
      <c r="BM140" s="1882"/>
      <c r="BN140" s="1882"/>
      <c r="BO140" s="1882"/>
      <c r="BP140" s="1882"/>
      <c r="BQ140" s="1882"/>
      <c r="BR140" s="1882"/>
      <c r="BS140" s="1882"/>
      <c r="BT140" s="1882"/>
      <c r="BU140" s="1882"/>
      <c r="BV140" s="1882"/>
      <c r="BW140" s="1882"/>
      <c r="BX140" s="1882"/>
      <c r="BY140" s="1882"/>
      <c r="BZ140" s="1882"/>
      <c r="CA140" s="1882"/>
      <c r="CB140" s="1883"/>
      <c r="CC140" s="314"/>
      <c r="CE140" s="1747"/>
    </row>
    <row r="141" spans="1:83" ht="15.95" customHeight="1">
      <c r="A141" s="1131">
        <v>41</v>
      </c>
      <c r="B141" s="785"/>
      <c r="C141" s="791"/>
      <c r="D141" s="313"/>
      <c r="E141" s="1786" t="s">
        <v>51</v>
      </c>
      <c r="F141" s="1786"/>
      <c r="H141" s="790"/>
      <c r="I141" s="741"/>
      <c r="J141" s="307"/>
      <c r="K141" s="1786" t="s">
        <v>51</v>
      </c>
      <c r="L141" s="1786"/>
      <c r="N141" s="790"/>
      <c r="O141" s="1881" t="s">
        <v>204</v>
      </c>
      <c r="P141" s="1882"/>
      <c r="Q141" s="1882"/>
      <c r="R141" s="1882"/>
      <c r="S141" s="1882"/>
      <c r="T141" s="1882"/>
      <c r="U141" s="1882"/>
      <c r="V141" s="1882"/>
      <c r="W141" s="1882"/>
      <c r="X141" s="1882"/>
      <c r="Y141" s="1882"/>
      <c r="Z141" s="1882"/>
      <c r="AA141" s="1882"/>
      <c r="AB141" s="1882"/>
      <c r="AC141" s="1882"/>
      <c r="AD141" s="1882"/>
      <c r="AE141" s="1882"/>
      <c r="AF141" s="1882"/>
      <c r="AG141" s="1882"/>
      <c r="AH141" s="1882"/>
      <c r="AI141" s="1882"/>
      <c r="AJ141" s="1882"/>
      <c r="AK141" s="1882"/>
      <c r="AL141" s="1882"/>
      <c r="AM141" s="1882"/>
      <c r="AN141" s="1882"/>
      <c r="AO141" s="1882"/>
      <c r="AP141" s="1882"/>
      <c r="AQ141" s="1882"/>
      <c r="AR141" s="1882"/>
      <c r="AS141" s="1882"/>
      <c r="AT141" s="1882"/>
      <c r="AU141" s="1882"/>
      <c r="AV141" s="1882"/>
      <c r="AW141" s="1882"/>
      <c r="AX141" s="1882"/>
      <c r="AY141" s="1882"/>
      <c r="AZ141" s="1882"/>
      <c r="BA141" s="1882"/>
      <c r="BB141" s="1882"/>
      <c r="BC141" s="1882"/>
      <c r="BD141" s="1882"/>
      <c r="BE141" s="1882"/>
      <c r="BF141" s="1882"/>
      <c r="BG141" s="1882"/>
      <c r="BH141" s="1882"/>
      <c r="BI141" s="1882"/>
      <c r="BJ141" s="1882"/>
      <c r="BK141" s="1882"/>
      <c r="BL141" s="1882"/>
      <c r="BM141" s="1882"/>
      <c r="BN141" s="1882"/>
      <c r="BO141" s="1882"/>
      <c r="BP141" s="1882"/>
      <c r="BQ141" s="1882"/>
      <c r="BR141" s="1882"/>
      <c r="BS141" s="1882"/>
      <c r="BT141" s="1882"/>
      <c r="BU141" s="1882"/>
      <c r="BV141" s="1882"/>
      <c r="BW141" s="1882"/>
      <c r="BX141" s="1882"/>
      <c r="BY141" s="1882"/>
      <c r="BZ141" s="1882"/>
      <c r="CA141" s="1882"/>
      <c r="CB141" s="1883"/>
      <c r="CC141" s="314"/>
      <c r="CE141" s="1747"/>
    </row>
    <row r="142" spans="1:83" ht="15.95" customHeight="1" thickBot="1">
      <c r="A142" s="1131">
        <v>42</v>
      </c>
      <c r="B142" s="315"/>
      <c r="C142" s="741"/>
      <c r="D142" s="307"/>
      <c r="E142" s="1786" t="s">
        <v>51</v>
      </c>
      <c r="F142" s="1786"/>
      <c r="H142" s="790"/>
      <c r="I142" s="311"/>
      <c r="J142" s="316"/>
      <c r="K142" s="1786" t="s">
        <v>51</v>
      </c>
      <c r="L142" s="1786"/>
      <c r="N142" s="790"/>
      <c r="O142" s="1881" t="s">
        <v>205</v>
      </c>
      <c r="P142" s="1882"/>
      <c r="Q142" s="1882"/>
      <c r="R142" s="1882"/>
      <c r="S142" s="1882"/>
      <c r="T142" s="1882"/>
      <c r="U142" s="1882"/>
      <c r="V142" s="1882"/>
      <c r="W142" s="1882"/>
      <c r="X142" s="1882"/>
      <c r="Y142" s="1882"/>
      <c r="Z142" s="1882"/>
      <c r="AA142" s="1882"/>
      <c r="AB142" s="1882"/>
      <c r="AC142" s="1882"/>
      <c r="AD142" s="1882"/>
      <c r="AE142" s="1882"/>
      <c r="AF142" s="1882"/>
      <c r="AG142" s="1882"/>
      <c r="AH142" s="1882"/>
      <c r="AI142" s="1882"/>
      <c r="AJ142" s="1882"/>
      <c r="AK142" s="1882"/>
      <c r="AL142" s="1882"/>
      <c r="AM142" s="1882"/>
      <c r="AN142" s="1882"/>
      <c r="AO142" s="1882"/>
      <c r="AP142" s="1882"/>
      <c r="AQ142" s="1882"/>
      <c r="AR142" s="1882"/>
      <c r="AS142" s="1882"/>
      <c r="AT142" s="1882"/>
      <c r="AU142" s="1882"/>
      <c r="AV142" s="1882"/>
      <c r="AW142" s="1882"/>
      <c r="AX142" s="1882"/>
      <c r="AY142" s="1882"/>
      <c r="AZ142" s="1882"/>
      <c r="BA142" s="1882"/>
      <c r="BB142" s="1882"/>
      <c r="BC142" s="1882"/>
      <c r="BD142" s="1882"/>
      <c r="BE142" s="1882"/>
      <c r="BF142" s="1882"/>
      <c r="BG142" s="1882"/>
      <c r="BH142" s="1882"/>
      <c r="BI142" s="1882"/>
      <c r="BJ142" s="1882"/>
      <c r="BK142" s="1882"/>
      <c r="BL142" s="1882"/>
      <c r="BM142" s="1882"/>
      <c r="BN142" s="1882"/>
      <c r="BO142" s="1882"/>
      <c r="BP142" s="1882"/>
      <c r="BQ142" s="1882"/>
      <c r="BR142" s="1882"/>
      <c r="BS142" s="1882"/>
      <c r="BT142" s="1882"/>
      <c r="BU142" s="1882"/>
      <c r="BV142" s="1882"/>
      <c r="BW142" s="1882"/>
      <c r="BX142" s="1882"/>
      <c r="BY142" s="1882"/>
      <c r="BZ142" s="1882"/>
      <c r="CA142" s="1882"/>
      <c r="CB142" s="1883"/>
      <c r="CC142" s="310"/>
      <c r="CE142" s="1748"/>
    </row>
    <row r="143" spans="1:83" ht="15.95" customHeight="1" thickBot="1">
      <c r="A143" s="1131">
        <v>43</v>
      </c>
      <c r="B143" s="317"/>
      <c r="C143" s="311"/>
      <c r="D143" s="316"/>
      <c r="E143" s="1786" t="s">
        <v>51</v>
      </c>
      <c r="F143" s="1786"/>
      <c r="H143" s="790"/>
      <c r="I143" s="311"/>
      <c r="J143" s="316"/>
      <c r="K143" s="1786" t="s">
        <v>51</v>
      </c>
      <c r="L143" s="1786"/>
      <c r="N143" s="790"/>
      <c r="O143" s="1881" t="s">
        <v>533</v>
      </c>
      <c r="P143" s="1882"/>
      <c r="Q143" s="1882"/>
      <c r="R143" s="1882"/>
      <c r="S143" s="1882"/>
      <c r="T143" s="1882"/>
      <c r="U143" s="1882"/>
      <c r="V143" s="1882"/>
      <c r="W143" s="1882"/>
      <c r="X143" s="1882"/>
      <c r="Y143" s="1882"/>
      <c r="Z143" s="1882"/>
      <c r="AA143" s="1882"/>
      <c r="AB143" s="1882"/>
      <c r="AC143" s="1882"/>
      <c r="AD143" s="1882"/>
      <c r="AE143" s="1882"/>
      <c r="AF143" s="1882"/>
      <c r="AG143" s="1882"/>
      <c r="AH143" s="1882"/>
      <c r="AI143" s="1882"/>
      <c r="AJ143" s="1882"/>
      <c r="AK143" s="1882"/>
      <c r="AL143" s="1882"/>
      <c r="AM143" s="1882"/>
      <c r="AN143" s="1882"/>
      <c r="AO143" s="1882"/>
      <c r="AP143" s="1882"/>
      <c r="AQ143" s="1882"/>
      <c r="AR143" s="1882"/>
      <c r="AS143" s="1882"/>
      <c r="AT143" s="1882"/>
      <c r="AU143" s="1882"/>
      <c r="AV143" s="1882"/>
      <c r="AW143" s="1882"/>
      <c r="AX143" s="1882"/>
      <c r="AY143" s="1882"/>
      <c r="AZ143" s="1882"/>
      <c r="BA143" s="1882"/>
      <c r="BB143" s="1882"/>
      <c r="BC143" s="1882"/>
      <c r="BD143" s="1882"/>
      <c r="BE143" s="1882"/>
      <c r="BF143" s="1882"/>
      <c r="BG143" s="1882"/>
      <c r="BH143" s="1882"/>
      <c r="BI143" s="1882"/>
      <c r="BJ143" s="1882"/>
      <c r="BK143" s="1882"/>
      <c r="BL143" s="1882"/>
      <c r="BM143" s="1882"/>
      <c r="BN143" s="1882"/>
      <c r="BO143" s="1882"/>
      <c r="BP143" s="1882"/>
      <c r="BQ143" s="1882"/>
      <c r="BR143" s="1882"/>
      <c r="BS143" s="1882"/>
      <c r="BT143" s="1882"/>
      <c r="BU143" s="1882"/>
      <c r="BV143" s="1882"/>
      <c r="BW143" s="1882"/>
      <c r="BX143" s="1882"/>
      <c r="BY143" s="1882"/>
      <c r="BZ143" s="1882"/>
      <c r="CA143" s="1882"/>
      <c r="CB143" s="1883"/>
      <c r="CC143" s="318"/>
      <c r="CE143" s="777"/>
    </row>
    <row r="144" spans="1:83" ht="15.95" customHeight="1">
      <c r="A144" s="1131">
        <v>44</v>
      </c>
      <c r="B144" s="317"/>
      <c r="C144" s="319"/>
      <c r="D144" s="320"/>
      <c r="E144" s="739"/>
      <c r="F144" s="739"/>
      <c r="G144" s="784"/>
      <c r="H144" s="794"/>
      <c r="I144" s="738"/>
      <c r="J144" s="739"/>
      <c r="K144" s="739"/>
      <c r="L144" s="739"/>
      <c r="M144" s="784"/>
      <c r="N144" s="794"/>
      <c r="O144" s="738"/>
      <c r="P144" s="739"/>
      <c r="Q144" s="739"/>
      <c r="R144" s="739"/>
      <c r="S144" s="739"/>
      <c r="T144" s="739"/>
      <c r="U144" s="739"/>
      <c r="V144" s="739"/>
      <c r="W144" s="739"/>
      <c r="X144" s="739"/>
      <c r="Y144" s="739"/>
      <c r="Z144" s="739"/>
      <c r="AA144" s="739"/>
      <c r="AB144" s="739"/>
      <c r="AC144" s="739"/>
      <c r="AD144" s="739"/>
      <c r="AE144" s="739"/>
      <c r="AF144" s="739"/>
      <c r="AG144" s="739"/>
      <c r="AH144" s="739"/>
      <c r="AI144" s="739"/>
      <c r="AJ144" s="739"/>
      <c r="AK144" s="739"/>
      <c r="AL144" s="739"/>
      <c r="AM144" s="739"/>
      <c r="AN144" s="739"/>
      <c r="AO144" s="739"/>
      <c r="AP144" s="739"/>
      <c r="AQ144" s="739"/>
      <c r="AR144" s="739"/>
      <c r="AS144" s="739"/>
      <c r="AT144" s="739"/>
      <c r="AU144" s="739"/>
      <c r="AV144" s="739"/>
      <c r="AW144" s="739"/>
      <c r="AX144" s="739"/>
      <c r="AY144" s="739"/>
      <c r="AZ144" s="739"/>
      <c r="BA144" s="739"/>
      <c r="BB144" s="739"/>
      <c r="BC144" s="739"/>
      <c r="BD144" s="739"/>
      <c r="BE144" s="739"/>
      <c r="BF144" s="739"/>
      <c r="BG144" s="739"/>
      <c r="BH144" s="739"/>
      <c r="BI144" s="739"/>
      <c r="BJ144" s="739"/>
      <c r="BK144" s="739"/>
      <c r="BL144" s="739"/>
      <c r="BM144" s="739"/>
      <c r="BN144" s="739"/>
      <c r="BO144" s="739"/>
      <c r="BP144" s="739"/>
      <c r="BQ144" s="739"/>
      <c r="BR144" s="739"/>
      <c r="BS144" s="739"/>
      <c r="BT144" s="739"/>
      <c r="BU144" s="739"/>
      <c r="BV144" s="739"/>
      <c r="BW144" s="739"/>
      <c r="BX144" s="739"/>
      <c r="BY144" s="739"/>
      <c r="BZ144" s="739"/>
      <c r="CA144" s="739"/>
      <c r="CB144" s="795"/>
      <c r="CC144" s="318"/>
      <c r="CE144" s="1865" t="s">
        <v>550</v>
      </c>
    </row>
    <row r="145" spans="1:83" ht="15.95" customHeight="1">
      <c r="A145" s="1131">
        <v>45</v>
      </c>
      <c r="B145" s="796"/>
      <c r="C145" s="797"/>
      <c r="CB145" s="798"/>
      <c r="CC145" s="762"/>
      <c r="CE145" s="1866"/>
    </row>
    <row r="146" spans="1:83" ht="15.95" customHeight="1">
      <c r="A146" s="1131">
        <v>46</v>
      </c>
      <c r="B146" s="771" t="s">
        <v>491</v>
      </c>
      <c r="C146" s="304"/>
      <c r="D146" s="304"/>
      <c r="E146" s="304"/>
      <c r="F146" s="304"/>
      <c r="G146" s="304"/>
      <c r="H146" s="304"/>
      <c r="I146" s="304"/>
      <c r="J146" s="304"/>
      <c r="K146" s="304"/>
      <c r="L146" s="304"/>
      <c r="M146" s="304"/>
      <c r="N146" s="304"/>
      <c r="O146" s="304"/>
      <c r="P146" s="304"/>
      <c r="Q146" s="304"/>
      <c r="R146" s="304"/>
      <c r="S146" s="304"/>
      <c r="T146" s="304"/>
      <c r="U146" s="304"/>
      <c r="V146" s="304"/>
      <c r="CB146" s="313"/>
      <c r="CC146" s="318"/>
      <c r="CE146" s="1866"/>
    </row>
    <row r="147" spans="1:83" ht="15.95" customHeight="1">
      <c r="A147" s="1131">
        <v>47</v>
      </c>
      <c r="B147" s="771"/>
      <c r="C147" s="304"/>
      <c r="D147" s="1786" t="s">
        <v>51</v>
      </c>
      <c r="E147" s="1786"/>
      <c r="F147" s="1873" t="s">
        <v>535</v>
      </c>
      <c r="G147" s="1874"/>
      <c r="H147" s="1874"/>
      <c r="I147" s="1874"/>
      <c r="J147" s="1874"/>
      <c r="K147" s="1874"/>
      <c r="L147" s="1874"/>
      <c r="M147" s="1874"/>
      <c r="N147" s="1874"/>
      <c r="O147" s="1874"/>
      <c r="P147" s="1874"/>
      <c r="Q147" s="1874"/>
      <c r="R147" s="1874"/>
      <c r="S147" s="1874"/>
      <c r="T147" s="1874"/>
      <c r="U147" s="1874"/>
      <c r="V147" s="1874"/>
      <c r="W147" s="1874"/>
      <c r="X147" s="1874"/>
      <c r="Y147" s="1874"/>
      <c r="Z147" s="1874"/>
      <c r="AA147" s="1874"/>
      <c r="AB147" s="1874"/>
      <c r="AC147" s="1874"/>
      <c r="AD147" s="1874"/>
      <c r="AE147" s="1874"/>
      <c r="AF147" s="1874"/>
      <c r="AG147" s="1874"/>
      <c r="AH147" s="1874"/>
      <c r="AI147" s="1874"/>
      <c r="AJ147" s="1874"/>
      <c r="AK147" s="1874"/>
      <c r="AL147" s="1874"/>
      <c r="AM147" s="1874"/>
      <c r="AN147" s="1874"/>
      <c r="AO147" s="1874"/>
      <c r="AP147" s="1874"/>
      <c r="AQ147" s="1874"/>
      <c r="AR147" s="1874"/>
      <c r="AS147" s="1874"/>
      <c r="AT147" s="1874"/>
      <c r="AU147" s="1874"/>
      <c r="AV147" s="1874"/>
      <c r="AW147" s="1874"/>
      <c r="AX147" s="1874"/>
      <c r="AY147" s="1874"/>
      <c r="AZ147" s="1874"/>
      <c r="BA147" s="1874"/>
      <c r="BB147" s="1874"/>
      <c r="BC147" s="1874"/>
      <c r="BD147" s="1874"/>
      <c r="BE147" s="1874"/>
      <c r="BF147" s="1874"/>
      <c r="BG147" s="1874"/>
      <c r="BH147" s="1874"/>
      <c r="BI147" s="1874"/>
      <c r="BJ147" s="1874"/>
      <c r="BK147" s="1874"/>
      <c r="BL147" s="1874"/>
      <c r="BM147" s="1874"/>
      <c r="BN147" s="1874"/>
      <c r="BO147" s="1874"/>
      <c r="BP147" s="1874"/>
      <c r="BQ147" s="1874"/>
      <c r="BR147" s="1874"/>
      <c r="BS147" s="1874"/>
      <c r="BT147" s="1874"/>
      <c r="BU147" s="1874"/>
      <c r="BV147" s="1874"/>
      <c r="BW147" s="1874"/>
      <c r="BX147" s="1874"/>
      <c r="BY147" s="1874"/>
      <c r="BZ147" s="1874"/>
      <c r="CA147" s="1874"/>
      <c r="CB147" s="1874"/>
      <c r="CC147" s="762"/>
      <c r="CE147" s="1866"/>
    </row>
    <row r="148" spans="1:83" ht="15.95" customHeight="1">
      <c r="A148" s="1131">
        <v>48</v>
      </c>
      <c r="B148" s="771"/>
      <c r="C148" s="304"/>
      <c r="F148" s="1874"/>
      <c r="G148" s="1874"/>
      <c r="H148" s="1874"/>
      <c r="I148" s="1874"/>
      <c r="J148" s="1874"/>
      <c r="K148" s="1874"/>
      <c r="L148" s="1874"/>
      <c r="M148" s="1874"/>
      <c r="N148" s="1874"/>
      <c r="O148" s="1874"/>
      <c r="P148" s="1874"/>
      <c r="Q148" s="1874"/>
      <c r="R148" s="1874"/>
      <c r="S148" s="1874"/>
      <c r="T148" s="1874"/>
      <c r="U148" s="1874"/>
      <c r="V148" s="1874"/>
      <c r="W148" s="1874"/>
      <c r="X148" s="1874"/>
      <c r="Y148" s="1874"/>
      <c r="Z148" s="1874"/>
      <c r="AA148" s="1874"/>
      <c r="AB148" s="1874"/>
      <c r="AC148" s="1874"/>
      <c r="AD148" s="1874"/>
      <c r="AE148" s="1874"/>
      <c r="AF148" s="1874"/>
      <c r="AG148" s="1874"/>
      <c r="AH148" s="1874"/>
      <c r="AI148" s="1874"/>
      <c r="AJ148" s="1874"/>
      <c r="AK148" s="1874"/>
      <c r="AL148" s="1874"/>
      <c r="AM148" s="1874"/>
      <c r="AN148" s="1874"/>
      <c r="AO148" s="1874"/>
      <c r="AP148" s="1874"/>
      <c r="AQ148" s="1874"/>
      <c r="AR148" s="1874"/>
      <c r="AS148" s="1874"/>
      <c r="AT148" s="1874"/>
      <c r="AU148" s="1874"/>
      <c r="AV148" s="1874"/>
      <c r="AW148" s="1874"/>
      <c r="AX148" s="1874"/>
      <c r="AY148" s="1874"/>
      <c r="AZ148" s="1874"/>
      <c r="BA148" s="1874"/>
      <c r="BB148" s="1874"/>
      <c r="BC148" s="1874"/>
      <c r="BD148" s="1874"/>
      <c r="BE148" s="1874"/>
      <c r="BF148" s="1874"/>
      <c r="BG148" s="1874"/>
      <c r="BH148" s="1874"/>
      <c r="BI148" s="1874"/>
      <c r="BJ148" s="1874"/>
      <c r="BK148" s="1874"/>
      <c r="BL148" s="1874"/>
      <c r="BM148" s="1874"/>
      <c r="BN148" s="1874"/>
      <c r="BO148" s="1874"/>
      <c r="BP148" s="1874"/>
      <c r="BQ148" s="1874"/>
      <c r="BR148" s="1874"/>
      <c r="BS148" s="1874"/>
      <c r="BT148" s="1874"/>
      <c r="BU148" s="1874"/>
      <c r="BV148" s="1874"/>
      <c r="BW148" s="1874"/>
      <c r="BX148" s="1874"/>
      <c r="BY148" s="1874"/>
      <c r="BZ148" s="1874"/>
      <c r="CA148" s="1874"/>
      <c r="CB148" s="1874"/>
      <c r="CC148" s="762"/>
      <c r="CE148" s="1866"/>
    </row>
    <row r="149" spans="1:83" ht="15.95" customHeight="1">
      <c r="A149" s="1131">
        <v>49</v>
      </c>
      <c r="B149" s="376"/>
      <c r="C149" s="312"/>
      <c r="D149" s="304"/>
      <c r="E149" s="304"/>
      <c r="F149" s="1874"/>
      <c r="G149" s="1874"/>
      <c r="H149" s="1874"/>
      <c r="I149" s="1874"/>
      <c r="J149" s="1874"/>
      <c r="K149" s="1874"/>
      <c r="L149" s="1874"/>
      <c r="M149" s="1874"/>
      <c r="N149" s="1874"/>
      <c r="O149" s="1874"/>
      <c r="P149" s="1874"/>
      <c r="Q149" s="1874"/>
      <c r="R149" s="1874"/>
      <c r="S149" s="1874"/>
      <c r="T149" s="1874"/>
      <c r="U149" s="1874"/>
      <c r="V149" s="1874"/>
      <c r="W149" s="1874"/>
      <c r="X149" s="1874"/>
      <c r="Y149" s="1874"/>
      <c r="Z149" s="1874"/>
      <c r="AA149" s="1874"/>
      <c r="AB149" s="1874"/>
      <c r="AC149" s="1874"/>
      <c r="AD149" s="1874"/>
      <c r="AE149" s="1874"/>
      <c r="AF149" s="1874"/>
      <c r="AG149" s="1874"/>
      <c r="AH149" s="1874"/>
      <c r="AI149" s="1874"/>
      <c r="AJ149" s="1874"/>
      <c r="AK149" s="1874"/>
      <c r="AL149" s="1874"/>
      <c r="AM149" s="1874"/>
      <c r="AN149" s="1874"/>
      <c r="AO149" s="1874"/>
      <c r="AP149" s="1874"/>
      <c r="AQ149" s="1874"/>
      <c r="AR149" s="1874"/>
      <c r="AS149" s="1874"/>
      <c r="AT149" s="1874"/>
      <c r="AU149" s="1874"/>
      <c r="AV149" s="1874"/>
      <c r="AW149" s="1874"/>
      <c r="AX149" s="1874"/>
      <c r="AY149" s="1874"/>
      <c r="AZ149" s="1874"/>
      <c r="BA149" s="1874"/>
      <c r="BB149" s="1874"/>
      <c r="BC149" s="1874"/>
      <c r="BD149" s="1874"/>
      <c r="BE149" s="1874"/>
      <c r="BF149" s="1874"/>
      <c r="BG149" s="1874"/>
      <c r="BH149" s="1874"/>
      <c r="BI149" s="1874"/>
      <c r="BJ149" s="1874"/>
      <c r="BK149" s="1874"/>
      <c r="BL149" s="1874"/>
      <c r="BM149" s="1874"/>
      <c r="BN149" s="1874"/>
      <c r="BO149" s="1874"/>
      <c r="BP149" s="1874"/>
      <c r="BQ149" s="1874"/>
      <c r="BR149" s="1874"/>
      <c r="BS149" s="1874"/>
      <c r="BT149" s="1874"/>
      <c r="BU149" s="1874"/>
      <c r="BV149" s="1874"/>
      <c r="BW149" s="1874"/>
      <c r="BX149" s="1874"/>
      <c r="BY149" s="1874"/>
      <c r="BZ149" s="1874"/>
      <c r="CA149" s="1874"/>
      <c r="CB149" s="1874"/>
      <c r="CC149" s="762"/>
      <c r="CE149" s="1866"/>
    </row>
    <row r="150" spans="1:83" ht="15.95" customHeight="1" thickBot="1">
      <c r="A150" s="1131">
        <v>50</v>
      </c>
      <c r="B150" s="799"/>
      <c r="C150" s="800"/>
      <c r="D150" s="800"/>
      <c r="E150" s="800"/>
      <c r="F150" s="800"/>
      <c r="G150" s="800"/>
      <c r="H150" s="800"/>
      <c r="I150" s="800"/>
      <c r="J150" s="800"/>
      <c r="K150" s="800"/>
      <c r="L150" s="800"/>
      <c r="M150" s="800"/>
      <c r="N150" s="800"/>
      <c r="O150" s="800"/>
      <c r="P150" s="800"/>
      <c r="Q150" s="800"/>
      <c r="R150" s="800"/>
      <c r="S150" s="800"/>
      <c r="T150" s="800"/>
      <c r="U150" s="800"/>
      <c r="V150" s="800"/>
      <c r="W150" s="800"/>
      <c r="X150" s="800"/>
      <c r="Y150" s="800"/>
      <c r="Z150" s="800"/>
      <c r="AA150" s="800"/>
      <c r="AB150" s="800"/>
      <c r="AC150" s="800"/>
      <c r="AD150" s="800"/>
      <c r="AE150" s="800"/>
      <c r="AF150" s="800"/>
      <c r="AG150" s="800"/>
      <c r="AH150" s="800"/>
      <c r="AI150" s="800"/>
      <c r="AJ150" s="800"/>
      <c r="AK150" s="800"/>
      <c r="AL150" s="800"/>
      <c r="AM150" s="800"/>
      <c r="AN150" s="800"/>
      <c r="AO150" s="800"/>
      <c r="AP150" s="800"/>
      <c r="AQ150" s="800"/>
      <c r="AR150" s="800"/>
      <c r="AS150" s="800"/>
      <c r="AT150" s="800"/>
      <c r="AU150" s="800"/>
      <c r="AV150" s="800"/>
      <c r="AW150" s="800"/>
      <c r="AX150" s="800"/>
      <c r="AY150" s="800"/>
      <c r="AZ150" s="800"/>
      <c r="BA150" s="800"/>
      <c r="BB150" s="800"/>
      <c r="BC150" s="800"/>
      <c r="BD150" s="800"/>
      <c r="BE150" s="800"/>
      <c r="BF150" s="800"/>
      <c r="BG150" s="800"/>
      <c r="BH150" s="800"/>
      <c r="BI150" s="800"/>
      <c r="BJ150" s="800"/>
      <c r="BK150" s="800"/>
      <c r="BL150" s="800"/>
      <c r="BM150" s="800"/>
      <c r="BN150" s="800"/>
      <c r="BO150" s="801"/>
      <c r="BP150" s="801"/>
      <c r="BQ150" s="801"/>
      <c r="BR150" s="801"/>
      <c r="BS150" s="801"/>
      <c r="BT150" s="801"/>
      <c r="BU150" s="801"/>
      <c r="BV150" s="801"/>
      <c r="BW150" s="801"/>
      <c r="BX150" s="801"/>
      <c r="BY150" s="801"/>
      <c r="BZ150" s="801"/>
      <c r="CA150" s="801"/>
      <c r="CB150" s="801"/>
      <c r="CC150" s="802"/>
      <c r="CE150" s="1867"/>
    </row>
    <row r="160" spans="1:83" ht="15.95" customHeight="1">
      <c r="B160" s="797"/>
      <c r="C160" s="797"/>
    </row>
    <row r="161" spans="2:81" ht="15.95" customHeight="1">
      <c r="B161" s="797"/>
      <c r="C161" s="797"/>
    </row>
    <row r="162" spans="2:81" ht="15.95" customHeight="1">
      <c r="B162" s="797"/>
      <c r="C162" s="797"/>
    </row>
    <row r="163" spans="2:81" ht="15.95" customHeight="1">
      <c r="B163" s="797"/>
      <c r="C163" s="797"/>
      <c r="D163" s="797"/>
      <c r="E163" s="797"/>
      <c r="F163" s="797"/>
      <c r="G163" s="797"/>
      <c r="H163" s="797"/>
      <c r="I163" s="797"/>
      <c r="J163" s="797"/>
      <c r="K163" s="797"/>
    </row>
    <row r="164" spans="2:81" ht="15.95" customHeight="1">
      <c r="B164" s="797"/>
      <c r="C164" s="797"/>
      <c r="D164" s="797"/>
      <c r="E164" s="797"/>
      <c r="F164" s="797"/>
      <c r="G164" s="797"/>
      <c r="H164" s="797"/>
      <c r="I164" s="797"/>
      <c r="J164" s="797"/>
      <c r="K164" s="797"/>
    </row>
    <row r="165" spans="2:81" ht="15.95" customHeight="1">
      <c r="B165" s="797"/>
      <c r="C165" s="797"/>
      <c r="D165" s="797"/>
      <c r="E165" s="797"/>
      <c r="F165" s="797"/>
      <c r="G165" s="797"/>
      <c r="H165" s="797"/>
      <c r="I165" s="797"/>
      <c r="J165" s="797"/>
      <c r="K165" s="797"/>
    </row>
    <row r="166" spans="2:81" ht="15.95" customHeight="1">
      <c r="B166" s="797"/>
      <c r="C166" s="797"/>
      <c r="D166" s="797"/>
      <c r="E166" s="797"/>
      <c r="F166" s="797"/>
      <c r="G166" s="797"/>
      <c r="H166" s="797"/>
      <c r="I166" s="797"/>
      <c r="J166" s="797"/>
      <c r="K166" s="797"/>
    </row>
    <row r="167" spans="2:81" ht="15.95" customHeight="1">
      <c r="B167" s="797"/>
      <c r="C167" s="797"/>
      <c r="D167" s="797"/>
      <c r="E167" s="797"/>
      <c r="F167" s="797"/>
      <c r="G167" s="797"/>
      <c r="H167" s="797"/>
      <c r="I167" s="797"/>
      <c r="J167" s="797"/>
      <c r="K167" s="797"/>
    </row>
    <row r="168" spans="2:81" ht="15.95" customHeight="1">
      <c r="B168" s="797"/>
      <c r="C168" s="797"/>
      <c r="D168" s="797"/>
      <c r="E168" s="797"/>
      <c r="F168" s="797"/>
      <c r="G168" s="797"/>
      <c r="H168" s="797"/>
      <c r="I168" s="797"/>
      <c r="J168" s="797"/>
      <c r="K168" s="797"/>
    </row>
    <row r="169" spans="2:81" ht="15.95" customHeight="1">
      <c r="B169" s="797"/>
      <c r="C169" s="797"/>
      <c r="D169" s="797"/>
      <c r="E169" s="797"/>
      <c r="F169" s="797"/>
      <c r="G169" s="797"/>
      <c r="H169" s="797"/>
      <c r="I169" s="797"/>
      <c r="J169" s="797"/>
      <c r="K169" s="797"/>
    </row>
    <row r="170" spans="2:81" ht="15.95" customHeight="1">
      <c r="B170" s="797"/>
      <c r="C170" s="797"/>
      <c r="D170" s="797"/>
      <c r="E170" s="797"/>
      <c r="F170" s="797"/>
      <c r="G170" s="797"/>
      <c r="H170" s="797"/>
      <c r="I170" s="797"/>
      <c r="J170" s="797"/>
      <c r="K170" s="797"/>
      <c r="L170" s="797"/>
      <c r="M170" s="797"/>
      <c r="N170" s="797"/>
      <c r="O170" s="797"/>
      <c r="P170" s="797"/>
      <c r="Q170" s="797"/>
      <c r="R170" s="797"/>
      <c r="S170" s="797"/>
      <c r="T170" s="797"/>
      <c r="U170" s="797"/>
      <c r="V170" s="797"/>
      <c r="W170" s="797"/>
      <c r="X170" s="797"/>
      <c r="Y170" s="797"/>
      <c r="Z170" s="797"/>
      <c r="AA170" s="797"/>
      <c r="AB170" s="797"/>
      <c r="AC170" s="797"/>
      <c r="AD170" s="797"/>
      <c r="AE170" s="797"/>
      <c r="AF170" s="797"/>
      <c r="AG170" s="797"/>
      <c r="AH170" s="797"/>
      <c r="AI170" s="797"/>
      <c r="AJ170" s="797"/>
      <c r="AK170" s="797"/>
      <c r="AL170" s="797"/>
      <c r="AM170" s="797"/>
      <c r="AN170" s="797"/>
      <c r="AO170" s="797"/>
      <c r="AP170" s="797"/>
      <c r="AQ170" s="797"/>
      <c r="AR170" s="797"/>
      <c r="AS170" s="797"/>
      <c r="AT170" s="797"/>
      <c r="AU170" s="797"/>
      <c r="AV170" s="797"/>
      <c r="AW170" s="797"/>
      <c r="AX170" s="797"/>
      <c r="AY170" s="797"/>
      <c r="AZ170" s="797"/>
      <c r="BA170" s="797"/>
      <c r="BB170" s="797"/>
      <c r="BC170" s="797"/>
      <c r="BD170" s="797"/>
      <c r="BE170" s="797"/>
      <c r="BF170" s="797"/>
      <c r="BG170" s="797"/>
      <c r="BH170" s="797"/>
      <c r="BI170" s="797"/>
      <c r="BJ170" s="797"/>
      <c r="BK170" s="797"/>
      <c r="BL170" s="797"/>
      <c r="BM170" s="797"/>
      <c r="BN170" s="797"/>
      <c r="BO170" s="797"/>
      <c r="BP170" s="797"/>
      <c r="BQ170" s="797"/>
      <c r="BR170" s="797"/>
      <c r="BS170" s="797"/>
      <c r="BT170" s="797"/>
      <c r="BU170" s="797"/>
      <c r="BV170" s="797"/>
      <c r="BW170" s="797"/>
      <c r="BX170" s="797"/>
      <c r="BY170" s="797"/>
      <c r="BZ170" s="797"/>
      <c r="CA170" s="797"/>
      <c r="CB170" s="797"/>
      <c r="CC170" s="797"/>
    </row>
    <row r="171" spans="2:81" ht="15.95" customHeight="1">
      <c r="B171" s="797"/>
      <c r="C171" s="797"/>
      <c r="D171" s="797"/>
      <c r="E171" s="797"/>
      <c r="F171" s="797"/>
      <c r="G171" s="797"/>
      <c r="H171" s="797"/>
      <c r="I171" s="797"/>
      <c r="J171" s="797"/>
      <c r="K171" s="797"/>
      <c r="L171" s="797"/>
      <c r="M171" s="797"/>
      <c r="N171" s="797"/>
      <c r="O171" s="797"/>
      <c r="P171" s="797"/>
      <c r="Q171" s="797"/>
      <c r="R171" s="797"/>
      <c r="S171" s="797"/>
      <c r="T171" s="797"/>
      <c r="U171" s="797"/>
      <c r="V171" s="797"/>
      <c r="W171" s="797"/>
      <c r="X171" s="797"/>
      <c r="Y171" s="797"/>
      <c r="Z171" s="797"/>
      <c r="AA171" s="797"/>
      <c r="AB171" s="797"/>
      <c r="AC171" s="797"/>
      <c r="AD171" s="797"/>
      <c r="AE171" s="797"/>
      <c r="AF171" s="797"/>
      <c r="AG171" s="797"/>
      <c r="AH171" s="797"/>
      <c r="AI171" s="797"/>
      <c r="AJ171" s="797"/>
      <c r="AK171" s="797"/>
      <c r="AL171" s="797"/>
      <c r="AM171" s="797"/>
      <c r="AN171" s="797"/>
      <c r="AO171" s="797"/>
      <c r="AP171" s="797"/>
      <c r="AQ171" s="797"/>
      <c r="AR171" s="797"/>
      <c r="AS171" s="797"/>
      <c r="AT171" s="797"/>
      <c r="AU171" s="797"/>
      <c r="AV171" s="797"/>
      <c r="AW171" s="797"/>
      <c r="AX171" s="797"/>
      <c r="AY171" s="797"/>
      <c r="AZ171" s="797"/>
      <c r="BA171" s="797"/>
      <c r="BB171" s="797"/>
      <c r="BC171" s="797"/>
      <c r="BD171" s="797"/>
      <c r="BE171" s="797"/>
      <c r="BF171" s="797"/>
      <c r="BG171" s="797"/>
      <c r="BH171" s="797"/>
      <c r="BI171" s="797"/>
      <c r="BJ171" s="797"/>
      <c r="BK171" s="797"/>
      <c r="BL171" s="797"/>
      <c r="BM171" s="797"/>
      <c r="BN171" s="797"/>
      <c r="BO171" s="797"/>
      <c r="BP171" s="797"/>
      <c r="BQ171" s="797"/>
      <c r="BR171" s="797"/>
      <c r="BS171" s="797"/>
      <c r="BT171" s="797"/>
      <c r="BU171" s="797"/>
      <c r="BV171" s="797"/>
      <c r="BW171" s="797"/>
      <c r="BX171" s="797"/>
      <c r="BY171" s="797"/>
      <c r="BZ171" s="797"/>
      <c r="CA171" s="797"/>
      <c r="CB171" s="797"/>
      <c r="CC171" s="797"/>
    </row>
    <row r="172" spans="2:81" ht="15.95" customHeight="1">
      <c r="B172" s="797"/>
      <c r="C172" s="797"/>
      <c r="D172" s="797"/>
      <c r="E172" s="797"/>
      <c r="F172" s="797"/>
      <c r="G172" s="797"/>
      <c r="H172" s="797"/>
      <c r="I172" s="797"/>
      <c r="J172" s="797"/>
      <c r="K172" s="797"/>
      <c r="L172" s="797"/>
      <c r="M172" s="797"/>
      <c r="N172" s="797"/>
      <c r="O172" s="797"/>
      <c r="P172" s="797"/>
      <c r="Q172" s="797"/>
      <c r="R172" s="797"/>
      <c r="S172" s="797"/>
      <c r="T172" s="797"/>
      <c r="U172" s="797"/>
      <c r="V172" s="797"/>
      <c r="W172" s="797"/>
      <c r="X172" s="797"/>
      <c r="Y172" s="797"/>
      <c r="Z172" s="797"/>
      <c r="AA172" s="797"/>
      <c r="AB172" s="797"/>
      <c r="AC172" s="797"/>
      <c r="AD172" s="797"/>
      <c r="AE172" s="797"/>
      <c r="AF172" s="797"/>
      <c r="AG172" s="797"/>
      <c r="AH172" s="797"/>
      <c r="AI172" s="797"/>
      <c r="AJ172" s="797"/>
      <c r="AK172" s="797"/>
      <c r="AL172" s="797"/>
      <c r="AM172" s="797"/>
      <c r="AN172" s="797"/>
      <c r="AO172" s="797"/>
      <c r="AP172" s="797"/>
      <c r="AQ172" s="797"/>
      <c r="AR172" s="797"/>
      <c r="AS172" s="797"/>
      <c r="AT172" s="797"/>
      <c r="AU172" s="797"/>
      <c r="AV172" s="797"/>
      <c r="AW172" s="797"/>
      <c r="AX172" s="797"/>
      <c r="AY172" s="797"/>
      <c r="AZ172" s="797"/>
      <c r="BA172" s="797"/>
      <c r="BB172" s="797"/>
      <c r="BC172" s="797"/>
      <c r="BD172" s="797"/>
      <c r="BE172" s="797"/>
      <c r="BF172" s="797"/>
      <c r="BG172" s="797"/>
      <c r="BH172" s="797"/>
      <c r="BI172" s="797"/>
      <c r="BJ172" s="797"/>
      <c r="BK172" s="797"/>
      <c r="BL172" s="797"/>
      <c r="BM172" s="797"/>
      <c r="BN172" s="797"/>
      <c r="BO172" s="797"/>
      <c r="BP172" s="797"/>
      <c r="BQ172" s="797"/>
      <c r="BR172" s="797"/>
      <c r="BS172" s="797"/>
      <c r="BT172" s="797"/>
      <c r="BU172" s="797"/>
      <c r="BV172" s="797"/>
      <c r="BW172" s="797"/>
      <c r="BX172" s="797"/>
      <c r="BY172" s="797"/>
      <c r="BZ172" s="797"/>
      <c r="CA172" s="797"/>
      <c r="CB172" s="797"/>
      <c r="CC172" s="797"/>
    </row>
    <row r="173" spans="2:81" ht="15.95" customHeight="1">
      <c r="B173" s="797"/>
      <c r="C173" s="797"/>
      <c r="D173" s="797"/>
      <c r="E173" s="797"/>
      <c r="F173" s="797"/>
      <c r="G173" s="797"/>
      <c r="H173" s="797"/>
      <c r="I173" s="797"/>
      <c r="J173" s="797"/>
      <c r="K173" s="797"/>
      <c r="L173" s="797"/>
      <c r="M173" s="797"/>
      <c r="N173" s="797"/>
      <c r="O173" s="797"/>
      <c r="P173" s="797"/>
      <c r="Q173" s="797"/>
      <c r="R173" s="797"/>
      <c r="S173" s="797"/>
      <c r="T173" s="797"/>
      <c r="U173" s="797"/>
      <c r="V173" s="797"/>
      <c r="W173" s="797"/>
      <c r="X173" s="797"/>
      <c r="Y173" s="797"/>
      <c r="Z173" s="797"/>
      <c r="AA173" s="797"/>
      <c r="AB173" s="797"/>
      <c r="AC173" s="797"/>
      <c r="AD173" s="797"/>
      <c r="AE173" s="797"/>
      <c r="AF173" s="797"/>
      <c r="AG173" s="797"/>
      <c r="AH173" s="797"/>
      <c r="AI173" s="797"/>
      <c r="AJ173" s="797"/>
      <c r="AK173" s="797"/>
      <c r="AL173" s="797"/>
      <c r="AM173" s="797"/>
      <c r="AN173" s="797"/>
      <c r="AO173" s="797"/>
      <c r="AP173" s="797"/>
      <c r="AQ173" s="797"/>
      <c r="AR173" s="797"/>
      <c r="AS173" s="797"/>
      <c r="AT173" s="797"/>
      <c r="AU173" s="797"/>
      <c r="AV173" s="797"/>
      <c r="AW173" s="797"/>
      <c r="AX173" s="797"/>
      <c r="AY173" s="797"/>
      <c r="AZ173" s="797"/>
      <c r="BA173" s="797"/>
      <c r="BB173" s="797"/>
      <c r="BC173" s="797"/>
      <c r="BD173" s="797"/>
      <c r="BE173" s="797"/>
      <c r="BF173" s="797"/>
      <c r="BG173" s="797"/>
      <c r="BH173" s="797"/>
      <c r="BI173" s="797"/>
      <c r="BJ173" s="797"/>
      <c r="BK173" s="797"/>
      <c r="BL173" s="797"/>
      <c r="BM173" s="797"/>
      <c r="BN173" s="797"/>
      <c r="BO173" s="797"/>
      <c r="BP173" s="797"/>
      <c r="BQ173" s="797"/>
      <c r="BR173" s="797"/>
      <c r="BS173" s="797"/>
      <c r="BT173" s="797"/>
      <c r="BU173" s="797"/>
      <c r="BV173" s="797"/>
      <c r="BW173" s="797"/>
      <c r="BX173" s="797"/>
      <c r="BY173" s="797"/>
      <c r="BZ173" s="797"/>
      <c r="CA173" s="797"/>
      <c r="CB173" s="797"/>
      <c r="CC173" s="797"/>
    </row>
  </sheetData>
  <mergeCells count="262">
    <mergeCell ref="AH11:AN11"/>
    <mergeCell ref="AA30:AM30"/>
    <mergeCell ref="D71:AF71"/>
    <mergeCell ref="D65:P65"/>
    <mergeCell ref="D66:P66"/>
    <mergeCell ref="D67:P67"/>
    <mergeCell ref="D68:P68"/>
    <mergeCell ref="Q67:AW67"/>
    <mergeCell ref="AN24:CB24"/>
    <mergeCell ref="D22:G28"/>
    <mergeCell ref="AA22:CB22"/>
    <mergeCell ref="AA25:CB25"/>
    <mergeCell ref="AA26:CB26"/>
    <mergeCell ref="AA27:CB27"/>
    <mergeCell ref="AA28:CB28"/>
    <mergeCell ref="Q65:CB65"/>
    <mergeCell ref="Q66:CB66"/>
    <mergeCell ref="BI68:CB68"/>
    <mergeCell ref="B51:BG51"/>
    <mergeCell ref="Q53:CB53"/>
    <mergeCell ref="K39:Z39"/>
    <mergeCell ref="AA37:AM37"/>
    <mergeCell ref="Q59:CB59"/>
    <mergeCell ref="K34:Z34"/>
    <mergeCell ref="C21:T21"/>
    <mergeCell ref="H28:Z28"/>
    <mergeCell ref="H22:Z22"/>
    <mergeCell ref="AA32:CB32"/>
    <mergeCell ref="AA29:CB29"/>
    <mergeCell ref="K30:Z30"/>
    <mergeCell ref="K31:Z31"/>
    <mergeCell ref="AN30:CB30"/>
    <mergeCell ref="AA31:AM31"/>
    <mergeCell ref="AN31:CB31"/>
    <mergeCell ref="H25:Z25"/>
    <mergeCell ref="H26:Z26"/>
    <mergeCell ref="H27:Z27"/>
    <mergeCell ref="AA44:AM44"/>
    <mergeCell ref="Q86:AW86"/>
    <mergeCell ref="D78:P78"/>
    <mergeCell ref="D53:P53"/>
    <mergeCell ref="D54:P54"/>
    <mergeCell ref="K37:Z37"/>
    <mergeCell ref="K38:Z38"/>
    <mergeCell ref="CE1:CE2"/>
    <mergeCell ref="CE11:CE14"/>
    <mergeCell ref="Q54:CB54"/>
    <mergeCell ref="D2:AG2"/>
    <mergeCell ref="E3:AG3"/>
    <mergeCell ref="BK1:CB1"/>
    <mergeCell ref="C17:T17"/>
    <mergeCell ref="K29:Z29"/>
    <mergeCell ref="K32:Z32"/>
    <mergeCell ref="K33:Z33"/>
    <mergeCell ref="B9:CC9"/>
    <mergeCell ref="H23:Z23"/>
    <mergeCell ref="AA23:AM23"/>
    <mergeCell ref="AN23:CB23"/>
    <mergeCell ref="H24:Z24"/>
    <mergeCell ref="AA24:AM24"/>
    <mergeCell ref="B12:CC16"/>
    <mergeCell ref="C121:J121"/>
    <mergeCell ref="AN37:CB37"/>
    <mergeCell ref="AA38:AM38"/>
    <mergeCell ref="D60:P60"/>
    <mergeCell ref="D61:P61"/>
    <mergeCell ref="D56:P56"/>
    <mergeCell ref="Q60:CB60"/>
    <mergeCell ref="Q61:AW61"/>
    <mergeCell ref="Q62:AW62"/>
    <mergeCell ref="BI62:CB62"/>
    <mergeCell ref="BI61:CB61"/>
    <mergeCell ref="K42:Z42"/>
    <mergeCell ref="K44:Z44"/>
    <mergeCell ref="K45:Z45"/>
    <mergeCell ref="H36:J42"/>
    <mergeCell ref="H43:J49"/>
    <mergeCell ref="D29:G49"/>
    <mergeCell ref="H29:J35"/>
    <mergeCell ref="K47:Z47"/>
    <mergeCell ref="K48:Z48"/>
    <mergeCell ref="K35:Z35"/>
    <mergeCell ref="K36:Z36"/>
    <mergeCell ref="K46:Z46"/>
    <mergeCell ref="K41:Z41"/>
    <mergeCell ref="O135:CB135"/>
    <mergeCell ref="E143:F143"/>
    <mergeCell ref="O141:CB141"/>
    <mergeCell ref="O142:CB142"/>
    <mergeCell ref="O143:CB143"/>
    <mergeCell ref="BQ120:BV120"/>
    <mergeCell ref="BW120:CB120"/>
    <mergeCell ref="AF121:AQ121"/>
    <mergeCell ref="T121:AE121"/>
    <mergeCell ref="E136:F136"/>
    <mergeCell ref="K136:L136"/>
    <mergeCell ref="O136:CB140"/>
    <mergeCell ref="X131:CC131"/>
    <mergeCell ref="K122:S122"/>
    <mergeCell ref="T122:AE122"/>
    <mergeCell ref="AR122:BC122"/>
    <mergeCell ref="AR121:BC121"/>
    <mergeCell ref="BD121:BO121"/>
    <mergeCell ref="BD122:BO122"/>
    <mergeCell ref="K141:L141"/>
    <mergeCell ref="K142:L142"/>
    <mergeCell ref="E135:F135"/>
    <mergeCell ref="O132:CB133"/>
    <mergeCell ref="C132:H133"/>
    <mergeCell ref="BQ122:BV122"/>
    <mergeCell ref="BW122:CB122"/>
    <mergeCell ref="C123:J123"/>
    <mergeCell ref="K123:S123"/>
    <mergeCell ref="T123:AE123"/>
    <mergeCell ref="AF123:AQ123"/>
    <mergeCell ref="AR123:BC123"/>
    <mergeCell ref="BD123:BO123"/>
    <mergeCell ref="AF122:AQ122"/>
    <mergeCell ref="CE144:CE150"/>
    <mergeCell ref="CE101:CE107"/>
    <mergeCell ref="CE51:CE88"/>
    <mergeCell ref="CE89:CE99"/>
    <mergeCell ref="B101:U101"/>
    <mergeCell ref="Q78:CB78"/>
    <mergeCell ref="Q79:CB79"/>
    <mergeCell ref="Q80:AW80"/>
    <mergeCell ref="BI80:CB80"/>
    <mergeCell ref="Q81:AW81"/>
    <mergeCell ref="BI81:CB81"/>
    <mergeCell ref="AX87:BH87"/>
    <mergeCell ref="Q87:AW87"/>
    <mergeCell ref="BI87:CB87"/>
    <mergeCell ref="AX86:BH86"/>
    <mergeCell ref="Q84:CB84"/>
    <mergeCell ref="Q85:CB85"/>
    <mergeCell ref="C120:J120"/>
    <mergeCell ref="K143:L143"/>
    <mergeCell ref="D147:E147"/>
    <mergeCell ref="T120:AE120"/>
    <mergeCell ref="F147:CB149"/>
    <mergeCell ref="BW118:CB119"/>
    <mergeCell ref="K119:S119"/>
    <mergeCell ref="O103:AD103"/>
    <mergeCell ref="Y109:AH109"/>
    <mergeCell ref="C106:N106"/>
    <mergeCell ref="O106:CB106"/>
    <mergeCell ref="C103:N103"/>
    <mergeCell ref="E141:F141"/>
    <mergeCell ref="E142:F142"/>
    <mergeCell ref="K121:S121"/>
    <mergeCell ref="BQ123:BV123"/>
    <mergeCell ref="BW123:CB123"/>
    <mergeCell ref="BD117:BO117"/>
    <mergeCell ref="BQ118:BV119"/>
    <mergeCell ref="BQ121:BV121"/>
    <mergeCell ref="BW121:CB121"/>
    <mergeCell ref="C118:S118"/>
    <mergeCell ref="T118:AE119"/>
    <mergeCell ref="AF118:AQ119"/>
    <mergeCell ref="AR118:BC119"/>
    <mergeCell ref="BD118:BO119"/>
    <mergeCell ref="AR120:BC120"/>
    <mergeCell ref="BD120:BO120"/>
    <mergeCell ref="K120:S120"/>
    <mergeCell ref="C122:J122"/>
    <mergeCell ref="I132:N133"/>
    <mergeCell ref="D89:BZ89"/>
    <mergeCell ref="D74:P74"/>
    <mergeCell ref="BQ117:CB117"/>
    <mergeCell ref="AU109:AX109"/>
    <mergeCell ref="BI55:CB55"/>
    <mergeCell ref="BI56:CB56"/>
    <mergeCell ref="AX68:BH68"/>
    <mergeCell ref="D62:P62"/>
    <mergeCell ref="D59:P59"/>
    <mergeCell ref="D90:CB99"/>
    <mergeCell ref="D83:AF83"/>
    <mergeCell ref="D84:P84"/>
    <mergeCell ref="D85:P85"/>
    <mergeCell ref="D86:P86"/>
    <mergeCell ref="Q72:CB72"/>
    <mergeCell ref="Q73:CB73"/>
    <mergeCell ref="AX62:BH62"/>
    <mergeCell ref="D55:P55"/>
    <mergeCell ref="D87:P87"/>
    <mergeCell ref="AX61:BH61"/>
    <mergeCell ref="AX67:BH67"/>
    <mergeCell ref="BI86:CB86"/>
    <mergeCell ref="AX80:BH80"/>
    <mergeCell ref="AX81:BH81"/>
    <mergeCell ref="B8:CC8"/>
    <mergeCell ref="Q74:AW74"/>
    <mergeCell ref="BI74:CB74"/>
    <mergeCell ref="Q75:AW75"/>
    <mergeCell ref="BI75:CB75"/>
    <mergeCell ref="AX74:BH74"/>
    <mergeCell ref="AX75:BH75"/>
    <mergeCell ref="AX55:BH55"/>
    <mergeCell ref="AX56:BH56"/>
    <mergeCell ref="AN44:CB44"/>
    <mergeCell ref="AA45:AM45"/>
    <mergeCell ref="AN45:CB45"/>
    <mergeCell ref="K43:Z43"/>
    <mergeCell ref="AA33:CB33"/>
    <mergeCell ref="AA34:CB34"/>
    <mergeCell ref="AA35:CB35"/>
    <mergeCell ref="AA36:CB36"/>
    <mergeCell ref="AA39:CB39"/>
    <mergeCell ref="AA40:CB40"/>
    <mergeCell ref="AA41:CB41"/>
    <mergeCell ref="AA42:CB42"/>
    <mergeCell ref="AA43:CB43"/>
    <mergeCell ref="AN38:CB38"/>
    <mergeCell ref="K40:Z40"/>
    <mergeCell ref="CE17:CE19"/>
    <mergeCell ref="CE7:CE10"/>
    <mergeCell ref="CE21:CE49"/>
    <mergeCell ref="AF103:CB103"/>
    <mergeCell ref="D79:P79"/>
    <mergeCell ref="D80:P80"/>
    <mergeCell ref="D81:P81"/>
    <mergeCell ref="D77:AF77"/>
    <mergeCell ref="D72:P72"/>
    <mergeCell ref="D73:P73"/>
    <mergeCell ref="Q68:AW68"/>
    <mergeCell ref="D75:P75"/>
    <mergeCell ref="K49:Z49"/>
    <mergeCell ref="AA46:CB46"/>
    <mergeCell ref="AA47:CB47"/>
    <mergeCell ref="AA48:CB48"/>
    <mergeCell ref="AA49:CB49"/>
    <mergeCell ref="BI67:CB67"/>
    <mergeCell ref="Q55:AW55"/>
    <mergeCell ref="Q56:AW56"/>
    <mergeCell ref="B4:CC7"/>
    <mergeCell ref="D18:CB19"/>
    <mergeCell ref="B11:AG11"/>
    <mergeCell ref="AO11:CC11"/>
    <mergeCell ref="CE109:CE124"/>
    <mergeCell ref="CE126:CE135"/>
    <mergeCell ref="CE137:CE142"/>
    <mergeCell ref="C110:J114"/>
    <mergeCell ref="K110:CB114"/>
    <mergeCell ref="C109:J109"/>
    <mergeCell ref="K109:X109"/>
    <mergeCell ref="BM109:BX109"/>
    <mergeCell ref="AI109:AT109"/>
    <mergeCell ref="AY109:BL109"/>
    <mergeCell ref="C115:J115"/>
    <mergeCell ref="K115:X115"/>
    <mergeCell ref="Y115:AH115"/>
    <mergeCell ref="AY115:BL115"/>
    <mergeCell ref="BM115:CB115"/>
    <mergeCell ref="C126:J129"/>
    <mergeCell ref="K126:CB129"/>
    <mergeCell ref="BY109:CB109"/>
    <mergeCell ref="AI115:AX115"/>
    <mergeCell ref="C119:J119"/>
    <mergeCell ref="C125:CB125"/>
    <mergeCell ref="AF120:AQ120"/>
    <mergeCell ref="C124:CB124"/>
    <mergeCell ref="K135:L135"/>
  </mergeCells>
  <phoneticPr fontId="11"/>
  <conditionalFormatting sqref="D18 D90 K110">
    <cfRule type="containsBlanks" dxfId="131" priority="56">
      <formula>LEN(TRIM(D18))=0</formula>
    </cfRule>
  </conditionalFormatting>
  <conditionalFormatting sqref="K109">
    <cfRule type="containsBlanks" dxfId="130" priority="247">
      <formula>LEN(TRIM(K109))=0</formula>
    </cfRule>
    <cfRule type="expression" dxfId="129" priority="246" stopIfTrue="1">
      <formula>$O$106="（11）その他環境大臣の承認を得て協会が認める者のうち「地方公共団体」であるもの"</formula>
    </cfRule>
  </conditionalFormatting>
  <conditionalFormatting sqref="K126">
    <cfRule type="containsBlanks" dxfId="128" priority="26">
      <formula>LEN(TRIM(K126))=0</formula>
    </cfRule>
  </conditionalFormatting>
  <conditionalFormatting sqref="K120:BO121">
    <cfRule type="containsBlanks" dxfId="127" priority="27">
      <formula>LEN(TRIM(K120))=0</formula>
    </cfRule>
  </conditionalFormatting>
  <conditionalFormatting sqref="Q56">
    <cfRule type="expression" dxfId="126" priority="69">
      <formula>$Q$56=""</formula>
    </cfRule>
  </conditionalFormatting>
  <conditionalFormatting sqref="Q62">
    <cfRule type="expression" dxfId="125" priority="67">
      <formula>$Q$62=""</formula>
    </cfRule>
  </conditionalFormatting>
  <conditionalFormatting sqref="Q55:AB55">
    <cfRule type="expression" dxfId="124" priority="75">
      <formula>$Q$55=""</formula>
    </cfRule>
  </conditionalFormatting>
  <conditionalFormatting sqref="Q61:AB61">
    <cfRule type="expression" dxfId="123" priority="72">
      <formula>$Q$61=""</formula>
    </cfRule>
  </conditionalFormatting>
  <conditionalFormatting sqref="Q67:AW68">
    <cfRule type="containsBlanks" dxfId="122" priority="50">
      <formula>LEN(TRIM(Q67))=0</formula>
    </cfRule>
  </conditionalFormatting>
  <conditionalFormatting sqref="Q74:AW75">
    <cfRule type="expression" dxfId="121" priority="38" stopIfTrue="1">
      <formula>$AA$29=""</formula>
    </cfRule>
    <cfRule type="containsBlanks" dxfId="120" priority="47">
      <formula>LEN(TRIM(Q74))=0</formula>
    </cfRule>
  </conditionalFormatting>
  <conditionalFormatting sqref="Q53:BB53">
    <cfRule type="expression" dxfId="119" priority="65">
      <formula>$Q$53=""</formula>
    </cfRule>
  </conditionalFormatting>
  <conditionalFormatting sqref="Q59:BB59">
    <cfRule type="expression" dxfId="118" priority="63">
      <formula>$Q$59=""</formula>
    </cfRule>
  </conditionalFormatting>
  <conditionalFormatting sqref="Q54:BG54">
    <cfRule type="expression" dxfId="117" priority="76">
      <formula>$Q$54=""</formula>
    </cfRule>
  </conditionalFormatting>
  <conditionalFormatting sqref="Q60:BG60">
    <cfRule type="expression" dxfId="116" priority="73">
      <formula>$Q$60=""</formula>
    </cfRule>
  </conditionalFormatting>
  <conditionalFormatting sqref="Q65:CB66">
    <cfRule type="containsBlanks" dxfId="115" priority="51">
      <formula>LEN(TRIM(Q65))=0</formula>
    </cfRule>
  </conditionalFormatting>
  <conditionalFormatting sqref="Q72:CB73">
    <cfRule type="expression" dxfId="114" priority="39" stopIfTrue="1">
      <formula>$AA$29=""</formula>
    </cfRule>
    <cfRule type="containsBlanks" dxfId="113" priority="48">
      <formula>LEN(TRIM(Q72))=0</formula>
    </cfRule>
  </conditionalFormatting>
  <conditionalFormatting sqref="Q78:CB79 Q80:AW81 BI80:CB81">
    <cfRule type="expression" dxfId="112" priority="242" stopIfTrue="1">
      <formula>$AA$36=""</formula>
    </cfRule>
    <cfRule type="containsBlanks" dxfId="111" priority="243">
      <formula>LEN(TRIM(Q78))=0</formula>
    </cfRule>
  </conditionalFormatting>
  <conditionalFormatting sqref="Q84:CB85 Q86:AW87 BI86:CB87">
    <cfRule type="containsBlanks" dxfId="110" priority="245">
      <formula>LEN(TRIM(Q84))=0</formula>
    </cfRule>
    <cfRule type="expression" dxfId="109" priority="244" stopIfTrue="1">
      <formula>$AA$43=""</formula>
    </cfRule>
  </conditionalFormatting>
  <conditionalFormatting sqref="AA22">
    <cfRule type="expression" dxfId="108" priority="93">
      <formula>$AA$22=""</formula>
    </cfRule>
  </conditionalFormatting>
  <conditionalFormatting sqref="AA25">
    <cfRule type="expression" dxfId="107" priority="61">
      <formula>$AA$25=""</formula>
    </cfRule>
  </conditionalFormatting>
  <conditionalFormatting sqref="AA26">
    <cfRule type="expression" dxfId="106" priority="78">
      <formula>$AA$26=""</formula>
    </cfRule>
  </conditionalFormatting>
  <conditionalFormatting sqref="AA27">
    <cfRule type="expression" dxfId="105" priority="77">
      <formula>$AA$27=""</formula>
    </cfRule>
  </conditionalFormatting>
  <conditionalFormatting sqref="AA28">
    <cfRule type="expression" dxfId="104" priority="92">
      <formula>$AA$28=""</formula>
    </cfRule>
  </conditionalFormatting>
  <conditionalFormatting sqref="AA29">
    <cfRule type="expression" dxfId="103" priority="90">
      <formula>$AA$29=""</formula>
    </cfRule>
  </conditionalFormatting>
  <conditionalFormatting sqref="AA32">
    <cfRule type="expression" dxfId="102" priority="60">
      <formula>$AA$32=""</formula>
    </cfRule>
  </conditionalFormatting>
  <conditionalFormatting sqref="AA33">
    <cfRule type="expression" dxfId="101" priority="81">
      <formula>$AA$33=""</formula>
    </cfRule>
  </conditionalFormatting>
  <conditionalFormatting sqref="AA34">
    <cfRule type="expression" dxfId="100" priority="89">
      <formula>$AA$34=""</formula>
    </cfRule>
  </conditionalFormatting>
  <conditionalFormatting sqref="AA35">
    <cfRule type="expression" dxfId="99" priority="88">
      <formula>$AA$35=""</formula>
    </cfRule>
  </conditionalFormatting>
  <conditionalFormatting sqref="AA36">
    <cfRule type="expression" dxfId="98" priority="87">
      <formula>$AA$36=""</formula>
    </cfRule>
  </conditionalFormatting>
  <conditionalFormatting sqref="AA39">
    <cfRule type="expression" dxfId="97" priority="59">
      <formula>$AA$39=""</formula>
    </cfRule>
  </conditionalFormatting>
  <conditionalFormatting sqref="AA40">
    <cfRule type="expression" dxfId="96" priority="80">
      <formula>$AA$40=""</formula>
    </cfRule>
  </conditionalFormatting>
  <conditionalFormatting sqref="AA41">
    <cfRule type="expression" dxfId="95" priority="86">
      <formula>$AA$41=""</formula>
    </cfRule>
  </conditionalFormatting>
  <conditionalFormatting sqref="AA42">
    <cfRule type="expression" dxfId="94" priority="85">
      <formula>$AA$42=""</formula>
    </cfRule>
  </conditionalFormatting>
  <conditionalFormatting sqref="AA43">
    <cfRule type="expression" dxfId="93" priority="57">
      <formula>$AA$43=""</formula>
    </cfRule>
  </conditionalFormatting>
  <conditionalFormatting sqref="AA46">
    <cfRule type="expression" dxfId="92" priority="58">
      <formula>$AA$46=""</formula>
    </cfRule>
  </conditionalFormatting>
  <conditionalFormatting sqref="AA47">
    <cfRule type="expression" dxfId="91" priority="79">
      <formula>$AA$47=""</formula>
    </cfRule>
  </conditionalFormatting>
  <conditionalFormatting sqref="AA48">
    <cfRule type="expression" dxfId="90" priority="83">
      <formula>$AA$48=""</formula>
    </cfRule>
  </conditionalFormatting>
  <conditionalFormatting sqref="AA49">
    <cfRule type="expression" dxfId="89" priority="166">
      <formula>$AA$49=""</formula>
    </cfRule>
  </conditionalFormatting>
  <conditionalFormatting sqref="AA23:AM24">
    <cfRule type="containsBlanks" dxfId="88" priority="9">
      <formula>LEN(TRIM(AA23))=0</formula>
    </cfRule>
  </conditionalFormatting>
  <conditionalFormatting sqref="AA30:AM31">
    <cfRule type="containsBlanks" dxfId="87" priority="8">
      <formula>LEN(TRIM(AA30))=0</formula>
    </cfRule>
  </conditionalFormatting>
  <conditionalFormatting sqref="AA37:AM38">
    <cfRule type="containsBlanks" dxfId="86" priority="7">
      <formula>LEN(TRIM(AA37))=0</formula>
    </cfRule>
  </conditionalFormatting>
  <conditionalFormatting sqref="AA44:AM45">
    <cfRule type="containsBlanks" dxfId="85" priority="6">
      <formula>LEN(TRIM(AA44))=0</formula>
    </cfRule>
  </conditionalFormatting>
  <conditionalFormatting sqref="AH11:AN11">
    <cfRule type="cellIs" dxfId="84" priority="25" operator="notEqual">
      <formula>"　"</formula>
    </cfRule>
    <cfRule type="expression" dxfId="83" priority="21">
      <formula>OR($AH$11="",$AH$11="　")</formula>
    </cfRule>
  </conditionalFormatting>
  <conditionalFormatting sqref="AI109">
    <cfRule type="containsBlanks" dxfId="82" priority="291">
      <formula>LEN(TRIM(AI109))=0</formula>
    </cfRule>
    <cfRule type="expression" dxfId="81" priority="292" stopIfTrue="1">
      <formula>$Y$109&lt;&gt;"財政力指数"</formula>
    </cfRule>
    <cfRule type="expression" dxfId="80" priority="293">
      <formula>$Y$109="財政力指数"</formula>
    </cfRule>
  </conditionalFormatting>
  <conditionalFormatting sqref="AI115:AX115 BM115">
    <cfRule type="expression" dxfId="79" priority="1">
      <formula>AND($K$115&lt;&gt;"中小企業者",$K$115&lt;&gt;"小規模企業者")</formula>
    </cfRule>
  </conditionalFormatting>
  <conditionalFormatting sqref="AU109:AX109">
    <cfRule type="expression" dxfId="78" priority="296">
      <formula>$Y$109="財政力指数"</formula>
    </cfRule>
  </conditionalFormatting>
  <conditionalFormatting sqref="BI55">
    <cfRule type="expression" dxfId="77" priority="167">
      <formula>$BI$55=""</formula>
    </cfRule>
  </conditionalFormatting>
  <conditionalFormatting sqref="BI56">
    <cfRule type="expression" dxfId="76" priority="66">
      <formula>$BI$56=""</formula>
    </cfRule>
  </conditionalFormatting>
  <conditionalFormatting sqref="BI61">
    <cfRule type="expression" dxfId="75" priority="168">
      <formula>$BI$61=""</formula>
    </cfRule>
  </conditionalFormatting>
  <conditionalFormatting sqref="BI62">
    <cfRule type="expression" dxfId="74" priority="64">
      <formula>$BI$62=""</formula>
    </cfRule>
  </conditionalFormatting>
  <conditionalFormatting sqref="BI67:CB68">
    <cfRule type="containsBlanks" dxfId="73" priority="49">
      <formula>LEN(TRIM(BI67))=0</formula>
    </cfRule>
  </conditionalFormatting>
  <conditionalFormatting sqref="BI74:CB75">
    <cfRule type="containsBlanks" dxfId="72" priority="46">
      <formula>LEN(TRIM(BI74))=0</formula>
    </cfRule>
    <cfRule type="expression" dxfId="71" priority="37" stopIfTrue="1">
      <formula>$AA$29=""</formula>
    </cfRule>
  </conditionalFormatting>
  <conditionalFormatting sqref="BK1:BY1">
    <cfRule type="expression" dxfId="70" priority="94">
      <formula>BK1="年月日"</formula>
    </cfRule>
  </conditionalFormatting>
  <conditionalFormatting sqref="BM109:BV109">
    <cfRule type="containsBlanks" dxfId="69" priority="2">
      <formula>LEN(TRIM(BM109))=0</formula>
    </cfRule>
  </conditionalFormatting>
  <conditionalFormatting sqref="BQ122:CB123">
    <cfRule type="cellIs" dxfId="68" priority="52" operator="lessThan">
      <formula>0</formula>
    </cfRule>
  </conditionalFormatting>
  <dataValidations count="8">
    <dataValidation allowBlank="1" showInputMessage="1" showErrorMessage="1" prompt="②年月日を記入してください。" sqref="BK1:BY1" xr:uid="{021A4E9A-A137-41BD-A563-AA2C03B68E0B}"/>
    <dataValidation type="list" allowBlank="1" showInputMessage="1" showErrorMessage="1" sqref="O103:AD103" xr:uid="{A9EA204E-6E8D-4A38-AD0A-ACA7753AE833}">
      <formula1>"単年度事業"</formula1>
    </dataValidation>
    <dataValidation type="list" allowBlank="1" showInputMessage="1" showErrorMessage="1" sqref="AH11:AN11" xr:uid="{9EBC615B-7CAD-4EFD-B179-C15957A2751F}">
      <formula1>"営農地,水面等"</formula1>
    </dataValidation>
    <dataValidation type="list" allowBlank="1" showInputMessage="1" showErrorMessage="1" sqref="O106:CB106" xr:uid="{7E17D188-6FA6-45E6-B7DC-A5F2974200C1}">
      <formula1>"（１）民間企業,（２）個人・個人事業主（農林水産事業者）【営農地事業に限る】,（３）～（10）に該当する法人・団体・組合等,（11）その他環境大臣の承認を得て協会が認める者のうち「地方公共団体」であるもの,（11）その他環境大臣の承認を得て協会が認める者のうち「地方公共団体以外」であるもの"</formula1>
    </dataValidation>
    <dataValidation type="list" allowBlank="1" showInputMessage="1" showErrorMessage="1" sqref="E135:F136 K135:L136 E141:F143 K141:L143 D147:E147" xr:uid="{4FEFF6CD-9C94-4ABB-A3B1-7BA5C2A0FD7E}">
      <formula1>"✓"</formula1>
    </dataValidation>
    <dataValidation type="list" allowBlank="1" showInputMessage="1" showErrorMessage="1" sqref="AI115" xr:uid="{DE846F2A-E140-40BE-A834-50335974E81D}">
      <formula1>"製造業その他,卸売業,小売業,サービス業,商業"</formula1>
    </dataValidation>
    <dataValidation type="list" allowBlank="1" showInputMessage="1" showErrorMessage="1" sqref="BM115" xr:uid="{172973F3-1A4D-4533-9B95-242CB6637809}">
      <formula1>"株式会社,合名会社,合資会社,合同会社,有限会社,士業法人,その他"</formula1>
    </dataValidation>
    <dataValidation type="list" allowBlank="1" showInputMessage="1" showErrorMessage="1" sqref="K115:X115" xr:uid="{1DBB05D0-48D6-4C3A-A470-2EA1BB080B28}">
      <formula1>"中小企業者,小規模企業者,―"</formula1>
    </dataValidation>
  </dataValidations>
  <hyperlinks>
    <hyperlink ref="A1" location="'（はじめに）本書類の作成について'!A1" display="◎" xr:uid="{95441FAF-252E-4378-9457-30CA088DD21B}"/>
  </hyperlinks>
  <printOptions horizontalCentered="1"/>
  <pageMargins left="0.86614173228346458" right="0.47244094488188981" top="0.47244094488188981" bottom="0.47244094488188981" header="0.31496062992125984" footer="0.31496062992125984"/>
  <pageSetup paperSize="9" scale="93" fitToHeight="0" orientation="portrait" r:id="rId1"/>
  <rowBreaks count="2" manualBreakCount="2">
    <brk id="50" max="16383" man="1"/>
    <brk id="100" max="16383" man="1"/>
  </rowBreaks>
  <colBreaks count="1" manualBreakCount="1">
    <brk id="81"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5F2A4-6F63-4BAA-8B2F-DDF47B6456DF}">
  <sheetPr>
    <tabColor rgb="FFFFCCFF"/>
    <pageSetUpPr fitToPage="1"/>
  </sheetPr>
  <dimension ref="A1:O239"/>
  <sheetViews>
    <sheetView workbookViewId="0"/>
  </sheetViews>
  <sheetFormatPr defaultColWidth="8.625" defaultRowHeight="18"/>
  <cols>
    <col min="1" max="1" width="2.625" style="815" customWidth="1"/>
    <col min="2" max="2" width="3.625" style="805" customWidth="1"/>
    <col min="3" max="3" width="2.625" style="807" customWidth="1"/>
    <col min="4" max="4" width="66.625" style="805" customWidth="1"/>
    <col min="5" max="10" width="2.625" style="808" customWidth="1"/>
    <col min="11" max="11" width="2.625" style="815" customWidth="1"/>
    <col min="12" max="12" width="66.625" style="814" customWidth="1"/>
    <col min="13" max="16384" width="8.625" style="805"/>
  </cols>
  <sheetData>
    <row r="1" spans="1:12" ht="14.1" customHeight="1">
      <c r="A1" s="303" t="s">
        <v>642</v>
      </c>
      <c r="B1" s="1955" t="s">
        <v>1062</v>
      </c>
      <c r="C1" s="1955"/>
      <c r="D1" s="1955"/>
      <c r="E1" s="1955"/>
      <c r="F1" s="1955"/>
      <c r="G1" s="1955"/>
      <c r="H1" s="1955"/>
      <c r="I1" s="1955"/>
      <c r="J1" s="1955"/>
      <c r="K1" s="804"/>
      <c r="L1" s="1940" t="s">
        <v>1061</v>
      </c>
    </row>
    <row r="2" spans="1:12" ht="14.1" customHeight="1">
      <c r="A2" s="806"/>
      <c r="K2" s="806"/>
      <c r="L2" s="1941"/>
    </row>
    <row r="3" spans="1:12" ht="14.1" customHeight="1" thickBot="1">
      <c r="A3" s="806"/>
      <c r="B3" s="809" t="str">
        <f>"事業実施の団体名： "&amp;'A-0応募申請書'!AA22</f>
        <v xml:space="preserve">事業実施の団体名： </v>
      </c>
      <c r="C3" s="810"/>
      <c r="K3" s="806"/>
      <c r="L3" s="1942"/>
    </row>
    <row r="4" spans="1:12" ht="14.1" customHeight="1">
      <c r="A4" s="811"/>
      <c r="K4" s="811"/>
      <c r="L4" s="812"/>
    </row>
    <row r="5" spans="1:12" ht="14.1" customHeight="1">
      <c r="A5" s="811"/>
      <c r="B5" s="1943" t="s">
        <v>325</v>
      </c>
      <c r="C5" s="1944"/>
      <c r="D5" s="1944"/>
      <c r="E5" s="1944"/>
      <c r="F5" s="1944"/>
      <c r="G5" s="1944"/>
      <c r="H5" s="1944"/>
      <c r="I5" s="1944"/>
      <c r="J5" s="1944"/>
      <c r="K5" s="811"/>
    </row>
    <row r="6" spans="1:12" ht="14.1" customHeight="1" thickBot="1">
      <c r="A6" s="811"/>
      <c r="B6" s="1943"/>
      <c r="C6" s="1944"/>
      <c r="D6" s="1944"/>
      <c r="E6" s="1944"/>
      <c r="F6" s="1944"/>
      <c r="G6" s="1944"/>
      <c r="H6" s="1944"/>
      <c r="I6" s="1944"/>
      <c r="J6" s="1944"/>
      <c r="K6" s="811"/>
    </row>
    <row r="7" spans="1:12" ht="14.1" customHeight="1">
      <c r="B7" s="1944"/>
      <c r="C7" s="1944"/>
      <c r="D7" s="1944"/>
      <c r="E7" s="1944"/>
      <c r="F7" s="1944"/>
      <c r="G7" s="1944"/>
      <c r="H7" s="1944"/>
      <c r="I7" s="1944"/>
      <c r="J7" s="1944"/>
      <c r="L7" s="1952" t="s">
        <v>456</v>
      </c>
    </row>
    <row r="8" spans="1:12" ht="14.1" customHeight="1">
      <c r="A8" s="804"/>
      <c r="B8" s="813"/>
      <c r="C8" s="816"/>
      <c r="D8" s="813"/>
      <c r="E8" s="813"/>
      <c r="K8" s="804"/>
      <c r="L8" s="1953"/>
    </row>
    <row r="9" spans="1:12" s="807" customFormat="1" ht="14.1" customHeight="1">
      <c r="A9" s="817"/>
      <c r="B9" s="1945" t="s">
        <v>1075</v>
      </c>
      <c r="C9" s="1945"/>
      <c r="D9" s="1945"/>
      <c r="E9" s="1946" t="str">
        <f>IF(OR(COUNTIF(E15:J15,"✓")&lt;&gt;1,L22=""),"",IF(OR(F15="✓", H27="〇",H31="〇",H35="〇",H39="〇"),"該当している","該当していない"))</f>
        <v/>
      </c>
      <c r="F9" s="1947"/>
      <c r="G9" s="1947"/>
      <c r="H9" s="1947"/>
      <c r="I9" s="1947"/>
      <c r="J9" s="1948"/>
      <c r="K9" s="817"/>
      <c r="L9" s="1953"/>
    </row>
    <row r="10" spans="1:12" s="807" customFormat="1" ht="14.1" customHeight="1" thickBot="1">
      <c r="A10" s="817"/>
      <c r="B10" s="1945"/>
      <c r="C10" s="1945"/>
      <c r="D10" s="1945"/>
      <c r="E10" s="1949"/>
      <c r="F10" s="1950"/>
      <c r="G10" s="1950"/>
      <c r="H10" s="1950"/>
      <c r="I10" s="1950"/>
      <c r="J10" s="1951"/>
      <c r="K10" s="817"/>
      <c r="L10" s="1954"/>
    </row>
    <row r="11" spans="1:12" s="807" customFormat="1" ht="14.1" customHeight="1">
      <c r="A11" s="817"/>
      <c r="B11" s="818"/>
      <c r="C11" s="818"/>
      <c r="D11" s="818"/>
      <c r="E11" s="818"/>
      <c r="F11" s="818"/>
      <c r="G11" s="818"/>
      <c r="H11" s="818"/>
      <c r="I11" s="818"/>
      <c r="J11" s="818"/>
      <c r="K11" s="817"/>
      <c r="L11" s="819"/>
    </row>
    <row r="12" spans="1:12" ht="14.1" customHeight="1" thickBot="1">
      <c r="A12" s="804"/>
      <c r="K12" s="804"/>
      <c r="L12" s="812"/>
    </row>
    <row r="13" spans="1:12" ht="8.1" customHeight="1">
      <c r="A13" s="817"/>
      <c r="B13" s="820"/>
      <c r="C13" s="821"/>
      <c r="D13" s="822"/>
      <c r="E13" s="823"/>
      <c r="F13" s="824"/>
      <c r="G13" s="825"/>
      <c r="H13" s="823"/>
      <c r="I13" s="824"/>
      <c r="J13" s="826"/>
      <c r="K13" s="817"/>
      <c r="L13" s="1934" t="str">
        <f>IF(AND(F15="✓",I15&lt;&gt;"✓"),"チェックはこれで終了です",IF(AND(F15&lt;&gt;"✓",I15="✓"),"2.についてもチェックを行ってください",""))</f>
        <v/>
      </c>
    </row>
    <row r="14" spans="1:12" ht="14.1" customHeight="1">
      <c r="A14" s="817"/>
      <c r="B14" s="1937">
        <v>1</v>
      </c>
      <c r="C14" s="1938" t="s">
        <v>326</v>
      </c>
      <c r="D14" s="1939"/>
      <c r="E14" s="829"/>
      <c r="F14" s="808" t="s">
        <v>327</v>
      </c>
      <c r="G14" s="830"/>
      <c r="H14" s="829"/>
      <c r="I14" s="808" t="s">
        <v>241</v>
      </c>
      <c r="J14" s="831"/>
      <c r="K14" s="817"/>
      <c r="L14" s="1935"/>
    </row>
    <row r="15" spans="1:12" ht="14.1" customHeight="1" thickBot="1">
      <c r="A15" s="817"/>
      <c r="B15" s="1937"/>
      <c r="C15" s="1938"/>
      <c r="D15" s="1939"/>
      <c r="E15" s="829"/>
      <c r="F15" s="321"/>
      <c r="G15" s="832"/>
      <c r="H15" s="829"/>
      <c r="I15" s="321"/>
      <c r="J15" s="833"/>
      <c r="K15" s="817"/>
      <c r="L15" s="1936"/>
    </row>
    <row r="16" spans="1:12" ht="8.1" customHeight="1" thickBot="1">
      <c r="A16" s="834"/>
      <c r="B16" s="835"/>
      <c r="C16" s="836"/>
      <c r="D16" s="837"/>
      <c r="E16" s="838"/>
      <c r="F16" s="839"/>
      <c r="G16" s="840"/>
      <c r="H16" s="838"/>
      <c r="I16" s="839"/>
      <c r="J16" s="841"/>
      <c r="K16" s="834"/>
      <c r="L16" s="842"/>
    </row>
    <row r="17" spans="1:15" ht="14.1" customHeight="1">
      <c r="A17" s="834"/>
      <c r="B17" s="1956" t="s">
        <v>328</v>
      </c>
      <c r="C17" s="1944"/>
      <c r="D17" s="1944"/>
      <c r="E17" s="1944"/>
      <c r="F17" s="1944"/>
      <c r="G17" s="1944"/>
      <c r="H17" s="1944"/>
      <c r="I17" s="1944"/>
      <c r="J17" s="1944"/>
      <c r="K17" s="834"/>
      <c r="L17" s="1940" t="s">
        <v>329</v>
      </c>
    </row>
    <row r="18" spans="1:15" ht="14.1" customHeight="1">
      <c r="A18" s="834"/>
      <c r="B18" s="1956"/>
      <c r="C18" s="1944"/>
      <c r="D18" s="1944"/>
      <c r="E18" s="1944"/>
      <c r="F18" s="1944"/>
      <c r="G18" s="1944"/>
      <c r="H18" s="1944"/>
      <c r="I18" s="1944"/>
      <c r="J18" s="1944"/>
      <c r="K18" s="834"/>
      <c r="L18" s="1941"/>
    </row>
    <row r="19" spans="1:15" ht="14.1" customHeight="1">
      <c r="A19" s="834"/>
      <c r="B19" s="1944"/>
      <c r="C19" s="1944"/>
      <c r="D19" s="1944"/>
      <c r="E19" s="1944"/>
      <c r="F19" s="1944"/>
      <c r="G19" s="1944"/>
      <c r="H19" s="1944"/>
      <c r="I19" s="1944"/>
      <c r="J19" s="1944"/>
      <c r="K19" s="834"/>
      <c r="L19" s="1941"/>
    </row>
    <row r="20" spans="1:15" ht="14.1" customHeight="1" thickBot="1">
      <c r="A20" s="834"/>
      <c r="B20" s="828"/>
      <c r="C20" s="828"/>
      <c r="D20" s="828"/>
      <c r="E20" s="828"/>
      <c r="F20" s="828"/>
      <c r="G20" s="828"/>
      <c r="H20" s="828"/>
      <c r="I20" s="828"/>
      <c r="J20" s="828"/>
      <c r="K20" s="834"/>
      <c r="L20" s="1942"/>
      <c r="O20" s="843"/>
    </row>
    <row r="21" spans="1:15" ht="14.1" customHeight="1" thickBot="1">
      <c r="B21" s="844" t="s">
        <v>330</v>
      </c>
      <c r="C21" s="845"/>
      <c r="D21" s="846"/>
    </row>
    <row r="22" spans="1:15" ht="8.1" customHeight="1">
      <c r="B22" s="820"/>
      <c r="C22" s="847"/>
      <c r="D22" s="847"/>
      <c r="E22" s="848"/>
      <c r="F22" s="847"/>
      <c r="G22" s="849"/>
      <c r="H22" s="848"/>
      <c r="I22" s="847"/>
      <c r="J22" s="850"/>
      <c r="L22" s="1934" t="str">
        <f>IF(AND(F15="✓",I15&lt;&gt;"✓"),"以降のチェックは不要です",IF(AND(F15&lt;&gt;"✓",I15="✓",F24&lt;&gt;"✓",I24="✓"),"チェックはこれで終了です",IF(AND(F15&lt;&gt;"✓",I15="✓",F24="✓",I24&lt;&gt;"✓"),"3.～6.も該当項目がチェック対象です","")))</f>
        <v/>
      </c>
    </row>
    <row r="23" spans="1:15" ht="14.1" customHeight="1">
      <c r="B23" s="1937">
        <v>2</v>
      </c>
      <c r="C23" s="1957" t="s">
        <v>331</v>
      </c>
      <c r="D23" s="1957"/>
      <c r="E23" s="829"/>
      <c r="F23" s="808" t="s">
        <v>327</v>
      </c>
      <c r="G23" s="830"/>
      <c r="H23" s="829"/>
      <c r="I23" s="808" t="s">
        <v>241</v>
      </c>
      <c r="J23" s="831"/>
      <c r="L23" s="1935"/>
    </row>
    <row r="24" spans="1:15" ht="14.1" customHeight="1" thickBot="1">
      <c r="B24" s="1937"/>
      <c r="C24" s="1957"/>
      <c r="D24" s="1957"/>
      <c r="E24" s="829"/>
      <c r="F24" s="321" t="s">
        <v>51</v>
      </c>
      <c r="G24" s="832"/>
      <c r="H24" s="829"/>
      <c r="I24" s="321"/>
      <c r="J24" s="833"/>
      <c r="L24" s="1936"/>
    </row>
    <row r="25" spans="1:15" ht="8.1" customHeight="1" thickBot="1">
      <c r="B25" s="1937"/>
      <c r="C25" s="851"/>
      <c r="D25" s="851"/>
      <c r="E25" s="852"/>
      <c r="F25" s="853"/>
      <c r="G25" s="854"/>
      <c r="H25" s="852"/>
      <c r="I25" s="853"/>
      <c r="J25" s="855"/>
    </row>
    <row r="26" spans="1:15" ht="8.1" customHeight="1">
      <c r="B26" s="1937"/>
      <c r="C26" s="856"/>
      <c r="D26" s="857"/>
      <c r="E26" s="858"/>
      <c r="F26" s="859"/>
      <c r="G26" s="859"/>
      <c r="H26" s="859"/>
      <c r="I26" s="859"/>
      <c r="J26" s="860"/>
      <c r="L26" s="1958" t="s">
        <v>332</v>
      </c>
    </row>
    <row r="27" spans="1:15" ht="14.1" customHeight="1">
      <c r="B27" s="1937"/>
      <c r="C27" s="1961" t="s">
        <v>333</v>
      </c>
      <c r="D27" s="1962" t="s">
        <v>334</v>
      </c>
      <c r="E27" s="829"/>
      <c r="F27" s="1963" t="s">
        <v>306</v>
      </c>
      <c r="G27" s="1963"/>
      <c r="H27" s="1964" t="str">
        <f>IF(AND(F24="✓",I24&lt;&gt;"✓",COUNTIF(F66:F82,"✓")=4,COUNTIF(I66:I82,"✓")=0),"〇","―")</f>
        <v>―</v>
      </c>
      <c r="I27" s="1964"/>
      <c r="J27" s="831"/>
      <c r="L27" s="1959"/>
    </row>
    <row r="28" spans="1:15" ht="14.1" customHeight="1">
      <c r="A28" s="834"/>
      <c r="B28" s="862"/>
      <c r="C28" s="1961"/>
      <c r="D28" s="1962"/>
      <c r="E28" s="829"/>
      <c r="F28" s="1963"/>
      <c r="G28" s="1963"/>
      <c r="H28" s="1964"/>
      <c r="I28" s="1964"/>
      <c r="J28" s="833"/>
      <c r="K28" s="834"/>
      <c r="L28" s="1959"/>
    </row>
    <row r="29" spans="1:15" ht="8.1" customHeight="1">
      <c r="A29" s="834"/>
      <c r="B29" s="862"/>
      <c r="C29" s="863"/>
      <c r="D29" s="864"/>
      <c r="E29" s="852"/>
      <c r="F29" s="853"/>
      <c r="G29" s="853"/>
      <c r="H29" s="853"/>
      <c r="I29" s="853"/>
      <c r="J29" s="855"/>
      <c r="K29" s="834"/>
      <c r="L29" s="1959"/>
    </row>
    <row r="30" spans="1:15" ht="8.1" customHeight="1">
      <c r="A30" s="865"/>
      <c r="B30" s="862"/>
      <c r="C30" s="856"/>
      <c r="D30" s="866"/>
      <c r="E30" s="858"/>
      <c r="F30" s="859"/>
      <c r="G30" s="859"/>
      <c r="H30" s="859"/>
      <c r="I30" s="859"/>
      <c r="J30" s="860"/>
      <c r="K30" s="865"/>
      <c r="L30" s="1959"/>
    </row>
    <row r="31" spans="1:15" ht="14.1" customHeight="1">
      <c r="A31" s="867"/>
      <c r="B31" s="862"/>
      <c r="C31" s="1965" t="s">
        <v>335</v>
      </c>
      <c r="D31" s="1966" t="s">
        <v>336</v>
      </c>
      <c r="E31" s="829"/>
      <c r="F31" s="1963" t="s">
        <v>306</v>
      </c>
      <c r="G31" s="1963"/>
      <c r="H31" s="1964" t="str">
        <f>IF(AND(F24="✓",I24&lt;&gt;"✓",COUNTIF(F89:F105,"✓")=4,COUNTIF(I89:I105,"✓")=0),"〇","―")</f>
        <v>―</v>
      </c>
      <c r="I31" s="1964"/>
      <c r="J31" s="831"/>
      <c r="K31" s="867"/>
      <c r="L31" s="1959"/>
    </row>
    <row r="32" spans="1:15" ht="14.1" customHeight="1">
      <c r="A32" s="867"/>
      <c r="B32" s="862"/>
      <c r="C32" s="1965"/>
      <c r="D32" s="1966"/>
      <c r="E32" s="829"/>
      <c r="F32" s="1963"/>
      <c r="G32" s="1963"/>
      <c r="H32" s="1964"/>
      <c r="I32" s="1964"/>
      <c r="J32" s="833"/>
      <c r="K32" s="867"/>
      <c r="L32" s="1959"/>
    </row>
    <row r="33" spans="1:12" ht="8.1" customHeight="1">
      <c r="A33" s="867"/>
      <c r="B33" s="862"/>
      <c r="C33" s="863"/>
      <c r="D33" s="868"/>
      <c r="E33" s="852"/>
      <c r="F33" s="853"/>
      <c r="G33" s="853"/>
      <c r="H33" s="853"/>
      <c r="I33" s="853"/>
      <c r="J33" s="855"/>
      <c r="K33" s="867"/>
      <c r="L33" s="1959"/>
    </row>
    <row r="34" spans="1:12" ht="8.1" customHeight="1">
      <c r="A34" s="867"/>
      <c r="B34" s="862"/>
      <c r="C34" s="856"/>
      <c r="D34" s="866"/>
      <c r="E34" s="858"/>
      <c r="F34" s="859"/>
      <c r="G34" s="859"/>
      <c r="H34" s="859"/>
      <c r="I34" s="859"/>
      <c r="J34" s="860"/>
      <c r="K34" s="867"/>
      <c r="L34" s="1959"/>
    </row>
    <row r="35" spans="1:12" ht="14.1" customHeight="1">
      <c r="A35" s="867"/>
      <c r="B35" s="862"/>
      <c r="C35" s="1965" t="s">
        <v>337</v>
      </c>
      <c r="D35" s="1967" t="s">
        <v>338</v>
      </c>
      <c r="E35" s="829"/>
      <c r="F35" s="1963" t="s">
        <v>306</v>
      </c>
      <c r="G35" s="1963"/>
      <c r="H35" s="1964" t="str">
        <f>IF(AND(F24="✓",I24&lt;&gt;"✓",COUNTIF(F113:F120,"✓")=4,COUNTIF(I113:I120,"✓")=0),"〇","―")</f>
        <v>―</v>
      </c>
      <c r="I35" s="1964"/>
      <c r="J35" s="831"/>
      <c r="K35" s="867"/>
      <c r="L35" s="1959"/>
    </row>
    <row r="36" spans="1:12" ht="14.1" customHeight="1">
      <c r="A36" s="867"/>
      <c r="B36" s="862"/>
      <c r="C36" s="1965"/>
      <c r="D36" s="1967"/>
      <c r="E36" s="829"/>
      <c r="F36" s="1963"/>
      <c r="G36" s="1963"/>
      <c r="H36" s="1964"/>
      <c r="I36" s="1964"/>
      <c r="J36" s="833"/>
      <c r="K36" s="867"/>
      <c r="L36" s="1959"/>
    </row>
    <row r="37" spans="1:12" ht="8.1" customHeight="1">
      <c r="A37" s="867"/>
      <c r="B37" s="862"/>
      <c r="C37" s="863"/>
      <c r="D37" s="868"/>
      <c r="E37" s="852"/>
      <c r="F37" s="853"/>
      <c r="G37" s="853"/>
      <c r="H37" s="853"/>
      <c r="I37" s="853"/>
      <c r="J37" s="855"/>
      <c r="K37" s="867"/>
      <c r="L37" s="1959"/>
    </row>
    <row r="38" spans="1:12" ht="8.1" customHeight="1">
      <c r="A38" s="867"/>
      <c r="B38" s="862"/>
      <c r="C38" s="856"/>
      <c r="D38" s="866"/>
      <c r="E38" s="858"/>
      <c r="F38" s="859"/>
      <c r="G38" s="859"/>
      <c r="H38" s="859"/>
      <c r="I38" s="859"/>
      <c r="J38" s="860"/>
      <c r="K38" s="867"/>
      <c r="L38" s="1959"/>
    </row>
    <row r="39" spans="1:12" ht="14.1" customHeight="1">
      <c r="A39" s="867"/>
      <c r="B39" s="862"/>
      <c r="C39" s="1965" t="s">
        <v>339</v>
      </c>
      <c r="D39" s="1968" t="s">
        <v>340</v>
      </c>
      <c r="E39" s="829"/>
      <c r="F39" s="1963" t="s">
        <v>306</v>
      </c>
      <c r="G39" s="1963"/>
      <c r="H39" s="1964" t="str">
        <f>IF(AND(F24="✓",I24&lt;&gt;"✓",F130="✓",J130&lt;&gt;"✓"),"〇","―")</f>
        <v>―</v>
      </c>
      <c r="I39" s="1964"/>
      <c r="J39" s="831"/>
      <c r="K39" s="867"/>
      <c r="L39" s="1959"/>
    </row>
    <row r="40" spans="1:12" ht="14.1" customHeight="1">
      <c r="A40" s="867"/>
      <c r="B40" s="862"/>
      <c r="C40" s="1965"/>
      <c r="D40" s="1968"/>
      <c r="E40" s="829"/>
      <c r="F40" s="1963"/>
      <c r="G40" s="1963"/>
      <c r="H40" s="1964"/>
      <c r="I40" s="1964"/>
      <c r="J40" s="833"/>
      <c r="K40" s="867"/>
      <c r="L40" s="1959"/>
    </row>
    <row r="41" spans="1:12" ht="8.1" customHeight="1" thickBot="1">
      <c r="A41" s="867"/>
      <c r="B41" s="835"/>
      <c r="C41" s="869"/>
      <c r="D41" s="870"/>
      <c r="E41" s="838"/>
      <c r="F41" s="839"/>
      <c r="G41" s="839"/>
      <c r="H41" s="839"/>
      <c r="I41" s="839"/>
      <c r="J41" s="841"/>
      <c r="K41" s="867"/>
      <c r="L41" s="1960"/>
    </row>
    <row r="42" spans="1:12" ht="14.1" customHeight="1">
      <c r="A42" s="867"/>
      <c r="B42" s="1969" t="s">
        <v>1058</v>
      </c>
      <c r="C42" s="1970"/>
      <c r="D42" s="1970"/>
      <c r="E42" s="1944"/>
      <c r="F42" s="1944"/>
      <c r="G42" s="1944"/>
      <c r="H42" s="1944"/>
      <c r="I42" s="1944"/>
      <c r="J42" s="1944"/>
      <c r="K42" s="867"/>
    </row>
    <row r="43" spans="1:12" ht="14.1" customHeight="1">
      <c r="A43" s="867"/>
      <c r="B43" s="1944"/>
      <c r="C43" s="1944"/>
      <c r="D43" s="1944"/>
      <c r="E43" s="1944"/>
      <c r="F43" s="1944"/>
      <c r="G43" s="1944"/>
      <c r="H43" s="1944"/>
      <c r="I43" s="1944"/>
      <c r="J43" s="1944"/>
      <c r="K43" s="867"/>
    </row>
    <row r="44" spans="1:12" ht="14.1" customHeight="1">
      <c r="A44" s="867"/>
      <c r="B44" s="1944"/>
      <c r="C44" s="1944"/>
      <c r="D44" s="1944"/>
      <c r="E44" s="1944"/>
      <c r="F44" s="1944"/>
      <c r="G44" s="1944"/>
      <c r="H44" s="1944"/>
      <c r="I44" s="1944"/>
      <c r="J44" s="1944"/>
      <c r="K44" s="867"/>
    </row>
    <row r="45" spans="1:12" ht="14.1" customHeight="1">
      <c r="A45" s="867"/>
      <c r="B45" s="1944"/>
      <c r="C45" s="1944"/>
      <c r="D45" s="1944"/>
      <c r="E45" s="1944"/>
      <c r="F45" s="1944"/>
      <c r="G45" s="1944"/>
      <c r="H45" s="1944"/>
      <c r="I45" s="1944"/>
      <c r="J45" s="1944"/>
      <c r="K45" s="867"/>
    </row>
    <row r="46" spans="1:12" ht="14.1" customHeight="1">
      <c r="A46" s="867"/>
      <c r="B46" s="1944"/>
      <c r="C46" s="1944"/>
      <c r="D46" s="1944"/>
      <c r="E46" s="1944"/>
      <c r="F46" s="1944"/>
      <c r="G46" s="1944"/>
      <c r="H46" s="1944"/>
      <c r="I46" s="1944"/>
      <c r="J46" s="1944"/>
      <c r="K46" s="867"/>
      <c r="L46" s="842"/>
    </row>
    <row r="47" spans="1:12" ht="14.1" customHeight="1" thickBot="1">
      <c r="A47" s="867"/>
      <c r="B47" s="813"/>
      <c r="C47" s="813"/>
      <c r="D47" s="813"/>
      <c r="E47" s="813"/>
      <c r="F47" s="813"/>
      <c r="G47" s="813"/>
      <c r="H47" s="813"/>
      <c r="I47" s="813"/>
      <c r="J47" s="813"/>
      <c r="K47" s="867"/>
      <c r="L47" s="842"/>
    </row>
    <row r="48" spans="1:12" ht="14.1" customHeight="1">
      <c r="A48" s="867"/>
      <c r="B48" s="813"/>
      <c r="C48" s="1976" t="s">
        <v>1059</v>
      </c>
      <c r="D48" s="1976"/>
      <c r="E48" s="1976"/>
      <c r="F48" s="1976"/>
      <c r="G48" s="1976"/>
      <c r="H48" s="1976"/>
      <c r="I48" s="1976"/>
      <c r="J48" s="813"/>
      <c r="K48" s="867"/>
      <c r="L48" s="1940" t="s">
        <v>1060</v>
      </c>
    </row>
    <row r="49" spans="1:12" ht="14.1" customHeight="1">
      <c r="A49" s="867"/>
      <c r="B49" s="813"/>
      <c r="C49" s="1977"/>
      <c r="D49" s="1978"/>
      <c r="E49" s="1978"/>
      <c r="F49" s="1978"/>
      <c r="G49" s="1978"/>
      <c r="H49" s="1978"/>
      <c r="I49" s="1979"/>
      <c r="J49" s="813"/>
      <c r="K49" s="867"/>
      <c r="L49" s="1941"/>
    </row>
    <row r="50" spans="1:12" ht="14.1" customHeight="1">
      <c r="A50" s="867"/>
      <c r="B50" s="813"/>
      <c r="C50" s="1980"/>
      <c r="D50" s="1981"/>
      <c r="E50" s="1981"/>
      <c r="F50" s="1981"/>
      <c r="G50" s="1981"/>
      <c r="H50" s="1981"/>
      <c r="I50" s="1982"/>
      <c r="J50" s="813"/>
      <c r="K50" s="867"/>
      <c r="L50" s="1941"/>
    </row>
    <row r="51" spans="1:12" ht="14.1" customHeight="1">
      <c r="A51" s="867"/>
      <c r="B51" s="813"/>
      <c r="C51" s="1980"/>
      <c r="D51" s="1981"/>
      <c r="E51" s="1981"/>
      <c r="F51" s="1981"/>
      <c r="G51" s="1981"/>
      <c r="H51" s="1981"/>
      <c r="I51" s="1982"/>
      <c r="J51" s="813"/>
      <c r="K51" s="867"/>
      <c r="L51" s="1941"/>
    </row>
    <row r="52" spans="1:12" ht="14.1" customHeight="1">
      <c r="A52" s="867"/>
      <c r="B52" s="813"/>
      <c r="C52" s="1980"/>
      <c r="D52" s="1981"/>
      <c r="E52" s="1981"/>
      <c r="F52" s="1981"/>
      <c r="G52" s="1981"/>
      <c r="H52" s="1981"/>
      <c r="I52" s="1982"/>
      <c r="J52" s="813"/>
      <c r="K52" s="867"/>
      <c r="L52" s="1941"/>
    </row>
    <row r="53" spans="1:12" ht="14.1" customHeight="1">
      <c r="A53" s="867"/>
      <c r="B53" s="813"/>
      <c r="C53" s="1980"/>
      <c r="D53" s="1981"/>
      <c r="E53" s="1981"/>
      <c r="F53" s="1981"/>
      <c r="G53" s="1981"/>
      <c r="H53" s="1981"/>
      <c r="I53" s="1982"/>
      <c r="J53" s="813"/>
      <c r="K53" s="867"/>
      <c r="L53" s="1941"/>
    </row>
    <row r="54" spans="1:12" ht="14.1" customHeight="1">
      <c r="A54" s="867"/>
      <c r="B54" s="813"/>
      <c r="C54" s="1980"/>
      <c r="D54" s="1981"/>
      <c r="E54" s="1981"/>
      <c r="F54" s="1981"/>
      <c r="G54" s="1981"/>
      <c r="H54" s="1981"/>
      <c r="I54" s="1982"/>
      <c r="J54" s="813"/>
      <c r="K54" s="867"/>
      <c r="L54" s="1941"/>
    </row>
    <row r="55" spans="1:12" ht="14.1" customHeight="1">
      <c r="A55" s="867"/>
      <c r="B55" s="813"/>
      <c r="C55" s="1980"/>
      <c r="D55" s="1981"/>
      <c r="E55" s="1981"/>
      <c r="F55" s="1981"/>
      <c r="G55" s="1981"/>
      <c r="H55" s="1981"/>
      <c r="I55" s="1982"/>
      <c r="J55" s="813"/>
      <c r="K55" s="867"/>
      <c r="L55" s="1941"/>
    </row>
    <row r="56" spans="1:12" ht="14.1" customHeight="1">
      <c r="A56" s="867"/>
      <c r="B56" s="813"/>
      <c r="C56" s="1980"/>
      <c r="D56" s="1981"/>
      <c r="E56" s="1981"/>
      <c r="F56" s="1981"/>
      <c r="G56" s="1981"/>
      <c r="H56" s="1981"/>
      <c r="I56" s="1982"/>
      <c r="J56" s="813"/>
      <c r="K56" s="867"/>
      <c r="L56" s="1941"/>
    </row>
    <row r="57" spans="1:12" ht="14.1" customHeight="1">
      <c r="A57" s="867"/>
      <c r="B57" s="813"/>
      <c r="C57" s="1980"/>
      <c r="D57" s="1981"/>
      <c r="E57" s="1981"/>
      <c r="F57" s="1981"/>
      <c r="G57" s="1981"/>
      <c r="H57" s="1981"/>
      <c r="I57" s="1982"/>
      <c r="J57" s="813"/>
      <c r="K57" s="867"/>
      <c r="L57" s="1941"/>
    </row>
    <row r="58" spans="1:12" ht="14.1" customHeight="1">
      <c r="A58" s="867"/>
      <c r="B58" s="813"/>
      <c r="C58" s="1980"/>
      <c r="D58" s="1981"/>
      <c r="E58" s="1981"/>
      <c r="F58" s="1981"/>
      <c r="G58" s="1981"/>
      <c r="H58" s="1981"/>
      <c r="I58" s="1982"/>
      <c r="J58" s="813"/>
      <c r="K58" s="867"/>
      <c r="L58" s="1941"/>
    </row>
    <row r="59" spans="1:12" ht="14.1" customHeight="1" thickBot="1">
      <c r="A59" s="867"/>
      <c r="B59" s="813"/>
      <c r="C59" s="1983"/>
      <c r="D59" s="1984"/>
      <c r="E59" s="1984"/>
      <c r="F59" s="1984"/>
      <c r="G59" s="1984"/>
      <c r="H59" s="1984"/>
      <c r="I59" s="1985"/>
      <c r="J59" s="813"/>
      <c r="K59" s="867"/>
      <c r="L59" s="1942"/>
    </row>
    <row r="60" spans="1:12" ht="14.1" customHeight="1">
      <c r="A60" s="867"/>
      <c r="B60" s="813"/>
      <c r="C60" s="813"/>
      <c r="D60" s="813"/>
      <c r="E60" s="813"/>
      <c r="F60" s="813"/>
      <c r="G60" s="813"/>
      <c r="H60" s="813"/>
      <c r="I60" s="813"/>
      <c r="J60" s="813"/>
      <c r="K60" s="867"/>
      <c r="L60" s="842"/>
    </row>
    <row r="61" spans="1:12" s="844" customFormat="1" ht="14.1" customHeight="1" thickBot="1">
      <c r="A61" s="871"/>
      <c r="B61" s="844" t="s">
        <v>341</v>
      </c>
      <c r="C61" s="872"/>
      <c r="D61" s="873"/>
      <c r="E61" s="874"/>
      <c r="F61" s="874"/>
      <c r="G61" s="874"/>
      <c r="H61" s="874"/>
      <c r="I61" s="874"/>
      <c r="J61" s="874"/>
      <c r="K61" s="871"/>
      <c r="L61" s="814"/>
    </row>
    <row r="62" spans="1:12" ht="5.0999999999999996" customHeight="1" thickBot="1">
      <c r="A62" s="875"/>
      <c r="B62" s="820"/>
      <c r="C62" s="876"/>
      <c r="D62" s="877"/>
      <c r="E62" s="824"/>
      <c r="F62" s="824"/>
      <c r="G62" s="824"/>
      <c r="H62" s="824"/>
      <c r="I62" s="824"/>
      <c r="J62" s="826"/>
      <c r="K62" s="875"/>
      <c r="L62" s="878"/>
    </row>
    <row r="63" spans="1:12" ht="14.1" customHeight="1">
      <c r="B63" s="827">
        <v>3</v>
      </c>
      <c r="C63" s="1973" t="s">
        <v>342</v>
      </c>
      <c r="D63" s="1973"/>
      <c r="E63" s="1973"/>
      <c r="F63" s="1973"/>
      <c r="G63" s="1973"/>
      <c r="H63" s="1973"/>
      <c r="I63" s="1973"/>
      <c r="J63" s="1975"/>
      <c r="L63" s="1958" t="s">
        <v>343</v>
      </c>
    </row>
    <row r="64" spans="1:12" ht="14.1" customHeight="1">
      <c r="B64" s="879"/>
      <c r="C64" s="1973"/>
      <c r="D64" s="1973"/>
      <c r="E64" s="1973"/>
      <c r="F64" s="1973"/>
      <c r="G64" s="1973"/>
      <c r="H64" s="1973"/>
      <c r="I64" s="1973"/>
      <c r="J64" s="1975"/>
      <c r="L64" s="1959"/>
    </row>
    <row r="65" spans="2:12" ht="5.0999999999999996" customHeight="1">
      <c r="B65" s="880"/>
      <c r="C65" s="881"/>
      <c r="D65" s="882"/>
      <c r="E65" s="853"/>
      <c r="F65" s="853"/>
      <c r="G65" s="853"/>
      <c r="H65" s="853"/>
      <c r="I65" s="853"/>
      <c r="J65" s="855"/>
      <c r="L65" s="1959"/>
    </row>
    <row r="66" spans="2:12" ht="5.0999999999999996" customHeight="1">
      <c r="B66" s="883"/>
      <c r="C66" s="884"/>
      <c r="D66" s="885"/>
      <c r="E66" s="858"/>
      <c r="F66" s="859"/>
      <c r="G66" s="886"/>
      <c r="H66" s="858"/>
      <c r="I66" s="859"/>
      <c r="J66" s="860"/>
      <c r="L66" s="1959"/>
    </row>
    <row r="67" spans="2:12" ht="14.1" customHeight="1">
      <c r="B67" s="1971" t="s">
        <v>333</v>
      </c>
      <c r="C67" s="1962" t="s">
        <v>344</v>
      </c>
      <c r="D67" s="1968"/>
      <c r="E67" s="829"/>
      <c r="F67" s="808" t="s">
        <v>327</v>
      </c>
      <c r="G67" s="830"/>
      <c r="H67" s="829"/>
      <c r="I67" s="808" t="s">
        <v>241</v>
      </c>
      <c r="J67" s="831"/>
      <c r="L67" s="1959"/>
    </row>
    <row r="68" spans="2:12" ht="14.1" customHeight="1">
      <c r="B68" s="1971"/>
      <c r="C68" s="1962"/>
      <c r="D68" s="1968"/>
      <c r="E68" s="829"/>
      <c r="F68" s="321" t="s">
        <v>51</v>
      </c>
      <c r="G68" s="832"/>
      <c r="H68" s="829"/>
      <c r="I68" s="321" t="s">
        <v>51</v>
      </c>
      <c r="J68" s="833"/>
      <c r="L68" s="1959"/>
    </row>
    <row r="69" spans="2:12" ht="5.0999999999999996" customHeight="1">
      <c r="B69" s="887"/>
      <c r="C69" s="888"/>
      <c r="D69" s="882"/>
      <c r="E69" s="852"/>
      <c r="F69" s="853"/>
      <c r="G69" s="854"/>
      <c r="H69" s="852"/>
      <c r="I69" s="853"/>
      <c r="J69" s="855"/>
      <c r="L69" s="1959"/>
    </row>
    <row r="70" spans="2:12" ht="5.0999999999999996" customHeight="1">
      <c r="B70" s="889"/>
      <c r="C70" s="884"/>
      <c r="D70" s="885"/>
      <c r="E70" s="858"/>
      <c r="F70" s="859"/>
      <c r="G70" s="886"/>
      <c r="H70" s="858"/>
      <c r="I70" s="859"/>
      <c r="J70" s="860"/>
      <c r="L70" s="1959"/>
    </row>
    <row r="71" spans="2:12" ht="14.1" customHeight="1">
      <c r="B71" s="1972" t="s">
        <v>335</v>
      </c>
      <c r="C71" s="1973" t="s">
        <v>345</v>
      </c>
      <c r="D71" s="1974"/>
      <c r="E71" s="829"/>
      <c r="F71" s="808" t="s">
        <v>327</v>
      </c>
      <c r="G71" s="830"/>
      <c r="H71" s="829"/>
      <c r="I71" s="808" t="s">
        <v>241</v>
      </c>
      <c r="J71" s="831"/>
      <c r="L71" s="1959"/>
    </row>
    <row r="72" spans="2:12" ht="14.1" customHeight="1">
      <c r="B72" s="1972"/>
      <c r="C72" s="1973"/>
      <c r="D72" s="1974"/>
      <c r="E72" s="829"/>
      <c r="F72" s="321" t="s">
        <v>51</v>
      </c>
      <c r="G72" s="832"/>
      <c r="H72" s="829"/>
      <c r="I72" s="321" t="s">
        <v>51</v>
      </c>
      <c r="J72" s="833"/>
      <c r="L72" s="1959"/>
    </row>
    <row r="73" spans="2:12" ht="5.0999999999999996" customHeight="1">
      <c r="B73" s="887"/>
      <c r="C73" s="888"/>
      <c r="D73" s="882"/>
      <c r="E73" s="852"/>
      <c r="F73" s="853"/>
      <c r="G73" s="854"/>
      <c r="H73" s="852"/>
      <c r="I73" s="853"/>
      <c r="J73" s="855"/>
      <c r="L73" s="1959"/>
    </row>
    <row r="74" spans="2:12" ht="5.0999999999999996" customHeight="1">
      <c r="B74" s="889"/>
      <c r="C74" s="884"/>
      <c r="D74" s="885"/>
      <c r="E74" s="858"/>
      <c r="F74" s="859"/>
      <c r="G74" s="886"/>
      <c r="H74" s="858"/>
      <c r="I74" s="859"/>
      <c r="J74" s="860"/>
      <c r="L74" s="1959"/>
    </row>
    <row r="75" spans="2:12" ht="14.1" customHeight="1">
      <c r="B75" s="1972" t="s">
        <v>337</v>
      </c>
      <c r="C75" s="1962" t="s">
        <v>346</v>
      </c>
      <c r="D75" s="1968"/>
      <c r="E75" s="829"/>
      <c r="F75" s="808" t="s">
        <v>327</v>
      </c>
      <c r="G75" s="830"/>
      <c r="H75" s="829"/>
      <c r="I75" s="808" t="s">
        <v>241</v>
      </c>
      <c r="J75" s="831"/>
      <c r="L75" s="1959"/>
    </row>
    <row r="76" spans="2:12" ht="14.1" customHeight="1">
      <c r="B76" s="1972"/>
      <c r="C76" s="1962"/>
      <c r="D76" s="1968"/>
      <c r="E76" s="829"/>
      <c r="F76" s="321" t="s">
        <v>51</v>
      </c>
      <c r="G76" s="832"/>
      <c r="H76" s="829"/>
      <c r="I76" s="321" t="s">
        <v>51</v>
      </c>
      <c r="J76" s="833"/>
      <c r="L76" s="1959"/>
    </row>
    <row r="77" spans="2:12" ht="14.1" customHeight="1">
      <c r="B77" s="890"/>
      <c r="C77" s="1962"/>
      <c r="D77" s="1968"/>
      <c r="E77" s="829"/>
      <c r="G77" s="832"/>
      <c r="H77" s="829"/>
      <c r="J77" s="833"/>
      <c r="L77" s="1959"/>
    </row>
    <row r="78" spans="2:12" ht="5.0999999999999996" customHeight="1">
      <c r="B78" s="887"/>
      <c r="C78" s="888"/>
      <c r="D78" s="882"/>
      <c r="E78" s="852"/>
      <c r="F78" s="853"/>
      <c r="G78" s="854"/>
      <c r="H78" s="852"/>
      <c r="I78" s="853"/>
      <c r="J78" s="855"/>
      <c r="L78" s="1959"/>
    </row>
    <row r="79" spans="2:12" ht="5.0999999999999996" customHeight="1">
      <c r="B79" s="889"/>
      <c r="C79" s="884"/>
      <c r="D79" s="885"/>
      <c r="E79" s="858"/>
      <c r="F79" s="859"/>
      <c r="G79" s="886"/>
      <c r="H79" s="858"/>
      <c r="I79" s="859"/>
      <c r="J79" s="860"/>
      <c r="L79" s="1959"/>
    </row>
    <row r="80" spans="2:12" ht="14.1" customHeight="1">
      <c r="B80" s="1972" t="s">
        <v>339</v>
      </c>
      <c r="C80" s="1962" t="s">
        <v>347</v>
      </c>
      <c r="D80" s="1968"/>
      <c r="E80" s="829"/>
      <c r="F80" s="808" t="s">
        <v>327</v>
      </c>
      <c r="G80" s="830"/>
      <c r="H80" s="829"/>
      <c r="I80" s="808" t="s">
        <v>241</v>
      </c>
      <c r="J80" s="831"/>
      <c r="L80" s="1959"/>
    </row>
    <row r="81" spans="1:12" ht="14.1" customHeight="1">
      <c r="B81" s="1972"/>
      <c r="C81" s="1962"/>
      <c r="D81" s="1968"/>
      <c r="E81" s="829"/>
      <c r="F81" s="321" t="s">
        <v>51</v>
      </c>
      <c r="G81" s="832"/>
      <c r="H81" s="829"/>
      <c r="I81" s="321" t="s">
        <v>51</v>
      </c>
      <c r="J81" s="833"/>
      <c r="L81" s="1959"/>
    </row>
    <row r="82" spans="1:12" ht="5.0999999999999996" customHeight="1" thickBot="1">
      <c r="B82" s="891"/>
      <c r="C82" s="892"/>
      <c r="D82" s="893"/>
      <c r="E82" s="838"/>
      <c r="F82" s="839"/>
      <c r="G82" s="840"/>
      <c r="H82" s="838"/>
      <c r="I82" s="839"/>
      <c r="J82" s="841"/>
      <c r="L82" s="1960"/>
    </row>
    <row r="83" spans="1:12" ht="14.1" customHeight="1">
      <c r="B83" s="805" t="s">
        <v>348</v>
      </c>
      <c r="C83" s="894"/>
      <c r="D83" s="895"/>
      <c r="L83" s="896"/>
    </row>
    <row r="84" spans="1:12" ht="14.1" customHeight="1">
      <c r="A84" s="897"/>
      <c r="C84" s="894"/>
      <c r="D84" s="895"/>
      <c r="K84" s="897"/>
      <c r="L84" s="898"/>
    </row>
    <row r="85" spans="1:12" s="844" customFormat="1" ht="14.1" customHeight="1" thickBot="1">
      <c r="A85" s="899"/>
      <c r="B85" s="844" t="s">
        <v>349</v>
      </c>
      <c r="C85" s="872"/>
      <c r="D85" s="873"/>
      <c r="E85" s="874"/>
      <c r="F85" s="874"/>
      <c r="G85" s="874"/>
      <c r="H85" s="874"/>
      <c r="I85" s="874"/>
      <c r="J85" s="874"/>
      <c r="K85" s="899"/>
      <c r="L85" s="814"/>
    </row>
    <row r="86" spans="1:12" ht="5.0999999999999996" customHeight="1">
      <c r="B86" s="820"/>
      <c r="C86" s="876"/>
      <c r="D86" s="877"/>
      <c r="E86" s="824"/>
      <c r="F86" s="824"/>
      <c r="G86" s="824"/>
      <c r="H86" s="824"/>
      <c r="I86" s="824"/>
      <c r="J86" s="826"/>
      <c r="L86" s="861"/>
    </row>
    <row r="87" spans="1:12" ht="14.1" customHeight="1">
      <c r="B87" s="827">
        <v>4</v>
      </c>
      <c r="C87" s="1938" t="s">
        <v>350</v>
      </c>
      <c r="D87" s="1938"/>
      <c r="E87" s="1938"/>
      <c r="F87" s="1938"/>
      <c r="G87" s="1938"/>
      <c r="H87" s="1938"/>
      <c r="I87" s="1938"/>
      <c r="J87" s="1986"/>
      <c r="L87" s="1959" t="s">
        <v>351</v>
      </c>
    </row>
    <row r="88" spans="1:12" ht="14.1" customHeight="1">
      <c r="B88" s="900"/>
      <c r="C88" s="1938"/>
      <c r="D88" s="1938"/>
      <c r="E88" s="1938"/>
      <c r="F88" s="1938"/>
      <c r="G88" s="1938"/>
      <c r="H88" s="1938"/>
      <c r="I88" s="1938"/>
      <c r="J88" s="1986"/>
      <c r="L88" s="1959"/>
    </row>
    <row r="89" spans="1:12" ht="5.0999999999999996" customHeight="1">
      <c r="B89" s="880"/>
      <c r="C89" s="881"/>
      <c r="D89" s="882"/>
      <c r="E89" s="853"/>
      <c r="F89" s="853"/>
      <c r="G89" s="853"/>
      <c r="H89" s="853"/>
      <c r="I89" s="853"/>
      <c r="J89" s="855"/>
      <c r="L89" s="1959"/>
    </row>
    <row r="90" spans="1:12" ht="5.0999999999999996" customHeight="1">
      <c r="B90" s="883"/>
      <c r="C90" s="884"/>
      <c r="D90" s="885"/>
      <c r="E90" s="858"/>
      <c r="F90" s="859"/>
      <c r="G90" s="886"/>
      <c r="H90" s="858"/>
      <c r="I90" s="859"/>
      <c r="J90" s="860"/>
      <c r="L90" s="1959"/>
    </row>
    <row r="91" spans="1:12" ht="14.1" customHeight="1">
      <c r="B91" s="1971" t="s">
        <v>333</v>
      </c>
      <c r="C91" s="1962" t="s">
        <v>352</v>
      </c>
      <c r="D91" s="1968"/>
      <c r="E91" s="829"/>
      <c r="F91" s="808" t="s">
        <v>327</v>
      </c>
      <c r="G91" s="830"/>
      <c r="H91" s="829"/>
      <c r="I91" s="808" t="s">
        <v>241</v>
      </c>
      <c r="J91" s="831"/>
      <c r="L91" s="1959"/>
    </row>
    <row r="92" spans="1:12" ht="14.1" customHeight="1">
      <c r="B92" s="1971"/>
      <c r="C92" s="1962"/>
      <c r="D92" s="1968"/>
      <c r="E92" s="829"/>
      <c r="F92" s="321" t="s">
        <v>51</v>
      </c>
      <c r="G92" s="832"/>
      <c r="H92" s="829"/>
      <c r="I92" s="321" t="s">
        <v>51</v>
      </c>
      <c r="J92" s="833"/>
      <c r="L92" s="1959"/>
    </row>
    <row r="93" spans="1:12" ht="5.0999999999999996" customHeight="1">
      <c r="B93" s="887"/>
      <c r="C93" s="888"/>
      <c r="D93" s="882"/>
      <c r="E93" s="852"/>
      <c r="F93" s="853"/>
      <c r="G93" s="854"/>
      <c r="H93" s="852"/>
      <c r="I93" s="853"/>
      <c r="J93" s="855"/>
      <c r="L93" s="1959"/>
    </row>
    <row r="94" spans="1:12" ht="5.0999999999999996" customHeight="1">
      <c r="B94" s="889"/>
      <c r="C94" s="884"/>
      <c r="D94" s="885"/>
      <c r="E94" s="858"/>
      <c r="F94" s="859"/>
      <c r="G94" s="886"/>
      <c r="H94" s="858"/>
      <c r="I94" s="859"/>
      <c r="J94" s="860"/>
      <c r="L94" s="1959"/>
    </row>
    <row r="95" spans="1:12" ht="14.1" customHeight="1">
      <c r="B95" s="1972" t="s">
        <v>335</v>
      </c>
      <c r="C95" s="1973" t="s">
        <v>353</v>
      </c>
      <c r="D95" s="1974"/>
      <c r="E95" s="829"/>
      <c r="F95" s="808" t="s">
        <v>327</v>
      </c>
      <c r="G95" s="830"/>
      <c r="H95" s="829"/>
      <c r="I95" s="808" t="s">
        <v>241</v>
      </c>
      <c r="J95" s="831"/>
      <c r="L95" s="1959"/>
    </row>
    <row r="96" spans="1:12" ht="14.1" customHeight="1">
      <c r="B96" s="1972"/>
      <c r="C96" s="1973"/>
      <c r="D96" s="1974"/>
      <c r="E96" s="829"/>
      <c r="F96" s="321" t="s">
        <v>51</v>
      </c>
      <c r="G96" s="832"/>
      <c r="H96" s="829"/>
      <c r="I96" s="321" t="s">
        <v>51</v>
      </c>
      <c r="J96" s="833"/>
      <c r="L96" s="1959"/>
    </row>
    <row r="97" spans="1:12" ht="5.0999999999999996" customHeight="1">
      <c r="B97" s="887"/>
      <c r="C97" s="888"/>
      <c r="D97" s="882"/>
      <c r="E97" s="852"/>
      <c r="F97" s="853"/>
      <c r="G97" s="854"/>
      <c r="H97" s="852"/>
      <c r="I97" s="853"/>
      <c r="J97" s="855"/>
      <c r="L97" s="1959"/>
    </row>
    <row r="98" spans="1:12" ht="5.0999999999999996" customHeight="1">
      <c r="B98" s="889"/>
      <c r="C98" s="884"/>
      <c r="D98" s="885"/>
      <c r="E98" s="858"/>
      <c r="F98" s="859"/>
      <c r="G98" s="886"/>
      <c r="H98" s="858"/>
      <c r="I98" s="859"/>
      <c r="J98" s="860"/>
      <c r="L98" s="1959"/>
    </row>
    <row r="99" spans="1:12" ht="14.1" customHeight="1">
      <c r="B99" s="1972" t="s">
        <v>337</v>
      </c>
      <c r="C99" s="1962" t="s">
        <v>354</v>
      </c>
      <c r="D99" s="1968"/>
      <c r="E99" s="829"/>
      <c r="F99" s="808" t="s">
        <v>327</v>
      </c>
      <c r="G99" s="830"/>
      <c r="H99" s="829"/>
      <c r="I99" s="808" t="s">
        <v>241</v>
      </c>
      <c r="J99" s="831"/>
      <c r="L99" s="1959"/>
    </row>
    <row r="100" spans="1:12" ht="14.1" customHeight="1">
      <c r="B100" s="1972"/>
      <c r="C100" s="1962"/>
      <c r="D100" s="1968"/>
      <c r="E100" s="829"/>
      <c r="F100" s="321" t="s">
        <v>51</v>
      </c>
      <c r="G100" s="832"/>
      <c r="H100" s="829"/>
      <c r="I100" s="321" t="s">
        <v>51</v>
      </c>
      <c r="J100" s="833"/>
      <c r="L100" s="1959"/>
    </row>
    <row r="101" spans="1:12" ht="5.0999999999999996" customHeight="1">
      <c r="B101" s="887"/>
      <c r="C101" s="888"/>
      <c r="D101" s="882"/>
      <c r="E101" s="852"/>
      <c r="F101" s="853"/>
      <c r="G101" s="854"/>
      <c r="H101" s="852"/>
      <c r="I101" s="853"/>
      <c r="J101" s="855"/>
      <c r="L101" s="1959"/>
    </row>
    <row r="102" spans="1:12" ht="5.0999999999999996" customHeight="1">
      <c r="B102" s="889"/>
      <c r="C102" s="884"/>
      <c r="D102" s="885"/>
      <c r="E102" s="858"/>
      <c r="F102" s="859"/>
      <c r="G102" s="886"/>
      <c r="H102" s="858"/>
      <c r="I102" s="859"/>
      <c r="J102" s="860"/>
      <c r="L102" s="1959"/>
    </row>
    <row r="103" spans="1:12" ht="14.1" customHeight="1">
      <c r="B103" s="1972" t="s">
        <v>339</v>
      </c>
      <c r="C103" s="1962" t="s">
        <v>355</v>
      </c>
      <c r="D103" s="1968"/>
      <c r="E103" s="829"/>
      <c r="F103" s="808" t="s">
        <v>327</v>
      </c>
      <c r="G103" s="830"/>
      <c r="H103" s="829"/>
      <c r="I103" s="808" t="s">
        <v>241</v>
      </c>
      <c r="J103" s="831"/>
      <c r="L103" s="1959"/>
    </row>
    <row r="104" spans="1:12" ht="14.1" customHeight="1">
      <c r="B104" s="1972"/>
      <c r="C104" s="1962"/>
      <c r="D104" s="1968"/>
      <c r="E104" s="829"/>
      <c r="F104" s="321" t="s">
        <v>51</v>
      </c>
      <c r="G104" s="832"/>
      <c r="H104" s="829"/>
      <c r="I104" s="321" t="s">
        <v>51</v>
      </c>
      <c r="J104" s="833"/>
      <c r="L104" s="1959"/>
    </row>
    <row r="105" spans="1:12" ht="5.0999999999999996" customHeight="1" thickBot="1">
      <c r="B105" s="835"/>
      <c r="C105" s="892"/>
      <c r="D105" s="893"/>
      <c r="E105" s="838"/>
      <c r="F105" s="839"/>
      <c r="G105" s="840"/>
      <c r="H105" s="838"/>
      <c r="I105" s="839"/>
      <c r="J105" s="841"/>
      <c r="L105" s="1960"/>
    </row>
    <row r="106" spans="1:12" ht="14.1" customHeight="1">
      <c r="B106" s="901" t="s">
        <v>356</v>
      </c>
      <c r="C106" s="894"/>
      <c r="D106" s="895"/>
    </row>
    <row r="107" spans="1:12" ht="14.1" customHeight="1">
      <c r="A107" s="897"/>
      <c r="C107" s="894"/>
      <c r="D107" s="895"/>
      <c r="K107" s="897"/>
    </row>
    <row r="108" spans="1:12" s="844" customFormat="1" ht="14.1" customHeight="1" thickBot="1">
      <c r="A108" s="899"/>
      <c r="B108" s="844" t="s">
        <v>357</v>
      </c>
      <c r="C108" s="872"/>
      <c r="D108" s="873"/>
      <c r="E108" s="874"/>
      <c r="F108" s="874"/>
      <c r="G108" s="874"/>
      <c r="H108" s="874"/>
      <c r="I108" s="874"/>
      <c r="J108" s="874"/>
      <c r="K108" s="899"/>
      <c r="L108" s="814"/>
    </row>
    <row r="109" spans="1:12" ht="5.0999999999999996" customHeight="1">
      <c r="B109" s="820"/>
      <c r="C109" s="876"/>
      <c r="D109" s="877"/>
      <c r="E109" s="824"/>
      <c r="F109" s="824"/>
      <c r="G109" s="824"/>
      <c r="H109" s="824"/>
      <c r="I109" s="824"/>
      <c r="J109" s="826"/>
      <c r="L109" s="861"/>
    </row>
    <row r="110" spans="1:12" ht="14.1" customHeight="1">
      <c r="B110" s="827">
        <v>5</v>
      </c>
      <c r="C110" s="1938" t="s">
        <v>358</v>
      </c>
      <c r="D110" s="1938"/>
      <c r="E110" s="1938"/>
      <c r="F110" s="1938"/>
      <c r="G110" s="1938"/>
      <c r="H110" s="1938"/>
      <c r="I110" s="1938"/>
      <c r="J110" s="1986"/>
      <c r="L110" s="1959" t="s">
        <v>359</v>
      </c>
    </row>
    <row r="111" spans="1:12" ht="14.1" customHeight="1">
      <c r="B111" s="900"/>
      <c r="C111" s="1938"/>
      <c r="D111" s="1938"/>
      <c r="E111" s="1938"/>
      <c r="F111" s="1938"/>
      <c r="G111" s="1938"/>
      <c r="H111" s="1938"/>
      <c r="I111" s="1938"/>
      <c r="J111" s="1986"/>
      <c r="L111" s="1959"/>
    </row>
    <row r="112" spans="1:12" ht="5.0999999999999996" customHeight="1">
      <c r="B112" s="880"/>
      <c r="C112" s="881"/>
      <c r="D112" s="882"/>
      <c r="E112" s="853"/>
      <c r="F112" s="853"/>
      <c r="G112" s="853"/>
      <c r="H112" s="853"/>
      <c r="I112" s="853"/>
      <c r="J112" s="855"/>
      <c r="L112" s="1959"/>
    </row>
    <row r="113" spans="1:12" ht="5.0999999999999996" customHeight="1">
      <c r="B113" s="883"/>
      <c r="C113" s="884"/>
      <c r="D113" s="885"/>
      <c r="E113" s="858"/>
      <c r="F113" s="859"/>
      <c r="G113" s="886"/>
      <c r="H113" s="858"/>
      <c r="I113" s="859"/>
      <c r="J113" s="860"/>
      <c r="L113" s="1959"/>
    </row>
    <row r="114" spans="1:12" ht="14.1" customHeight="1">
      <c r="B114" s="1971" t="s">
        <v>333</v>
      </c>
      <c r="C114" s="1962" t="s">
        <v>360</v>
      </c>
      <c r="D114" s="1968"/>
      <c r="E114" s="829"/>
      <c r="F114" s="808" t="s">
        <v>327</v>
      </c>
      <c r="G114" s="830"/>
      <c r="H114" s="829"/>
      <c r="I114" s="808" t="s">
        <v>241</v>
      </c>
      <c r="J114" s="831"/>
      <c r="L114" s="1959"/>
    </row>
    <row r="115" spans="1:12" ht="14.1" customHeight="1">
      <c r="B115" s="1971"/>
      <c r="C115" s="1962"/>
      <c r="D115" s="1968"/>
      <c r="E115" s="829"/>
      <c r="F115" s="321" t="s">
        <v>51</v>
      </c>
      <c r="G115" s="832"/>
      <c r="H115" s="829"/>
      <c r="I115" s="321" t="s">
        <v>51</v>
      </c>
      <c r="J115" s="833"/>
      <c r="L115" s="1959"/>
    </row>
    <row r="116" spans="1:12" ht="5.0999999999999996" customHeight="1">
      <c r="B116" s="887"/>
      <c r="C116" s="888"/>
      <c r="D116" s="882"/>
      <c r="E116" s="852"/>
      <c r="F116" s="853"/>
      <c r="G116" s="854"/>
      <c r="H116" s="852"/>
      <c r="I116" s="853"/>
      <c r="J116" s="855"/>
      <c r="L116" s="1959"/>
    </row>
    <row r="117" spans="1:12" ht="5.0999999999999996" customHeight="1">
      <c r="B117" s="889"/>
      <c r="C117" s="884"/>
      <c r="D117" s="885"/>
      <c r="E117" s="858"/>
      <c r="F117" s="859"/>
      <c r="G117" s="886"/>
      <c r="H117" s="858"/>
      <c r="I117" s="859"/>
      <c r="J117" s="860"/>
      <c r="L117" s="1959"/>
    </row>
    <row r="118" spans="1:12" ht="14.1" customHeight="1">
      <c r="B118" s="1972" t="s">
        <v>335</v>
      </c>
      <c r="C118" s="1962" t="s">
        <v>361</v>
      </c>
      <c r="D118" s="1968"/>
      <c r="E118" s="829"/>
      <c r="F118" s="808" t="s">
        <v>327</v>
      </c>
      <c r="G118" s="830"/>
      <c r="H118" s="829"/>
      <c r="I118" s="808" t="s">
        <v>241</v>
      </c>
      <c r="J118" s="831"/>
      <c r="L118" s="1959"/>
    </row>
    <row r="119" spans="1:12" ht="14.1" customHeight="1">
      <c r="B119" s="1972"/>
      <c r="C119" s="1962"/>
      <c r="D119" s="1968"/>
      <c r="E119" s="829"/>
      <c r="F119" s="321" t="s">
        <v>51</v>
      </c>
      <c r="G119" s="832"/>
      <c r="H119" s="829"/>
      <c r="I119" s="321" t="s">
        <v>51</v>
      </c>
      <c r="J119" s="833"/>
      <c r="L119" s="1959"/>
    </row>
    <row r="120" spans="1:12" ht="5.0999999999999996" customHeight="1" thickBot="1">
      <c r="B120" s="835"/>
      <c r="C120" s="836"/>
      <c r="D120" s="893"/>
      <c r="E120" s="838"/>
      <c r="F120" s="839"/>
      <c r="G120" s="840"/>
      <c r="H120" s="838"/>
      <c r="I120" s="839"/>
      <c r="J120" s="841"/>
      <c r="L120" s="1960"/>
    </row>
    <row r="121" spans="1:12" ht="14.1" customHeight="1">
      <c r="B121" s="901" t="s">
        <v>362</v>
      </c>
      <c r="C121" s="894"/>
    </row>
    <row r="122" spans="1:12" ht="14.1" customHeight="1">
      <c r="A122" s="897"/>
      <c r="C122" s="894"/>
      <c r="K122" s="897"/>
    </row>
    <row r="123" spans="1:12" s="844" customFormat="1" ht="14.1" customHeight="1" thickBot="1">
      <c r="A123" s="899"/>
      <c r="B123" s="844" t="s">
        <v>363</v>
      </c>
      <c r="C123" s="872"/>
      <c r="E123" s="874"/>
      <c r="F123" s="874"/>
      <c r="G123" s="874"/>
      <c r="H123" s="874"/>
      <c r="I123" s="874"/>
      <c r="J123" s="874"/>
      <c r="K123" s="899"/>
      <c r="L123" s="814"/>
    </row>
    <row r="124" spans="1:12" ht="5.0999999999999996" customHeight="1">
      <c r="B124" s="820"/>
      <c r="C124" s="902"/>
      <c r="D124" s="902"/>
      <c r="E124" s="824"/>
      <c r="F124" s="824"/>
      <c r="G124" s="824"/>
      <c r="H124" s="824"/>
      <c r="I124" s="824"/>
      <c r="J124" s="826"/>
      <c r="L124" s="1958" t="s">
        <v>364</v>
      </c>
    </row>
    <row r="125" spans="1:12" ht="14.1" customHeight="1">
      <c r="B125" s="827">
        <v>6</v>
      </c>
      <c r="C125" s="1938" t="s">
        <v>365</v>
      </c>
      <c r="D125" s="1938"/>
      <c r="E125" s="1938"/>
      <c r="F125" s="1938"/>
      <c r="G125" s="1938"/>
      <c r="H125" s="1938"/>
      <c r="I125" s="1938"/>
      <c r="J125" s="1986"/>
      <c r="L125" s="1959"/>
    </row>
    <row r="126" spans="1:12" ht="14.1" customHeight="1">
      <c r="B126" s="900"/>
      <c r="C126" s="1938"/>
      <c r="D126" s="1938"/>
      <c r="E126" s="1938"/>
      <c r="F126" s="1938"/>
      <c r="G126" s="1938"/>
      <c r="H126" s="1938"/>
      <c r="I126" s="1938"/>
      <c r="J126" s="1986"/>
      <c r="L126" s="1959"/>
    </row>
    <row r="127" spans="1:12" ht="5.0999999999999996" customHeight="1">
      <c r="B127" s="880"/>
      <c r="C127" s="903"/>
      <c r="D127" s="903"/>
      <c r="E127" s="853"/>
      <c r="F127" s="853"/>
      <c r="G127" s="853"/>
      <c r="H127" s="853"/>
      <c r="I127" s="853"/>
      <c r="J127" s="855"/>
      <c r="L127" s="1959"/>
    </row>
    <row r="128" spans="1:12" ht="5.0999999999999996" customHeight="1">
      <c r="B128" s="883"/>
      <c r="C128" s="884"/>
      <c r="D128" s="885"/>
      <c r="E128" s="858"/>
      <c r="F128" s="859"/>
      <c r="G128" s="886"/>
      <c r="H128" s="858"/>
      <c r="I128" s="859"/>
      <c r="J128" s="860"/>
      <c r="L128" s="1959"/>
    </row>
    <row r="129" spans="2:12" ht="14.1" customHeight="1">
      <c r="B129" s="1971" t="s">
        <v>333</v>
      </c>
      <c r="C129" s="1987" t="s">
        <v>366</v>
      </c>
      <c r="D129" s="1988"/>
      <c r="E129" s="829"/>
      <c r="F129" s="808" t="s">
        <v>327</v>
      </c>
      <c r="G129" s="830"/>
      <c r="H129" s="829"/>
      <c r="I129" s="808" t="s">
        <v>241</v>
      </c>
      <c r="J129" s="831"/>
      <c r="L129" s="1959"/>
    </row>
    <row r="130" spans="2:12" ht="14.1" customHeight="1">
      <c r="B130" s="1971"/>
      <c r="C130" s="1987"/>
      <c r="D130" s="1988"/>
      <c r="E130" s="829"/>
      <c r="F130" s="321" t="s">
        <v>51</v>
      </c>
      <c r="G130" s="832"/>
      <c r="H130" s="829"/>
      <c r="I130" s="321" t="s">
        <v>51</v>
      </c>
      <c r="J130" s="833"/>
      <c r="L130" s="1959"/>
    </row>
    <row r="131" spans="2:12" ht="5.0999999999999996" customHeight="1" thickBot="1">
      <c r="B131" s="835"/>
      <c r="C131" s="892"/>
      <c r="D131" s="837"/>
      <c r="E131" s="838"/>
      <c r="F131" s="839"/>
      <c r="G131" s="840"/>
      <c r="H131" s="838"/>
      <c r="I131" s="839"/>
      <c r="J131" s="841"/>
      <c r="L131" s="1960"/>
    </row>
    <row r="132" spans="2:12" ht="14.1" customHeight="1">
      <c r="B132" s="904" t="s">
        <v>367</v>
      </c>
      <c r="C132" s="876"/>
      <c r="D132" s="822"/>
      <c r="E132" s="824"/>
      <c r="F132" s="824"/>
      <c r="G132" s="824"/>
      <c r="H132" s="824"/>
      <c r="I132" s="824"/>
      <c r="J132" s="824"/>
    </row>
    <row r="133" spans="2:12" ht="14.1" customHeight="1">
      <c r="C133" s="894"/>
    </row>
    <row r="134" spans="2:12" ht="14.1" customHeight="1">
      <c r="C134" s="894"/>
    </row>
    <row r="135" spans="2:12" ht="14.1" customHeight="1">
      <c r="C135" s="894"/>
    </row>
    <row r="136" spans="2:12" ht="14.1" customHeight="1">
      <c r="C136" s="894"/>
    </row>
    <row r="137" spans="2:12" ht="14.1" customHeight="1">
      <c r="C137" s="894"/>
    </row>
    <row r="138" spans="2:12" ht="14.1" customHeight="1"/>
    <row r="139" spans="2:12" ht="14.1" customHeight="1"/>
    <row r="140" spans="2:12" ht="14.1" customHeight="1"/>
    <row r="141" spans="2:12" ht="14.1" customHeight="1"/>
    <row r="142" spans="2:12" ht="14.1" customHeight="1"/>
    <row r="143" spans="2:12" ht="14.1" customHeight="1"/>
    <row r="144" spans="2:12"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row r="155" ht="14.1" customHeight="1"/>
    <row r="156" ht="14.1" customHeight="1"/>
    <row r="157" ht="14.1" customHeight="1"/>
    <row r="158" ht="14.1" customHeight="1"/>
    <row r="159" ht="14.1" customHeight="1"/>
    <row r="160" ht="14.1" customHeight="1"/>
    <row r="161" ht="14.1" customHeight="1"/>
    <row r="162" ht="14.1" customHeight="1"/>
    <row r="163" ht="14.1" customHeight="1"/>
    <row r="164" ht="14.1" customHeight="1"/>
    <row r="165" ht="14.1" customHeight="1"/>
    <row r="166" ht="14.1" customHeight="1"/>
    <row r="167" ht="14.1" customHeight="1"/>
    <row r="168" ht="14.1" customHeight="1"/>
    <row r="169" ht="14.1" customHeight="1"/>
    <row r="170" ht="14.1" customHeight="1"/>
    <row r="171" ht="14.1" customHeight="1"/>
    <row r="172" ht="14.1" customHeight="1"/>
    <row r="173" ht="14.1" customHeight="1"/>
    <row r="174" ht="14.1" customHeight="1"/>
    <row r="175" ht="14.1" customHeight="1"/>
    <row r="176" ht="14.1" customHeight="1"/>
    <row r="177" ht="14.1" customHeight="1"/>
    <row r="178" ht="14.1" customHeight="1"/>
    <row r="179" ht="14.1" customHeight="1"/>
    <row r="180" ht="14.1" customHeight="1"/>
    <row r="181" ht="14.1" customHeight="1"/>
    <row r="182" ht="14.1" customHeight="1"/>
    <row r="183" ht="14.1" customHeight="1"/>
    <row r="184" ht="14.1" customHeight="1"/>
    <row r="185" ht="14.1" customHeight="1"/>
    <row r="186" ht="14.1" customHeight="1"/>
    <row r="187" ht="14.1" customHeight="1"/>
    <row r="188" ht="14.1" customHeight="1"/>
    <row r="189" ht="14.1" customHeight="1"/>
    <row r="190" ht="14.1" customHeight="1"/>
    <row r="191" ht="14.1" customHeight="1"/>
    <row r="192" ht="14.1" customHeight="1"/>
    <row r="193" ht="14.1" customHeight="1"/>
    <row r="194" ht="14.1" customHeight="1"/>
    <row r="195" ht="14.1" customHeight="1"/>
    <row r="196" ht="14.1" customHeight="1"/>
    <row r="197" ht="14.1" customHeight="1"/>
    <row r="198" ht="14.1" customHeight="1"/>
    <row r="199" ht="14.1" customHeight="1"/>
    <row r="200" ht="14.1" customHeight="1"/>
    <row r="201" ht="14.1" customHeight="1"/>
    <row r="202" ht="14.1" customHeight="1"/>
    <row r="203" ht="14.1" customHeight="1"/>
    <row r="204" ht="14.1" customHeight="1"/>
    <row r="205" ht="14.1" customHeight="1"/>
    <row r="206" ht="14.1" customHeight="1"/>
    <row r="207" ht="14.1" customHeight="1"/>
    <row r="208" ht="14.1" customHeight="1"/>
    <row r="209" ht="14.1" customHeight="1"/>
    <row r="210" ht="14.1" customHeight="1"/>
    <row r="211" ht="14.1" customHeight="1"/>
    <row r="212" ht="14.1" customHeight="1"/>
    <row r="213" ht="14.1" customHeight="1"/>
    <row r="214" ht="14.1" customHeight="1"/>
    <row r="215" ht="14.1" customHeight="1"/>
    <row r="216" ht="14.1" customHeight="1"/>
    <row r="217" ht="14.1" customHeight="1"/>
    <row r="218" ht="14.1" customHeight="1"/>
    <row r="219" ht="14.1" customHeight="1"/>
    <row r="220" ht="14.1" customHeight="1"/>
    <row r="221" ht="14.1" customHeight="1"/>
    <row r="222" ht="14.1" customHeight="1"/>
    <row r="223" ht="14.1" customHeight="1"/>
    <row r="224" ht="14.1" customHeight="1"/>
    <row r="225" ht="14.1" customHeight="1"/>
    <row r="226" ht="14.1" customHeight="1"/>
    <row r="227" ht="14.1" customHeight="1"/>
    <row r="228" ht="14.1" customHeight="1"/>
    <row r="229" ht="14.1" customHeight="1"/>
    <row r="230" ht="14.1" customHeight="1"/>
    <row r="231" ht="14.1" customHeight="1"/>
    <row r="232" ht="14.1" customHeight="1"/>
    <row r="233" ht="14.1" customHeight="1"/>
    <row r="234" ht="14.1" customHeight="1"/>
    <row r="235" ht="14.1" customHeight="1"/>
    <row r="236" ht="14.1" customHeight="1"/>
    <row r="237" ht="14.1" customHeight="1"/>
    <row r="238" ht="14.1" customHeight="1"/>
    <row r="239" ht="14.1" customHeight="1"/>
  </sheetData>
  <sheetProtection algorithmName="SHA-512" hashValue="sSBcC8pG2HGHLk8VZZ5IuCOOZ0QMKYgAWR24xbQeuEE+JCZGdqosNQN+c/neQVPwHQGcTNj7wbip9N2cwPuynQ==" saltValue="TLSoynd68rFJZ0eDwL/AWQ==" spinCount="100000" sheet="1" objects="1" scenarios="1"/>
  <mergeCells count="65">
    <mergeCell ref="L124:L131"/>
    <mergeCell ref="C125:J126"/>
    <mergeCell ref="B129:B130"/>
    <mergeCell ref="C129:D130"/>
    <mergeCell ref="C110:J111"/>
    <mergeCell ref="L110:L120"/>
    <mergeCell ref="B114:B115"/>
    <mergeCell ref="C114:D115"/>
    <mergeCell ref="B118:B119"/>
    <mergeCell ref="C118:D119"/>
    <mergeCell ref="C87:J88"/>
    <mergeCell ref="L87:L105"/>
    <mergeCell ref="B91:B92"/>
    <mergeCell ref="C91:D92"/>
    <mergeCell ref="B95:B96"/>
    <mergeCell ref="C95:D96"/>
    <mergeCell ref="B99:B100"/>
    <mergeCell ref="C99:D100"/>
    <mergeCell ref="B103:B104"/>
    <mergeCell ref="C103:D104"/>
    <mergeCell ref="B42:J46"/>
    <mergeCell ref="L63:L82"/>
    <mergeCell ref="B67:B68"/>
    <mergeCell ref="C67:D68"/>
    <mergeCell ref="B71:B72"/>
    <mergeCell ref="C71:D72"/>
    <mergeCell ref="B75:B76"/>
    <mergeCell ref="C75:D77"/>
    <mergeCell ref="B80:B81"/>
    <mergeCell ref="C80:D81"/>
    <mergeCell ref="C63:J64"/>
    <mergeCell ref="C48:I48"/>
    <mergeCell ref="C49:I59"/>
    <mergeCell ref="L48:L59"/>
    <mergeCell ref="F35:G36"/>
    <mergeCell ref="H35:I36"/>
    <mergeCell ref="C39:C40"/>
    <mergeCell ref="D39:D40"/>
    <mergeCell ref="F39:G40"/>
    <mergeCell ref="H39:I40"/>
    <mergeCell ref="B17:J19"/>
    <mergeCell ref="L17:L20"/>
    <mergeCell ref="L22:L24"/>
    <mergeCell ref="B23:B27"/>
    <mergeCell ref="C23:D24"/>
    <mergeCell ref="L26:L41"/>
    <mergeCell ref="C27:C28"/>
    <mergeCell ref="D27:D28"/>
    <mergeCell ref="F27:G28"/>
    <mergeCell ref="H27:I28"/>
    <mergeCell ref="C31:C32"/>
    <mergeCell ref="D31:D32"/>
    <mergeCell ref="F31:G32"/>
    <mergeCell ref="H31:I32"/>
    <mergeCell ref="C35:C36"/>
    <mergeCell ref="D35:D36"/>
    <mergeCell ref="L13:L15"/>
    <mergeCell ref="B14:B15"/>
    <mergeCell ref="C14:D15"/>
    <mergeCell ref="L1:L3"/>
    <mergeCell ref="B5:J7"/>
    <mergeCell ref="B9:D10"/>
    <mergeCell ref="E9:J10"/>
    <mergeCell ref="L7:L10"/>
    <mergeCell ref="B1:J1"/>
  </mergeCells>
  <phoneticPr fontId="11"/>
  <conditionalFormatting sqref="E9">
    <cfRule type="expression" dxfId="67" priority="3">
      <formula>$E$9=""</formula>
    </cfRule>
  </conditionalFormatting>
  <conditionalFormatting sqref="L13:L15">
    <cfRule type="expression" dxfId="66" priority="2">
      <formula>$L$13=""</formula>
    </cfRule>
  </conditionalFormatting>
  <conditionalFormatting sqref="L22:L24">
    <cfRule type="expression" dxfId="65" priority="1">
      <formula>$L$22=""</formula>
    </cfRule>
  </conditionalFormatting>
  <dataValidations count="1">
    <dataValidation type="list" allowBlank="1" showInputMessage="1" showErrorMessage="1" sqref="F15 I15 F24 I24 F68 I68 F72 I72 F76 I76 F81 I81 F92 I92 F96 I96 F100 I100 F104 I104 F115 I115 F119 I119 F130 I130" xr:uid="{078A2137-03B2-4916-B8BC-8A110968FAC3}">
      <formula1>"✓"</formula1>
    </dataValidation>
  </dataValidations>
  <hyperlinks>
    <hyperlink ref="A1" location="'（はじめに）本書類の作成について'!A1" display="◎" xr:uid="{E65E69DC-6CA4-4B5C-9804-CA074A8B7337}"/>
  </hyperlinks>
  <pageMargins left="0.86614173228346458" right="0.47244094488188981" top="0.70866141732283472" bottom="0.70866141732283472" header="0.31496062992125984" footer="0.31496062992125984"/>
  <pageSetup paperSize="9" scale="92" fitToHeight="0" orientation="portrait" verticalDpi="0" r:id="rId1"/>
  <rowBreaks count="1" manualBreakCount="1">
    <brk id="60" max="16383" man="1"/>
  </rowBreaks>
  <colBreaks count="1" manualBreakCount="1">
    <brk id="10"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4B682B-E15C-4C61-9A1A-4057913ADFAC}">
  <sheetPr codeName="Sheet2">
    <tabColor rgb="FFFFFF00"/>
    <pageSetUpPr fitToPage="1"/>
  </sheetPr>
  <dimension ref="A1:CQ657"/>
  <sheetViews>
    <sheetView zoomScaleNormal="100" workbookViewId="0">
      <selection activeCell="B1" sqref="B1:H1"/>
    </sheetView>
  </sheetViews>
  <sheetFormatPr defaultColWidth="9" defaultRowHeight="19.5"/>
  <cols>
    <col min="1" max="1" width="2.625" style="511" customWidth="1"/>
    <col min="2" max="81" width="1.125" style="316" customWidth="1"/>
    <col min="82" max="82" width="2.625" style="316" customWidth="1"/>
    <col min="83" max="83" width="100.625" style="323" customWidth="1"/>
    <col min="84" max="84" width="108.625" style="322" hidden="1" customWidth="1"/>
    <col min="85" max="16384" width="9" style="322"/>
  </cols>
  <sheetData>
    <row r="1" spans="1:84" ht="15.95" customHeight="1">
      <c r="A1" s="303" t="s">
        <v>642</v>
      </c>
      <c r="B1" s="2426" t="s">
        <v>0</v>
      </c>
      <c r="C1" s="2426"/>
      <c r="D1" s="2426"/>
      <c r="E1" s="2426"/>
      <c r="F1" s="2426"/>
      <c r="G1" s="2426"/>
      <c r="H1" s="2426"/>
      <c r="I1" s="2496" t="s">
        <v>1283</v>
      </c>
      <c r="J1" s="2496"/>
      <c r="K1" s="2496"/>
      <c r="L1" s="2496"/>
      <c r="M1" s="2496"/>
      <c r="N1" s="2496"/>
      <c r="O1" s="2496"/>
      <c r="P1" s="2496"/>
      <c r="Q1" s="2496"/>
      <c r="R1" s="2496"/>
      <c r="S1" s="2496"/>
      <c r="T1" s="2496"/>
      <c r="U1" s="2496"/>
      <c r="V1" s="2496"/>
      <c r="W1" s="2496"/>
      <c r="X1" s="2496"/>
      <c r="Y1" s="1989"/>
      <c r="Z1" s="1989"/>
      <c r="AA1" s="1989"/>
      <c r="AB1" s="1989"/>
      <c r="AC1" s="1989"/>
      <c r="AD1" s="1989"/>
      <c r="AE1" s="1989"/>
      <c r="AF1" s="1989"/>
      <c r="AG1" s="1989"/>
      <c r="AH1" s="1989"/>
      <c r="AI1" s="1989"/>
      <c r="AJ1" s="1989"/>
      <c r="AK1" s="1989"/>
      <c r="AL1" s="1989"/>
      <c r="AM1" s="1989"/>
      <c r="AN1" s="1989"/>
      <c r="AO1" s="1989"/>
      <c r="AP1" s="1989"/>
      <c r="AQ1" s="1989"/>
      <c r="AR1" s="1990"/>
      <c r="AS1" s="1990"/>
      <c r="AT1" s="1990"/>
      <c r="AU1" s="1990"/>
      <c r="AV1" s="1990"/>
      <c r="AW1" s="1990"/>
      <c r="AX1" s="1990"/>
      <c r="AY1" s="1990"/>
      <c r="AZ1" s="1990"/>
      <c r="BA1" s="1990"/>
      <c r="BB1" s="1990"/>
      <c r="BC1" s="1990"/>
      <c r="BG1" s="2503" t="str">
        <f>IF(I1="【応募申請用】","","識別番号")</f>
        <v/>
      </c>
      <c r="BH1" s="2503"/>
      <c r="BI1" s="2503"/>
      <c r="BJ1" s="2503"/>
      <c r="BK1" s="2503"/>
      <c r="BL1" s="2503"/>
      <c r="BM1" s="2503"/>
      <c r="BN1" s="2503"/>
      <c r="BO1" s="2503"/>
      <c r="BP1" s="2495"/>
      <c r="BQ1" s="2495"/>
      <c r="BR1" s="2495"/>
      <c r="BS1" s="2495"/>
      <c r="BT1" s="2495"/>
      <c r="BU1" s="2495"/>
      <c r="BV1" s="2495"/>
      <c r="BW1" s="2495"/>
      <c r="BX1" s="2495"/>
      <c r="BY1" s="2495"/>
      <c r="BZ1" s="2495"/>
      <c r="CA1" s="2495"/>
      <c r="CB1" s="2495"/>
      <c r="CC1" s="2495"/>
      <c r="CE1" s="2476" t="str">
        <f>IF(I1="【完了実績報告用】","実施報告書の記載は、事業の実施内容及び結果を踏まえた完了形表現にしてください。","必要事項を漏れなく記載してください。")</f>
        <v>必要事項を漏れなく記載してください。</v>
      </c>
    </row>
    <row r="2" spans="1:84" ht="15.95" customHeight="1" thickBot="1">
      <c r="A2" s="1131">
        <v>2</v>
      </c>
      <c r="B2" s="2673" t="str">
        <f>'A-0応募申請書'!B8&amp;IF('A-0応募申請書'!AH11="","","（"&amp;'A-0応募申請書'!AH11&amp;"）")</f>
        <v>地域共生型太陽光発電設備導入事業</v>
      </c>
      <c r="C2" s="2673"/>
      <c r="D2" s="2673"/>
      <c r="E2" s="2673"/>
      <c r="F2" s="2673"/>
      <c r="G2" s="2673"/>
      <c r="H2" s="2673"/>
      <c r="I2" s="2673"/>
      <c r="J2" s="2673"/>
      <c r="K2" s="2673"/>
      <c r="L2" s="2673"/>
      <c r="M2" s="2673"/>
      <c r="N2" s="2673"/>
      <c r="O2" s="2673"/>
      <c r="P2" s="2673"/>
      <c r="Q2" s="2673"/>
      <c r="R2" s="2673"/>
      <c r="S2" s="2673"/>
      <c r="T2" s="2673"/>
      <c r="U2" s="2673"/>
      <c r="V2" s="2673"/>
      <c r="W2" s="2673"/>
      <c r="X2" s="2673"/>
      <c r="Y2" s="2673"/>
      <c r="Z2" s="2673"/>
      <c r="AA2" s="2673"/>
      <c r="AB2" s="2673"/>
      <c r="AC2" s="2673"/>
      <c r="AD2" s="2673"/>
      <c r="AE2" s="2673"/>
      <c r="AF2" s="2673"/>
      <c r="AG2" s="2673"/>
      <c r="AH2" s="2673"/>
      <c r="AI2" s="2673"/>
      <c r="AJ2" s="2673"/>
      <c r="AK2" s="2673"/>
      <c r="AL2" s="2673"/>
      <c r="AM2" s="2673"/>
      <c r="AN2" s="2673"/>
      <c r="AO2" s="2673"/>
      <c r="AP2" s="2673"/>
      <c r="AQ2" s="2673"/>
      <c r="AR2" s="2673"/>
      <c r="AS2" s="2673"/>
      <c r="AT2" s="2673"/>
      <c r="AU2" s="2673"/>
      <c r="AV2" s="2673"/>
      <c r="AW2" s="2673"/>
      <c r="AX2" s="2673"/>
      <c r="AY2" s="2673"/>
      <c r="AZ2" s="2673"/>
      <c r="BA2" s="2673"/>
      <c r="BB2" s="2673"/>
      <c r="BC2" s="2673"/>
      <c r="BD2" s="2671" t="str">
        <f>IF(I1="【完了実績報告用】","実施報告書","実施計画書")</f>
        <v>実施計画書</v>
      </c>
      <c r="BE2" s="2671"/>
      <c r="BF2" s="2671"/>
      <c r="BG2" s="2671"/>
      <c r="BH2" s="2671"/>
      <c r="BI2" s="2671"/>
      <c r="BJ2" s="2671"/>
      <c r="BK2" s="2671"/>
      <c r="BL2" s="2671"/>
      <c r="BM2" s="2671"/>
      <c r="BN2" s="2671"/>
      <c r="BO2" s="2671"/>
      <c r="BP2" s="2671"/>
      <c r="BQ2" s="2671"/>
      <c r="BR2" s="2671"/>
      <c r="BS2" s="2671"/>
      <c r="BT2" s="2671"/>
      <c r="BU2" s="2671"/>
      <c r="BV2" s="2671"/>
      <c r="BW2" s="2671"/>
      <c r="BX2" s="2671"/>
      <c r="BY2" s="2671"/>
      <c r="BZ2" s="2671"/>
      <c r="CA2" s="2671"/>
      <c r="CB2" s="2671"/>
      <c r="CC2" s="2671"/>
      <c r="CE2" s="2477"/>
    </row>
    <row r="3" spans="1:84" ht="15.95" customHeight="1" thickBot="1">
      <c r="A3" s="1131">
        <v>3</v>
      </c>
      <c r="B3" s="2674"/>
      <c r="C3" s="2674"/>
      <c r="D3" s="2674"/>
      <c r="E3" s="2674"/>
      <c r="F3" s="2674"/>
      <c r="G3" s="2674"/>
      <c r="H3" s="2674"/>
      <c r="I3" s="2674"/>
      <c r="J3" s="2674"/>
      <c r="K3" s="2674"/>
      <c r="L3" s="2674"/>
      <c r="M3" s="2674"/>
      <c r="N3" s="2674"/>
      <c r="O3" s="2674"/>
      <c r="P3" s="2674"/>
      <c r="Q3" s="2674"/>
      <c r="R3" s="2674"/>
      <c r="S3" s="2674"/>
      <c r="T3" s="2674"/>
      <c r="U3" s="2674"/>
      <c r="V3" s="2674"/>
      <c r="W3" s="2674"/>
      <c r="X3" s="2674"/>
      <c r="Y3" s="2674"/>
      <c r="Z3" s="2674"/>
      <c r="AA3" s="2674"/>
      <c r="AB3" s="2674"/>
      <c r="AC3" s="2674"/>
      <c r="AD3" s="2674"/>
      <c r="AE3" s="2674"/>
      <c r="AF3" s="2674"/>
      <c r="AG3" s="2674"/>
      <c r="AH3" s="2674"/>
      <c r="AI3" s="2674"/>
      <c r="AJ3" s="2674"/>
      <c r="AK3" s="2674"/>
      <c r="AL3" s="2674"/>
      <c r="AM3" s="2674"/>
      <c r="AN3" s="2674"/>
      <c r="AO3" s="2674"/>
      <c r="AP3" s="2674"/>
      <c r="AQ3" s="2674"/>
      <c r="AR3" s="2674"/>
      <c r="AS3" s="2674"/>
      <c r="AT3" s="2674"/>
      <c r="AU3" s="2674"/>
      <c r="AV3" s="2674"/>
      <c r="AW3" s="2674"/>
      <c r="AX3" s="2674"/>
      <c r="AY3" s="2674"/>
      <c r="AZ3" s="2674"/>
      <c r="BA3" s="2674"/>
      <c r="BB3" s="2674"/>
      <c r="BC3" s="2674"/>
      <c r="BD3" s="2672"/>
      <c r="BE3" s="2672"/>
      <c r="BF3" s="2672"/>
      <c r="BG3" s="2672"/>
      <c r="BH3" s="2672"/>
      <c r="BI3" s="2672"/>
      <c r="BJ3" s="2672"/>
      <c r="BK3" s="2672"/>
      <c r="BL3" s="2672"/>
      <c r="BM3" s="2672"/>
      <c r="BN3" s="2672"/>
      <c r="BO3" s="2672"/>
      <c r="BP3" s="2672"/>
      <c r="BQ3" s="2672"/>
      <c r="BR3" s="2672"/>
      <c r="BS3" s="2672"/>
      <c r="BT3" s="2672"/>
      <c r="BU3" s="2672"/>
      <c r="BV3" s="2672"/>
      <c r="BW3" s="2672"/>
      <c r="BX3" s="2672"/>
      <c r="BY3" s="2672"/>
      <c r="BZ3" s="2672"/>
      <c r="CA3" s="2672"/>
      <c r="CB3" s="2672"/>
      <c r="CC3" s="2672"/>
    </row>
    <row r="4" spans="1:84" ht="15.95" customHeight="1">
      <c r="A4" s="1131">
        <v>4</v>
      </c>
      <c r="B4" s="2497" t="s">
        <v>85</v>
      </c>
      <c r="C4" s="2498"/>
      <c r="D4" s="2498"/>
      <c r="E4" s="2498"/>
      <c r="F4" s="2498"/>
      <c r="G4" s="2498"/>
      <c r="H4" s="2498"/>
      <c r="I4" s="2498"/>
      <c r="J4" s="2498"/>
      <c r="K4" s="2499"/>
      <c r="L4" s="2427">
        <f>'A-0応募申請書'!D18</f>
        <v>0</v>
      </c>
      <c r="M4" s="2428"/>
      <c r="N4" s="2428"/>
      <c r="O4" s="2428"/>
      <c r="P4" s="2428"/>
      <c r="Q4" s="2428"/>
      <c r="R4" s="2428"/>
      <c r="S4" s="2428"/>
      <c r="T4" s="2428"/>
      <c r="U4" s="2428"/>
      <c r="V4" s="2428"/>
      <c r="W4" s="2428"/>
      <c r="X4" s="2428"/>
      <c r="Y4" s="2428"/>
      <c r="Z4" s="2428"/>
      <c r="AA4" s="2428"/>
      <c r="AB4" s="2428"/>
      <c r="AC4" s="2428"/>
      <c r="AD4" s="2428"/>
      <c r="AE4" s="2428"/>
      <c r="AF4" s="2428"/>
      <c r="AG4" s="2428"/>
      <c r="AH4" s="2428"/>
      <c r="AI4" s="2428"/>
      <c r="AJ4" s="2428"/>
      <c r="AK4" s="2428"/>
      <c r="AL4" s="2428"/>
      <c r="AM4" s="2428"/>
      <c r="AN4" s="2428"/>
      <c r="AO4" s="2428"/>
      <c r="AP4" s="2428"/>
      <c r="AQ4" s="2428"/>
      <c r="AR4" s="2428"/>
      <c r="AS4" s="2428"/>
      <c r="AT4" s="2428"/>
      <c r="AU4" s="2428"/>
      <c r="AV4" s="2428"/>
      <c r="AW4" s="2428"/>
      <c r="AX4" s="2428"/>
      <c r="AY4" s="2428"/>
      <c r="AZ4" s="2428"/>
      <c r="BA4" s="2428"/>
      <c r="BB4" s="2428"/>
      <c r="BC4" s="2428"/>
      <c r="BD4" s="2428"/>
      <c r="BE4" s="2428"/>
      <c r="BF4" s="2428"/>
      <c r="BG4" s="2428"/>
      <c r="BH4" s="2428"/>
      <c r="BI4" s="2428"/>
      <c r="BJ4" s="2428"/>
      <c r="BK4" s="2428"/>
      <c r="BL4" s="2428"/>
      <c r="BM4" s="2428"/>
      <c r="BN4" s="2428"/>
      <c r="BO4" s="2428"/>
      <c r="BP4" s="2428"/>
      <c r="BQ4" s="2428"/>
      <c r="BR4" s="2428"/>
      <c r="BS4" s="2428"/>
      <c r="BT4" s="2428"/>
      <c r="BU4" s="2428"/>
      <c r="BV4" s="2428"/>
      <c r="BW4" s="2428"/>
      <c r="BX4" s="2428"/>
      <c r="BY4" s="2428"/>
      <c r="BZ4" s="2428"/>
      <c r="CA4" s="2428"/>
      <c r="CB4" s="2428"/>
      <c r="CC4" s="2429"/>
      <c r="CE4" s="2478" t="s">
        <v>319</v>
      </c>
    </row>
    <row r="5" spans="1:84" ht="15.95" customHeight="1" thickBot="1">
      <c r="A5" s="1131">
        <v>5</v>
      </c>
      <c r="B5" s="2500"/>
      <c r="C5" s="2501"/>
      <c r="D5" s="2501"/>
      <c r="E5" s="2501"/>
      <c r="F5" s="2501"/>
      <c r="G5" s="2501"/>
      <c r="H5" s="2501"/>
      <c r="I5" s="2501"/>
      <c r="J5" s="2501"/>
      <c r="K5" s="2502"/>
      <c r="L5" s="2430"/>
      <c r="M5" s="2431"/>
      <c r="N5" s="2431"/>
      <c r="O5" s="2431"/>
      <c r="P5" s="2431"/>
      <c r="Q5" s="2431"/>
      <c r="R5" s="2431"/>
      <c r="S5" s="2431"/>
      <c r="T5" s="2431"/>
      <c r="U5" s="2431"/>
      <c r="V5" s="2431"/>
      <c r="W5" s="2431"/>
      <c r="X5" s="2431"/>
      <c r="Y5" s="2431"/>
      <c r="Z5" s="2431"/>
      <c r="AA5" s="2431"/>
      <c r="AB5" s="2431"/>
      <c r="AC5" s="2431"/>
      <c r="AD5" s="2431"/>
      <c r="AE5" s="2431"/>
      <c r="AF5" s="2431"/>
      <c r="AG5" s="2431"/>
      <c r="AH5" s="2431"/>
      <c r="AI5" s="2431"/>
      <c r="AJ5" s="2431"/>
      <c r="AK5" s="2431"/>
      <c r="AL5" s="2431"/>
      <c r="AM5" s="2431"/>
      <c r="AN5" s="2431"/>
      <c r="AO5" s="2431"/>
      <c r="AP5" s="2431"/>
      <c r="AQ5" s="2431"/>
      <c r="AR5" s="2431"/>
      <c r="AS5" s="2431"/>
      <c r="AT5" s="2431"/>
      <c r="AU5" s="2431"/>
      <c r="AV5" s="2431"/>
      <c r="AW5" s="2431"/>
      <c r="AX5" s="2431"/>
      <c r="AY5" s="2431"/>
      <c r="AZ5" s="2431"/>
      <c r="BA5" s="2431"/>
      <c r="BB5" s="2431"/>
      <c r="BC5" s="2431"/>
      <c r="BD5" s="2431"/>
      <c r="BE5" s="2431"/>
      <c r="BF5" s="2431"/>
      <c r="BG5" s="2431"/>
      <c r="BH5" s="2431"/>
      <c r="BI5" s="2431"/>
      <c r="BJ5" s="2431"/>
      <c r="BK5" s="2431"/>
      <c r="BL5" s="2431"/>
      <c r="BM5" s="2431"/>
      <c r="BN5" s="2431"/>
      <c r="BO5" s="2431"/>
      <c r="BP5" s="2431"/>
      <c r="BQ5" s="2431"/>
      <c r="BR5" s="2431"/>
      <c r="BS5" s="2431"/>
      <c r="BT5" s="2431"/>
      <c r="BU5" s="2431"/>
      <c r="BV5" s="2431"/>
      <c r="BW5" s="2431"/>
      <c r="BX5" s="2431"/>
      <c r="BY5" s="2431"/>
      <c r="BZ5" s="2431"/>
      <c r="CA5" s="2431"/>
      <c r="CB5" s="2431"/>
      <c r="CC5" s="2432"/>
      <c r="CE5" s="2479"/>
    </row>
    <row r="6" spans="1:84" ht="15.95" customHeight="1" thickBot="1">
      <c r="A6" s="1131">
        <v>6</v>
      </c>
      <c r="B6" s="2412" t="s">
        <v>47</v>
      </c>
      <c r="C6" s="2413"/>
      <c r="D6" s="2413"/>
      <c r="E6" s="2413"/>
      <c r="F6" s="2413"/>
      <c r="G6" s="2413"/>
      <c r="H6" s="2413"/>
      <c r="I6" s="2413"/>
      <c r="J6" s="2413"/>
      <c r="K6" s="2413"/>
      <c r="L6" s="2333" t="s">
        <v>46</v>
      </c>
      <c r="M6" s="2334"/>
      <c r="N6" s="2334"/>
      <c r="O6" s="2334"/>
      <c r="P6" s="2334"/>
      <c r="Q6" s="2334"/>
      <c r="R6" s="2334"/>
      <c r="S6" s="2334"/>
      <c r="T6" s="2334"/>
      <c r="U6" s="2334"/>
      <c r="V6" s="2334"/>
      <c r="W6" s="2334"/>
      <c r="X6" s="2690">
        <f>'A-0応募申請書'!AA22</f>
        <v>0</v>
      </c>
      <c r="Y6" s="2690"/>
      <c r="Z6" s="2690"/>
      <c r="AA6" s="2690"/>
      <c r="AB6" s="2690"/>
      <c r="AC6" s="2690"/>
      <c r="AD6" s="2690"/>
      <c r="AE6" s="2690"/>
      <c r="AF6" s="2690"/>
      <c r="AG6" s="2690"/>
      <c r="AH6" s="2690"/>
      <c r="AI6" s="2690"/>
      <c r="AJ6" s="2690"/>
      <c r="AK6" s="2690"/>
      <c r="AL6" s="2690"/>
      <c r="AM6" s="2690"/>
      <c r="AN6" s="2690"/>
      <c r="AO6" s="2690"/>
      <c r="AP6" s="2690"/>
      <c r="AQ6" s="2690"/>
      <c r="AR6" s="2690"/>
      <c r="AS6" s="2690"/>
      <c r="AT6" s="2690"/>
      <c r="AU6" s="2690"/>
      <c r="AV6" s="2690"/>
      <c r="AW6" s="2690"/>
      <c r="AX6" s="2690"/>
      <c r="AY6" s="2690"/>
      <c r="AZ6" s="2690"/>
      <c r="BA6" s="2690"/>
      <c r="BB6" s="2334" t="s">
        <v>224</v>
      </c>
      <c r="BC6" s="2334"/>
      <c r="BD6" s="2334"/>
      <c r="BE6" s="2334"/>
      <c r="BF6" s="2334"/>
      <c r="BG6" s="2334"/>
      <c r="BH6" s="2334"/>
      <c r="BI6" s="2334"/>
      <c r="BJ6" s="2334"/>
      <c r="BK6" s="2334"/>
      <c r="BL6" s="2334"/>
      <c r="BM6" s="2334"/>
      <c r="BN6" s="2334">
        <f>'A-0応募申請書'!AA26</f>
        <v>0</v>
      </c>
      <c r="BO6" s="2334"/>
      <c r="BP6" s="2334"/>
      <c r="BQ6" s="2334"/>
      <c r="BR6" s="2334"/>
      <c r="BS6" s="2334"/>
      <c r="BT6" s="2334"/>
      <c r="BU6" s="2334"/>
      <c r="BV6" s="2334"/>
      <c r="BW6" s="2334"/>
      <c r="BX6" s="2334"/>
      <c r="BY6" s="2334"/>
      <c r="BZ6" s="2334"/>
      <c r="CA6" s="2334"/>
      <c r="CB6" s="2334"/>
      <c r="CC6" s="2467"/>
      <c r="CE6" s="2480"/>
    </row>
    <row r="7" spans="1:84" ht="15.95" customHeight="1" thickBot="1">
      <c r="A7" s="1131">
        <v>7</v>
      </c>
      <c r="B7" s="2414"/>
      <c r="C7" s="2415"/>
      <c r="D7" s="2415"/>
      <c r="E7" s="2415"/>
      <c r="F7" s="2415"/>
      <c r="G7" s="2415"/>
      <c r="H7" s="2415"/>
      <c r="I7" s="2415"/>
      <c r="J7" s="2415"/>
      <c r="K7" s="2415"/>
      <c r="L7" s="2374" t="s">
        <v>58</v>
      </c>
      <c r="M7" s="2335"/>
      <c r="N7" s="2335"/>
      <c r="O7" s="2335"/>
      <c r="P7" s="2335"/>
      <c r="Q7" s="2335"/>
      <c r="R7" s="2335"/>
      <c r="S7" s="2335"/>
      <c r="T7" s="2335"/>
      <c r="U7" s="2335"/>
      <c r="V7" s="2335"/>
      <c r="W7" s="2335"/>
      <c r="X7" s="2365" t="str">
        <f>'A-0応募申請書'!AA24&amp;'A-0応募申請書'!AA25</f>
        <v/>
      </c>
      <c r="Y7" s="2365"/>
      <c r="Z7" s="2365"/>
      <c r="AA7" s="2365"/>
      <c r="AB7" s="2365"/>
      <c r="AC7" s="2365"/>
      <c r="AD7" s="2365"/>
      <c r="AE7" s="2365"/>
      <c r="AF7" s="2365"/>
      <c r="AG7" s="2365"/>
      <c r="AH7" s="2365"/>
      <c r="AI7" s="2365"/>
      <c r="AJ7" s="2365"/>
      <c r="AK7" s="2365"/>
      <c r="AL7" s="2365"/>
      <c r="AM7" s="2365"/>
      <c r="AN7" s="2365"/>
      <c r="AO7" s="2365"/>
      <c r="AP7" s="2365"/>
      <c r="AQ7" s="2365"/>
      <c r="AR7" s="2365"/>
      <c r="AS7" s="2365"/>
      <c r="AT7" s="2365"/>
      <c r="AU7" s="2365"/>
      <c r="AV7" s="2365"/>
      <c r="AW7" s="2365"/>
      <c r="AX7" s="2365"/>
      <c r="AY7" s="2365"/>
      <c r="AZ7" s="2365"/>
      <c r="BA7" s="2365"/>
      <c r="BB7" s="2365"/>
      <c r="BC7" s="2365"/>
      <c r="BD7" s="2365"/>
      <c r="BE7" s="2365"/>
      <c r="BF7" s="2365"/>
      <c r="BG7" s="2365"/>
      <c r="BH7" s="2365"/>
      <c r="BI7" s="2365"/>
      <c r="BJ7" s="2365"/>
      <c r="BK7" s="2365"/>
      <c r="BL7" s="2365"/>
      <c r="BM7" s="2365"/>
      <c r="BN7" s="2365"/>
      <c r="BO7" s="2365"/>
      <c r="BP7" s="2365"/>
      <c r="BQ7" s="2365"/>
      <c r="BR7" s="2365"/>
      <c r="BS7" s="2365"/>
      <c r="BT7" s="2365"/>
      <c r="BU7" s="2365"/>
      <c r="BV7" s="2365"/>
      <c r="BW7" s="2365"/>
      <c r="BX7" s="2365"/>
      <c r="BY7" s="2365"/>
      <c r="BZ7" s="2365"/>
      <c r="CA7" s="2365"/>
      <c r="CB7" s="2365"/>
      <c r="CC7" s="2366"/>
    </row>
    <row r="8" spans="1:84" ht="15.95" customHeight="1" thickBot="1">
      <c r="A8" s="1131">
        <v>8</v>
      </c>
      <c r="B8" s="2416"/>
      <c r="C8" s="2417"/>
      <c r="D8" s="2417"/>
      <c r="E8" s="2417"/>
      <c r="F8" s="2417"/>
      <c r="G8" s="2417"/>
      <c r="H8" s="2417"/>
      <c r="I8" s="2417"/>
      <c r="J8" s="2417"/>
      <c r="K8" s="2417"/>
      <c r="L8" s="2688" t="s">
        <v>45</v>
      </c>
      <c r="M8" s="2367"/>
      <c r="N8" s="2367"/>
      <c r="O8" s="2367"/>
      <c r="P8" s="2367"/>
      <c r="Q8" s="2367"/>
      <c r="R8" s="2367"/>
      <c r="S8" s="2367"/>
      <c r="T8" s="2367"/>
      <c r="U8" s="2367"/>
      <c r="V8" s="2367"/>
      <c r="W8" s="2367"/>
      <c r="X8" s="2393">
        <f>'A-0応募申請書'!AA27</f>
        <v>0</v>
      </c>
      <c r="Y8" s="2393"/>
      <c r="Z8" s="2393"/>
      <c r="AA8" s="2393"/>
      <c r="AB8" s="2393"/>
      <c r="AC8" s="2393"/>
      <c r="AD8" s="2393"/>
      <c r="AE8" s="2393"/>
      <c r="AF8" s="2393"/>
      <c r="AG8" s="2393"/>
      <c r="AH8" s="2393"/>
      <c r="AI8" s="2393"/>
      <c r="AJ8" s="2393"/>
      <c r="AK8" s="2393"/>
      <c r="AL8" s="2393"/>
      <c r="AM8" s="2393"/>
      <c r="AN8" s="2393"/>
      <c r="AO8" s="2393"/>
      <c r="AP8" s="2393"/>
      <c r="AQ8" s="2393"/>
      <c r="AR8" s="2393"/>
      <c r="AS8" s="2393"/>
      <c r="AT8" s="2393"/>
      <c r="AU8" s="2393"/>
      <c r="AV8" s="2393"/>
      <c r="AW8" s="2393"/>
      <c r="AX8" s="2393"/>
      <c r="AY8" s="2393"/>
      <c r="AZ8" s="2393"/>
      <c r="BA8" s="2393"/>
      <c r="BB8" s="2367" t="s">
        <v>108</v>
      </c>
      <c r="BC8" s="2367"/>
      <c r="BD8" s="2367"/>
      <c r="BE8" s="2367"/>
      <c r="BF8" s="2367"/>
      <c r="BG8" s="2367"/>
      <c r="BH8" s="2367"/>
      <c r="BI8" s="2367"/>
      <c r="BJ8" s="2367"/>
      <c r="BK8" s="2367"/>
      <c r="BL8" s="2367"/>
      <c r="BM8" s="2367"/>
      <c r="BN8" s="2367">
        <f>'A-0応募申請書'!AA28</f>
        <v>0</v>
      </c>
      <c r="BO8" s="2367"/>
      <c r="BP8" s="2367"/>
      <c r="BQ8" s="2367"/>
      <c r="BR8" s="2367"/>
      <c r="BS8" s="2367"/>
      <c r="BT8" s="2367"/>
      <c r="BU8" s="2367"/>
      <c r="BV8" s="2367"/>
      <c r="BW8" s="2367"/>
      <c r="BX8" s="2367"/>
      <c r="BY8" s="2367"/>
      <c r="BZ8" s="2367"/>
      <c r="CA8" s="2367"/>
      <c r="CB8" s="2367"/>
      <c r="CC8" s="2368"/>
      <c r="CE8" s="2340" t="s">
        <v>647</v>
      </c>
    </row>
    <row r="9" spans="1:84" ht="15.95" customHeight="1" thickBot="1">
      <c r="A9" s="1131">
        <v>9</v>
      </c>
      <c r="B9" s="2557" t="s">
        <v>449</v>
      </c>
      <c r="C9" s="2558"/>
      <c r="D9" s="2558"/>
      <c r="E9" s="2558"/>
      <c r="F9" s="2558"/>
      <c r="G9" s="2558"/>
      <c r="H9" s="2558"/>
      <c r="I9" s="2558"/>
      <c r="J9" s="2558"/>
      <c r="K9" s="2559"/>
      <c r="L9" s="2461" t="s">
        <v>448</v>
      </c>
      <c r="M9" s="2462"/>
      <c r="N9" s="2462"/>
      <c r="O9" s="2406" t="s">
        <v>58</v>
      </c>
      <c r="P9" s="2406"/>
      <c r="Q9" s="2406"/>
      <c r="R9" s="2406"/>
      <c r="S9" s="2406"/>
      <c r="T9" s="2406"/>
      <c r="U9" s="2406"/>
      <c r="V9" s="2406"/>
      <c r="W9" s="2407"/>
      <c r="X9" s="2337">
        <f>'A-0応募申請書'!Q53</f>
        <v>0</v>
      </c>
      <c r="Y9" s="2338"/>
      <c r="Z9" s="2338"/>
      <c r="AA9" s="2338"/>
      <c r="AB9" s="2338"/>
      <c r="AC9" s="2338"/>
      <c r="AD9" s="2338"/>
      <c r="AE9" s="2338"/>
      <c r="AF9" s="2338"/>
      <c r="AG9" s="2338"/>
      <c r="AH9" s="2338"/>
      <c r="AI9" s="2338"/>
      <c r="AJ9" s="2338"/>
      <c r="AK9" s="2338"/>
      <c r="AL9" s="2338"/>
      <c r="AM9" s="2338"/>
      <c r="AN9" s="2338"/>
      <c r="AO9" s="2338"/>
      <c r="AP9" s="2338"/>
      <c r="AQ9" s="2338"/>
      <c r="AR9" s="2338"/>
      <c r="AS9" s="2338"/>
      <c r="AT9" s="2338"/>
      <c r="AU9" s="2338"/>
      <c r="AV9" s="2338"/>
      <c r="AW9" s="2338"/>
      <c r="AX9" s="2338"/>
      <c r="AY9" s="2338"/>
      <c r="AZ9" s="2338"/>
      <c r="BA9" s="2338"/>
      <c r="BB9" s="2338"/>
      <c r="BC9" s="2338"/>
      <c r="BD9" s="2338"/>
      <c r="BE9" s="2338"/>
      <c r="BF9" s="2338"/>
      <c r="BG9" s="2338"/>
      <c r="BH9" s="2338"/>
      <c r="BI9" s="2338"/>
      <c r="BJ9" s="2338"/>
      <c r="BK9" s="2338"/>
      <c r="BL9" s="2338"/>
      <c r="BM9" s="2338"/>
      <c r="BN9" s="2338"/>
      <c r="BO9" s="2338"/>
      <c r="BP9" s="2338"/>
      <c r="BQ9" s="2338"/>
      <c r="BR9" s="2338"/>
      <c r="BS9" s="2338"/>
      <c r="BT9" s="2338"/>
      <c r="BU9" s="2338"/>
      <c r="BV9" s="2338"/>
      <c r="BW9" s="2338"/>
      <c r="BX9" s="2338"/>
      <c r="BY9" s="2338"/>
      <c r="BZ9" s="2338"/>
      <c r="CA9" s="2338"/>
      <c r="CB9" s="2338"/>
      <c r="CC9" s="2466"/>
      <c r="CE9" s="2341"/>
    </row>
    <row r="10" spans="1:84" ht="15.95" customHeight="1" thickBot="1">
      <c r="A10" s="1131">
        <v>10</v>
      </c>
      <c r="B10" s="2448"/>
      <c r="C10" s="2449"/>
      <c r="D10" s="2449"/>
      <c r="E10" s="2449"/>
      <c r="F10" s="2449"/>
      <c r="G10" s="2449"/>
      <c r="H10" s="2449"/>
      <c r="I10" s="2449"/>
      <c r="J10" s="2449"/>
      <c r="K10" s="2450"/>
      <c r="L10" s="2454"/>
      <c r="M10" s="2455"/>
      <c r="N10" s="2455"/>
      <c r="O10" s="2408" t="s">
        <v>186</v>
      </c>
      <c r="P10" s="2408"/>
      <c r="Q10" s="2408"/>
      <c r="R10" s="2408"/>
      <c r="S10" s="2408"/>
      <c r="T10" s="2408"/>
      <c r="U10" s="2408"/>
      <c r="V10" s="2408"/>
      <c r="W10" s="2409"/>
      <c r="X10" s="2423">
        <f>'A-0応募申請書'!Q54</f>
        <v>0</v>
      </c>
      <c r="Y10" s="2424"/>
      <c r="Z10" s="2424"/>
      <c r="AA10" s="2424"/>
      <c r="AB10" s="2424"/>
      <c r="AC10" s="2424"/>
      <c r="AD10" s="2424"/>
      <c r="AE10" s="2424"/>
      <c r="AF10" s="2424"/>
      <c r="AG10" s="2424"/>
      <c r="AH10" s="2424"/>
      <c r="AI10" s="2424"/>
      <c r="AJ10" s="2424"/>
      <c r="AK10" s="2424"/>
      <c r="AL10" s="2424"/>
      <c r="AM10" s="2424"/>
      <c r="AN10" s="2424"/>
      <c r="AO10" s="2424"/>
      <c r="AP10" s="2424"/>
      <c r="AQ10" s="2424"/>
      <c r="AR10" s="2424"/>
      <c r="AS10" s="2424"/>
      <c r="AT10" s="2424"/>
      <c r="AU10" s="2424"/>
      <c r="AV10" s="2424"/>
      <c r="AW10" s="2424"/>
      <c r="AX10" s="2424"/>
      <c r="AY10" s="2424"/>
      <c r="AZ10" s="2424"/>
      <c r="BA10" s="2424"/>
      <c r="BB10" s="2424"/>
      <c r="BC10" s="2424"/>
      <c r="BD10" s="2424"/>
      <c r="BE10" s="2424"/>
      <c r="BF10" s="2424"/>
      <c r="BG10" s="2424"/>
      <c r="BH10" s="2424"/>
      <c r="BI10" s="2424"/>
      <c r="BJ10" s="2424"/>
      <c r="BK10" s="2424"/>
      <c r="BL10" s="2424"/>
      <c r="BM10" s="2424"/>
      <c r="BN10" s="2424"/>
      <c r="BO10" s="2424"/>
      <c r="BP10" s="2424"/>
      <c r="BQ10" s="2424"/>
      <c r="BR10" s="2424"/>
      <c r="BS10" s="2424"/>
      <c r="BT10" s="2424"/>
      <c r="BU10" s="2424"/>
      <c r="BV10" s="2424"/>
      <c r="BW10" s="2424"/>
      <c r="BX10" s="2424"/>
      <c r="BY10" s="2424"/>
      <c r="BZ10" s="2424"/>
      <c r="CA10" s="2424"/>
      <c r="CB10" s="2424"/>
      <c r="CC10" s="2460"/>
      <c r="CE10" s="324"/>
    </row>
    <row r="11" spans="1:84" ht="15.95" customHeight="1">
      <c r="A11" s="1131">
        <v>11</v>
      </c>
      <c r="B11" s="2448"/>
      <c r="C11" s="2449"/>
      <c r="D11" s="2449"/>
      <c r="E11" s="2449"/>
      <c r="F11" s="2449"/>
      <c r="G11" s="2449"/>
      <c r="H11" s="2449"/>
      <c r="I11" s="2449"/>
      <c r="J11" s="2449"/>
      <c r="K11" s="2450"/>
      <c r="L11" s="2454"/>
      <c r="M11" s="2455"/>
      <c r="N11" s="2455"/>
      <c r="O11" s="2408" t="s">
        <v>189</v>
      </c>
      <c r="P11" s="2408"/>
      <c r="Q11" s="2408"/>
      <c r="R11" s="2408"/>
      <c r="S11" s="2408"/>
      <c r="T11" s="2408"/>
      <c r="U11" s="2408"/>
      <c r="V11" s="2408"/>
      <c r="W11" s="2409"/>
      <c r="X11" s="2463">
        <f>'A-0応募申請書'!Q55</f>
        <v>0</v>
      </c>
      <c r="Y11" s="2464"/>
      <c r="Z11" s="2464"/>
      <c r="AA11" s="2464"/>
      <c r="AB11" s="2464"/>
      <c r="AC11" s="2464"/>
      <c r="AD11" s="2464"/>
      <c r="AE11" s="2464"/>
      <c r="AF11" s="2464"/>
      <c r="AG11" s="2464"/>
      <c r="AH11" s="2464"/>
      <c r="AI11" s="2464"/>
      <c r="AJ11" s="2464"/>
      <c r="AK11" s="2464"/>
      <c r="AL11" s="2464"/>
      <c r="AM11" s="2464"/>
      <c r="AN11" s="2464"/>
      <c r="AO11" s="2464"/>
      <c r="AP11" s="2464"/>
      <c r="AQ11" s="2464"/>
      <c r="AR11" s="2464"/>
      <c r="AS11" s="2464"/>
      <c r="AT11" s="2464"/>
      <c r="AU11" s="2464"/>
      <c r="AV11" s="2464"/>
      <c r="AW11" s="2464"/>
      <c r="AX11" s="2464"/>
      <c r="AY11" s="2464"/>
      <c r="AZ11" s="2464"/>
      <c r="BA11" s="2469"/>
      <c r="BB11" s="2381" t="s">
        <v>188</v>
      </c>
      <c r="BC11" s="2382"/>
      <c r="BD11" s="2382"/>
      <c r="BE11" s="2382"/>
      <c r="BF11" s="2382"/>
      <c r="BG11" s="2382"/>
      <c r="BH11" s="2382"/>
      <c r="BI11" s="2382"/>
      <c r="BJ11" s="2382"/>
      <c r="BK11" s="2382"/>
      <c r="BL11" s="2382"/>
      <c r="BM11" s="2383"/>
      <c r="BN11" s="2381">
        <f>'A-0応募申請書'!BI55</f>
        <v>0</v>
      </c>
      <c r="BO11" s="2382"/>
      <c r="BP11" s="2382"/>
      <c r="BQ11" s="2382"/>
      <c r="BR11" s="2382"/>
      <c r="BS11" s="2382"/>
      <c r="BT11" s="2382"/>
      <c r="BU11" s="2382"/>
      <c r="BV11" s="2382"/>
      <c r="BW11" s="2382"/>
      <c r="BX11" s="2382"/>
      <c r="BY11" s="2382"/>
      <c r="BZ11" s="2382"/>
      <c r="CA11" s="2382"/>
      <c r="CB11" s="2382"/>
      <c r="CC11" s="2435"/>
      <c r="CE11" s="2342" t="s">
        <v>648</v>
      </c>
    </row>
    <row r="12" spans="1:84" ht="15.95" customHeight="1" thickBot="1">
      <c r="A12" s="1131">
        <v>12</v>
      </c>
      <c r="B12" s="2448"/>
      <c r="C12" s="2449"/>
      <c r="D12" s="2449"/>
      <c r="E12" s="2449"/>
      <c r="F12" s="2449"/>
      <c r="G12" s="2449"/>
      <c r="H12" s="2449"/>
      <c r="I12" s="2449"/>
      <c r="J12" s="2449"/>
      <c r="K12" s="2450"/>
      <c r="L12" s="2454"/>
      <c r="M12" s="2455"/>
      <c r="N12" s="2455"/>
      <c r="O12" s="2410" t="s">
        <v>225</v>
      </c>
      <c r="P12" s="2410"/>
      <c r="Q12" s="2410"/>
      <c r="R12" s="2410"/>
      <c r="S12" s="2410"/>
      <c r="T12" s="2410"/>
      <c r="U12" s="2410"/>
      <c r="V12" s="2410"/>
      <c r="W12" s="2411"/>
      <c r="X12" s="2433">
        <f>'A-0応募申請書'!Q56</f>
        <v>0</v>
      </c>
      <c r="Y12" s="2434"/>
      <c r="Z12" s="2434"/>
      <c r="AA12" s="2434"/>
      <c r="AB12" s="2434"/>
      <c r="AC12" s="2434"/>
      <c r="AD12" s="2434"/>
      <c r="AE12" s="2434"/>
      <c r="AF12" s="2434"/>
      <c r="AG12" s="2434"/>
      <c r="AH12" s="2434"/>
      <c r="AI12" s="2434"/>
      <c r="AJ12" s="2434"/>
      <c r="AK12" s="2434"/>
      <c r="AL12" s="2434"/>
      <c r="AM12" s="2434"/>
      <c r="AN12" s="2434"/>
      <c r="AO12" s="2434"/>
      <c r="AP12" s="2434"/>
      <c r="AQ12" s="2434"/>
      <c r="AR12" s="2434"/>
      <c r="AS12" s="2434"/>
      <c r="AT12" s="2434"/>
      <c r="AU12" s="2434"/>
      <c r="AV12" s="2434"/>
      <c r="AW12" s="2434"/>
      <c r="AX12" s="2434"/>
      <c r="AY12" s="2434"/>
      <c r="AZ12" s="2434"/>
      <c r="BA12" s="2434"/>
      <c r="BB12" s="2437" t="s">
        <v>182</v>
      </c>
      <c r="BC12" s="2437"/>
      <c r="BD12" s="2437"/>
      <c r="BE12" s="2437"/>
      <c r="BF12" s="2437"/>
      <c r="BG12" s="2437"/>
      <c r="BH12" s="2437"/>
      <c r="BI12" s="2437"/>
      <c r="BJ12" s="2437"/>
      <c r="BK12" s="2437"/>
      <c r="BL12" s="2437"/>
      <c r="BM12" s="2468"/>
      <c r="BN12" s="2436">
        <f>'A-0応募申請書'!BI56</f>
        <v>0</v>
      </c>
      <c r="BO12" s="2437"/>
      <c r="BP12" s="2437"/>
      <c r="BQ12" s="2437"/>
      <c r="BR12" s="2437"/>
      <c r="BS12" s="2437"/>
      <c r="BT12" s="2437"/>
      <c r="BU12" s="2437"/>
      <c r="BV12" s="2437"/>
      <c r="BW12" s="2437"/>
      <c r="BX12" s="2437"/>
      <c r="BY12" s="2437"/>
      <c r="BZ12" s="2437"/>
      <c r="CA12" s="2437"/>
      <c r="CB12" s="2437"/>
      <c r="CC12" s="2438"/>
      <c r="CE12" s="2343"/>
    </row>
    <row r="13" spans="1:84" ht="15.95" customHeight="1" thickBot="1">
      <c r="A13" s="1131">
        <v>13</v>
      </c>
      <c r="B13" s="2448" t="s">
        <v>450</v>
      </c>
      <c r="C13" s="2449"/>
      <c r="D13" s="2449"/>
      <c r="E13" s="2449"/>
      <c r="F13" s="2449"/>
      <c r="G13" s="2449"/>
      <c r="H13" s="2449"/>
      <c r="I13" s="2449"/>
      <c r="J13" s="2449"/>
      <c r="K13" s="2450"/>
      <c r="L13" s="2454" t="s">
        <v>451</v>
      </c>
      <c r="M13" s="2455"/>
      <c r="N13" s="2455"/>
      <c r="O13" s="2470" t="s">
        <v>58</v>
      </c>
      <c r="P13" s="2470"/>
      <c r="Q13" s="2470"/>
      <c r="R13" s="2470"/>
      <c r="S13" s="2470"/>
      <c r="T13" s="2470"/>
      <c r="U13" s="2470"/>
      <c r="V13" s="2470"/>
      <c r="W13" s="2471"/>
      <c r="X13" s="2683">
        <f>'A-0応募申請書'!Q59</f>
        <v>0</v>
      </c>
      <c r="Y13" s="2684"/>
      <c r="Z13" s="2684"/>
      <c r="AA13" s="2684"/>
      <c r="AB13" s="2684"/>
      <c r="AC13" s="2684"/>
      <c r="AD13" s="2684"/>
      <c r="AE13" s="2684"/>
      <c r="AF13" s="2684"/>
      <c r="AG13" s="2684"/>
      <c r="AH13" s="2684"/>
      <c r="AI13" s="2684"/>
      <c r="AJ13" s="2684"/>
      <c r="AK13" s="2684"/>
      <c r="AL13" s="2684"/>
      <c r="AM13" s="2684"/>
      <c r="AN13" s="2684"/>
      <c r="AO13" s="2684"/>
      <c r="AP13" s="2684"/>
      <c r="AQ13" s="2684"/>
      <c r="AR13" s="2684"/>
      <c r="AS13" s="2684"/>
      <c r="AT13" s="2684"/>
      <c r="AU13" s="2684"/>
      <c r="AV13" s="2684"/>
      <c r="AW13" s="2684"/>
      <c r="AX13" s="2684"/>
      <c r="AY13" s="2684"/>
      <c r="AZ13" s="2684"/>
      <c r="BA13" s="2684"/>
      <c r="BB13" s="2684"/>
      <c r="BC13" s="2684"/>
      <c r="BD13" s="2684"/>
      <c r="BE13" s="2684"/>
      <c r="BF13" s="2684"/>
      <c r="BG13" s="2684"/>
      <c r="BH13" s="2684"/>
      <c r="BI13" s="2684"/>
      <c r="BJ13" s="2684"/>
      <c r="BK13" s="2684"/>
      <c r="BL13" s="2684"/>
      <c r="BM13" s="2684"/>
      <c r="BN13" s="2684"/>
      <c r="BO13" s="2684"/>
      <c r="BP13" s="2684"/>
      <c r="BQ13" s="2684"/>
      <c r="BR13" s="2684"/>
      <c r="BS13" s="2684"/>
      <c r="BT13" s="2684"/>
      <c r="BU13" s="2684"/>
      <c r="BV13" s="2684"/>
      <c r="BW13" s="2684"/>
      <c r="BX13" s="2684"/>
      <c r="BY13" s="2684"/>
      <c r="BZ13" s="2684"/>
      <c r="CA13" s="2684"/>
      <c r="CB13" s="2684"/>
      <c r="CC13" s="2685"/>
      <c r="CE13" s="324"/>
    </row>
    <row r="14" spans="1:84" ht="15.95" customHeight="1">
      <c r="A14" s="1131">
        <v>14</v>
      </c>
      <c r="B14" s="2448"/>
      <c r="C14" s="2449"/>
      <c r="D14" s="2449"/>
      <c r="E14" s="2449"/>
      <c r="F14" s="2449"/>
      <c r="G14" s="2449"/>
      <c r="H14" s="2449"/>
      <c r="I14" s="2449"/>
      <c r="J14" s="2449"/>
      <c r="K14" s="2450"/>
      <c r="L14" s="2454"/>
      <c r="M14" s="2455"/>
      <c r="N14" s="2455"/>
      <c r="O14" s="2408" t="s">
        <v>186</v>
      </c>
      <c r="P14" s="2408"/>
      <c r="Q14" s="2408"/>
      <c r="R14" s="2408"/>
      <c r="S14" s="2408"/>
      <c r="T14" s="2408"/>
      <c r="U14" s="2408"/>
      <c r="V14" s="2408"/>
      <c r="W14" s="2409"/>
      <c r="X14" s="2423">
        <f>'A-0応募申請書'!Q60</f>
        <v>0</v>
      </c>
      <c r="Y14" s="2424"/>
      <c r="Z14" s="2424"/>
      <c r="AA14" s="2424"/>
      <c r="AB14" s="2424"/>
      <c r="AC14" s="2424"/>
      <c r="AD14" s="2424"/>
      <c r="AE14" s="2424"/>
      <c r="AF14" s="2424"/>
      <c r="AG14" s="2424"/>
      <c r="AH14" s="2424"/>
      <c r="AI14" s="2424"/>
      <c r="AJ14" s="2424"/>
      <c r="AK14" s="2424"/>
      <c r="AL14" s="2424"/>
      <c r="AM14" s="2424"/>
      <c r="AN14" s="2424"/>
      <c r="AO14" s="2424"/>
      <c r="AP14" s="2424"/>
      <c r="AQ14" s="2424"/>
      <c r="AR14" s="2424"/>
      <c r="AS14" s="2424"/>
      <c r="AT14" s="2424"/>
      <c r="AU14" s="2424"/>
      <c r="AV14" s="2424"/>
      <c r="AW14" s="2424"/>
      <c r="AX14" s="2424"/>
      <c r="AY14" s="2424"/>
      <c r="AZ14" s="2424"/>
      <c r="BA14" s="2424"/>
      <c r="BB14" s="2424"/>
      <c r="BC14" s="2424"/>
      <c r="BD14" s="2424"/>
      <c r="BE14" s="2424"/>
      <c r="BF14" s="2424"/>
      <c r="BG14" s="2424"/>
      <c r="BH14" s="2424"/>
      <c r="BI14" s="2424"/>
      <c r="BJ14" s="2424"/>
      <c r="BK14" s="2424"/>
      <c r="BL14" s="2424"/>
      <c r="BM14" s="2424"/>
      <c r="BN14" s="2424"/>
      <c r="BO14" s="2424"/>
      <c r="BP14" s="2424"/>
      <c r="BQ14" s="2424"/>
      <c r="BR14" s="2424"/>
      <c r="BS14" s="2424"/>
      <c r="BT14" s="2424"/>
      <c r="BU14" s="2424"/>
      <c r="BV14" s="2424"/>
      <c r="BW14" s="2424"/>
      <c r="BX14" s="2424"/>
      <c r="BY14" s="2424"/>
      <c r="BZ14" s="2424"/>
      <c r="CA14" s="2424"/>
      <c r="CB14" s="2424"/>
      <c r="CC14" s="2460"/>
      <c r="CE14" s="2344" t="s">
        <v>649</v>
      </c>
    </row>
    <row r="15" spans="1:84" ht="15.95" customHeight="1" thickBot="1">
      <c r="A15" s="1131">
        <v>15</v>
      </c>
      <c r="B15" s="2448"/>
      <c r="C15" s="2449"/>
      <c r="D15" s="2449"/>
      <c r="E15" s="2449"/>
      <c r="F15" s="2449"/>
      <c r="G15" s="2449"/>
      <c r="H15" s="2449"/>
      <c r="I15" s="2449"/>
      <c r="J15" s="2449"/>
      <c r="K15" s="2450"/>
      <c r="L15" s="2454"/>
      <c r="M15" s="2455"/>
      <c r="N15" s="2455"/>
      <c r="O15" s="2408" t="s">
        <v>189</v>
      </c>
      <c r="P15" s="2408"/>
      <c r="Q15" s="2408"/>
      <c r="R15" s="2408"/>
      <c r="S15" s="2408"/>
      <c r="T15" s="2408"/>
      <c r="U15" s="2408"/>
      <c r="V15" s="2408"/>
      <c r="W15" s="2409"/>
      <c r="X15" s="2423">
        <f>'A-0応募申請書'!Q61</f>
        <v>0</v>
      </c>
      <c r="Y15" s="2424"/>
      <c r="Z15" s="2424"/>
      <c r="AA15" s="2424"/>
      <c r="AB15" s="2424"/>
      <c r="AC15" s="2424"/>
      <c r="AD15" s="2424"/>
      <c r="AE15" s="2424"/>
      <c r="AF15" s="2424"/>
      <c r="AG15" s="2424"/>
      <c r="AH15" s="2424"/>
      <c r="AI15" s="2424"/>
      <c r="AJ15" s="2424"/>
      <c r="AK15" s="2424"/>
      <c r="AL15" s="2424"/>
      <c r="AM15" s="2424"/>
      <c r="AN15" s="2424"/>
      <c r="AO15" s="2424"/>
      <c r="AP15" s="2424"/>
      <c r="AQ15" s="2424"/>
      <c r="AR15" s="2424"/>
      <c r="AS15" s="2424"/>
      <c r="AT15" s="2424"/>
      <c r="AU15" s="2424"/>
      <c r="AV15" s="2424"/>
      <c r="AW15" s="2424"/>
      <c r="AX15" s="2424"/>
      <c r="AY15" s="2424"/>
      <c r="AZ15" s="2424"/>
      <c r="BA15" s="2425"/>
      <c r="BB15" s="2381" t="s">
        <v>188</v>
      </c>
      <c r="BC15" s="2382"/>
      <c r="BD15" s="2382"/>
      <c r="BE15" s="2382"/>
      <c r="BF15" s="2382"/>
      <c r="BG15" s="2382"/>
      <c r="BH15" s="2382"/>
      <c r="BI15" s="2382"/>
      <c r="BJ15" s="2382"/>
      <c r="BK15" s="2382"/>
      <c r="BL15" s="2382"/>
      <c r="BM15" s="2383"/>
      <c r="BN15" s="2381">
        <f>'A-0応募申請書'!BI61</f>
        <v>0</v>
      </c>
      <c r="BO15" s="2382"/>
      <c r="BP15" s="2382"/>
      <c r="BQ15" s="2382"/>
      <c r="BR15" s="2382"/>
      <c r="BS15" s="2382"/>
      <c r="BT15" s="2382"/>
      <c r="BU15" s="2382"/>
      <c r="BV15" s="2382"/>
      <c r="BW15" s="2382"/>
      <c r="BX15" s="2382"/>
      <c r="BY15" s="2382"/>
      <c r="BZ15" s="2382"/>
      <c r="CA15" s="2382"/>
      <c r="CB15" s="2382"/>
      <c r="CC15" s="2435"/>
      <c r="CE15" s="2345"/>
    </row>
    <row r="16" spans="1:84" ht="15.95" customHeight="1" thickBot="1">
      <c r="A16" s="1131">
        <v>16</v>
      </c>
      <c r="B16" s="2451"/>
      <c r="C16" s="2452"/>
      <c r="D16" s="2452"/>
      <c r="E16" s="2452"/>
      <c r="F16" s="2452"/>
      <c r="G16" s="2452"/>
      <c r="H16" s="2452"/>
      <c r="I16" s="2452"/>
      <c r="J16" s="2452"/>
      <c r="K16" s="2453"/>
      <c r="L16" s="2456"/>
      <c r="M16" s="2457"/>
      <c r="N16" s="2457"/>
      <c r="O16" s="2418" t="s">
        <v>225</v>
      </c>
      <c r="P16" s="2418"/>
      <c r="Q16" s="2418"/>
      <c r="R16" s="2418"/>
      <c r="S16" s="2418"/>
      <c r="T16" s="2418"/>
      <c r="U16" s="2418"/>
      <c r="V16" s="2418"/>
      <c r="W16" s="2419"/>
      <c r="X16" s="2458">
        <f>'A-0応募申請書'!Q62</f>
        <v>0</v>
      </c>
      <c r="Y16" s="2459"/>
      <c r="Z16" s="2459"/>
      <c r="AA16" s="2459"/>
      <c r="AB16" s="2459"/>
      <c r="AC16" s="2459"/>
      <c r="AD16" s="2459"/>
      <c r="AE16" s="2459"/>
      <c r="AF16" s="2459"/>
      <c r="AG16" s="2459"/>
      <c r="AH16" s="2459"/>
      <c r="AI16" s="2459"/>
      <c r="AJ16" s="2459"/>
      <c r="AK16" s="2459"/>
      <c r="AL16" s="2459"/>
      <c r="AM16" s="2459"/>
      <c r="AN16" s="2459"/>
      <c r="AO16" s="2459"/>
      <c r="AP16" s="2459"/>
      <c r="AQ16" s="2459"/>
      <c r="AR16" s="2459"/>
      <c r="AS16" s="2459"/>
      <c r="AT16" s="2459"/>
      <c r="AU16" s="2459"/>
      <c r="AV16" s="2459"/>
      <c r="AW16" s="2459"/>
      <c r="AX16" s="2459"/>
      <c r="AY16" s="2459"/>
      <c r="AZ16" s="2459"/>
      <c r="BA16" s="2459"/>
      <c r="BB16" s="2472" t="s">
        <v>182</v>
      </c>
      <c r="BC16" s="2472"/>
      <c r="BD16" s="2472"/>
      <c r="BE16" s="2472"/>
      <c r="BF16" s="2472"/>
      <c r="BG16" s="2472"/>
      <c r="BH16" s="2472"/>
      <c r="BI16" s="2472"/>
      <c r="BJ16" s="2472"/>
      <c r="BK16" s="2472"/>
      <c r="BL16" s="2472"/>
      <c r="BM16" s="2473"/>
      <c r="BN16" s="2686">
        <f>'A-0応募申請書'!BI62</f>
        <v>0</v>
      </c>
      <c r="BO16" s="2472"/>
      <c r="BP16" s="2472"/>
      <c r="BQ16" s="2472"/>
      <c r="BR16" s="2472"/>
      <c r="BS16" s="2472"/>
      <c r="BT16" s="2472"/>
      <c r="BU16" s="2472"/>
      <c r="BV16" s="2472"/>
      <c r="BW16" s="2472"/>
      <c r="BX16" s="2472"/>
      <c r="BY16" s="2472"/>
      <c r="BZ16" s="2472"/>
      <c r="CA16" s="2472"/>
      <c r="CB16" s="2472"/>
      <c r="CC16" s="2687"/>
      <c r="CE16" s="325"/>
      <c r="CF16" s="326"/>
    </row>
    <row r="17" spans="1:84" ht="15.95" customHeight="1">
      <c r="A17" s="1131">
        <v>17</v>
      </c>
      <c r="B17" s="2448" t="s">
        <v>1264</v>
      </c>
      <c r="C17" s="2449"/>
      <c r="D17" s="2449"/>
      <c r="E17" s="2449"/>
      <c r="F17" s="2449"/>
      <c r="G17" s="2449"/>
      <c r="H17" s="2449"/>
      <c r="I17" s="2449"/>
      <c r="J17" s="2449"/>
      <c r="K17" s="2450"/>
      <c r="L17" s="2454" t="s">
        <v>451</v>
      </c>
      <c r="M17" s="2455"/>
      <c r="N17" s="2455"/>
      <c r="O17" s="2470" t="s">
        <v>58</v>
      </c>
      <c r="P17" s="2470"/>
      <c r="Q17" s="2470"/>
      <c r="R17" s="2470"/>
      <c r="S17" s="2470"/>
      <c r="T17" s="2470"/>
      <c r="U17" s="2470"/>
      <c r="V17" s="2470"/>
      <c r="W17" s="2471"/>
      <c r="X17" s="2691">
        <f>'A-0応募申請書'!Q65</f>
        <v>0</v>
      </c>
      <c r="Y17" s="2692"/>
      <c r="Z17" s="2692"/>
      <c r="AA17" s="2692"/>
      <c r="AB17" s="2692"/>
      <c r="AC17" s="2692"/>
      <c r="AD17" s="2692"/>
      <c r="AE17" s="2692"/>
      <c r="AF17" s="2692"/>
      <c r="AG17" s="2692"/>
      <c r="AH17" s="2692"/>
      <c r="AI17" s="2692"/>
      <c r="AJ17" s="2692"/>
      <c r="AK17" s="2692"/>
      <c r="AL17" s="2692"/>
      <c r="AM17" s="2692"/>
      <c r="AN17" s="2692"/>
      <c r="AO17" s="2692"/>
      <c r="AP17" s="2692"/>
      <c r="AQ17" s="2692"/>
      <c r="AR17" s="2692"/>
      <c r="AS17" s="2692"/>
      <c r="AT17" s="2692"/>
      <c r="AU17" s="2692"/>
      <c r="AV17" s="2692"/>
      <c r="AW17" s="2692"/>
      <c r="AX17" s="2692"/>
      <c r="AY17" s="2692"/>
      <c r="AZ17" s="2692"/>
      <c r="BA17" s="2692"/>
      <c r="BB17" s="2692"/>
      <c r="BC17" s="2692"/>
      <c r="BD17" s="2692"/>
      <c r="BE17" s="2692"/>
      <c r="BF17" s="2692"/>
      <c r="BG17" s="2692"/>
      <c r="BH17" s="2692"/>
      <c r="BI17" s="2692"/>
      <c r="BJ17" s="2692"/>
      <c r="BK17" s="2692"/>
      <c r="BL17" s="2692"/>
      <c r="BM17" s="2692"/>
      <c r="BN17" s="2692"/>
      <c r="BO17" s="2692"/>
      <c r="BP17" s="2692"/>
      <c r="BQ17" s="2692"/>
      <c r="BR17" s="2692"/>
      <c r="BS17" s="2692"/>
      <c r="BT17" s="2692"/>
      <c r="BU17" s="2692"/>
      <c r="BV17" s="2692"/>
      <c r="BW17" s="2692"/>
      <c r="BX17" s="2692"/>
      <c r="BY17" s="2692"/>
      <c r="BZ17" s="2692"/>
      <c r="CA17" s="2692"/>
      <c r="CB17" s="2692"/>
      <c r="CC17" s="2693"/>
      <c r="CE17" s="2353" t="s">
        <v>650</v>
      </c>
      <c r="CF17" s="326"/>
    </row>
    <row r="18" spans="1:84" ht="15.95" customHeight="1" thickBot="1">
      <c r="A18" s="1131">
        <v>18</v>
      </c>
      <c r="B18" s="2448"/>
      <c r="C18" s="2449"/>
      <c r="D18" s="2449"/>
      <c r="E18" s="2449"/>
      <c r="F18" s="2449"/>
      <c r="G18" s="2449"/>
      <c r="H18" s="2449"/>
      <c r="I18" s="2449"/>
      <c r="J18" s="2449"/>
      <c r="K18" s="2450"/>
      <c r="L18" s="2454"/>
      <c r="M18" s="2455"/>
      <c r="N18" s="2455"/>
      <c r="O18" s="2408" t="s">
        <v>186</v>
      </c>
      <c r="P18" s="2408"/>
      <c r="Q18" s="2408"/>
      <c r="R18" s="2408"/>
      <c r="S18" s="2408"/>
      <c r="T18" s="2408"/>
      <c r="U18" s="2408"/>
      <c r="V18" s="2408"/>
      <c r="W18" s="2409"/>
      <c r="X18" s="2420">
        <f>'A-0応募申請書'!Q66</f>
        <v>0</v>
      </c>
      <c r="Y18" s="2421"/>
      <c r="Z18" s="2421"/>
      <c r="AA18" s="2421"/>
      <c r="AB18" s="2421"/>
      <c r="AC18" s="2421"/>
      <c r="AD18" s="2421"/>
      <c r="AE18" s="2421"/>
      <c r="AF18" s="2421"/>
      <c r="AG18" s="2421"/>
      <c r="AH18" s="2421"/>
      <c r="AI18" s="2421"/>
      <c r="AJ18" s="2421"/>
      <c r="AK18" s="2421"/>
      <c r="AL18" s="2421"/>
      <c r="AM18" s="2421"/>
      <c r="AN18" s="2421"/>
      <c r="AO18" s="2421"/>
      <c r="AP18" s="2421"/>
      <c r="AQ18" s="2421"/>
      <c r="AR18" s="2421"/>
      <c r="AS18" s="2421"/>
      <c r="AT18" s="2421"/>
      <c r="AU18" s="2421"/>
      <c r="AV18" s="2421"/>
      <c r="AW18" s="2421"/>
      <c r="AX18" s="2421"/>
      <c r="AY18" s="2421"/>
      <c r="AZ18" s="2421"/>
      <c r="BA18" s="2421"/>
      <c r="BB18" s="2421"/>
      <c r="BC18" s="2421"/>
      <c r="BD18" s="2421"/>
      <c r="BE18" s="2421"/>
      <c r="BF18" s="2421"/>
      <c r="BG18" s="2421"/>
      <c r="BH18" s="2421"/>
      <c r="BI18" s="2421"/>
      <c r="BJ18" s="2421"/>
      <c r="BK18" s="2421"/>
      <c r="BL18" s="2421"/>
      <c r="BM18" s="2421"/>
      <c r="BN18" s="2421"/>
      <c r="BO18" s="2421"/>
      <c r="BP18" s="2421"/>
      <c r="BQ18" s="2421"/>
      <c r="BR18" s="2421"/>
      <c r="BS18" s="2421"/>
      <c r="BT18" s="2421"/>
      <c r="BU18" s="2421"/>
      <c r="BV18" s="2421"/>
      <c r="BW18" s="2421"/>
      <c r="BX18" s="2421"/>
      <c r="BY18" s="2421"/>
      <c r="BZ18" s="2421"/>
      <c r="CA18" s="2421"/>
      <c r="CB18" s="2421"/>
      <c r="CC18" s="2422"/>
      <c r="CE18" s="2354"/>
      <c r="CF18" s="326"/>
    </row>
    <row r="19" spans="1:84" ht="15.95" customHeight="1" thickBot="1">
      <c r="A19" s="1131">
        <v>19</v>
      </c>
      <c r="B19" s="2448"/>
      <c r="C19" s="2449"/>
      <c r="D19" s="2449"/>
      <c r="E19" s="2449"/>
      <c r="F19" s="2449"/>
      <c r="G19" s="2449"/>
      <c r="H19" s="2449"/>
      <c r="I19" s="2449"/>
      <c r="J19" s="2449"/>
      <c r="K19" s="2450"/>
      <c r="L19" s="2454"/>
      <c r="M19" s="2455"/>
      <c r="N19" s="2455"/>
      <c r="O19" s="2408" t="s">
        <v>189</v>
      </c>
      <c r="P19" s="2408"/>
      <c r="Q19" s="2408"/>
      <c r="R19" s="2408"/>
      <c r="S19" s="2408"/>
      <c r="T19" s="2408"/>
      <c r="U19" s="2408"/>
      <c r="V19" s="2408"/>
      <c r="W19" s="2409"/>
      <c r="X19" s="2474">
        <f>'A-0応募申請書'!Q67</f>
        <v>0</v>
      </c>
      <c r="Y19" s="2474"/>
      <c r="Z19" s="2474"/>
      <c r="AA19" s="2474"/>
      <c r="AB19" s="2474"/>
      <c r="AC19" s="2474"/>
      <c r="AD19" s="2474"/>
      <c r="AE19" s="2474"/>
      <c r="AF19" s="2474"/>
      <c r="AG19" s="2474"/>
      <c r="AH19" s="2474"/>
      <c r="AI19" s="2474"/>
      <c r="AJ19" s="2474"/>
      <c r="AK19" s="2474"/>
      <c r="AL19" s="2474"/>
      <c r="AM19" s="2474"/>
      <c r="AN19" s="2474"/>
      <c r="AO19" s="2474"/>
      <c r="AP19" s="2474"/>
      <c r="AQ19" s="2474"/>
      <c r="AR19" s="2474"/>
      <c r="AS19" s="2474"/>
      <c r="AT19" s="2474"/>
      <c r="AU19" s="2474"/>
      <c r="AV19" s="2474"/>
      <c r="AW19" s="2474"/>
      <c r="AX19" s="2474"/>
      <c r="AY19" s="2474"/>
      <c r="AZ19" s="2474"/>
      <c r="BA19" s="2474"/>
      <c r="BB19" s="2335" t="s">
        <v>188</v>
      </c>
      <c r="BC19" s="2335"/>
      <c r="BD19" s="2335"/>
      <c r="BE19" s="2335"/>
      <c r="BF19" s="2335"/>
      <c r="BG19" s="2335"/>
      <c r="BH19" s="2335"/>
      <c r="BI19" s="2335"/>
      <c r="BJ19" s="2335"/>
      <c r="BK19" s="2335"/>
      <c r="BL19" s="2335"/>
      <c r="BM19" s="2335"/>
      <c r="BN19" s="2335">
        <f>'A-0応募申請書'!BI67</f>
        <v>0</v>
      </c>
      <c r="BO19" s="2335"/>
      <c r="BP19" s="2335"/>
      <c r="BQ19" s="2335"/>
      <c r="BR19" s="2335"/>
      <c r="BS19" s="2335"/>
      <c r="BT19" s="2335"/>
      <c r="BU19" s="2335"/>
      <c r="BV19" s="2335"/>
      <c r="BW19" s="2335"/>
      <c r="BX19" s="2335"/>
      <c r="BY19" s="2335"/>
      <c r="BZ19" s="2335"/>
      <c r="CA19" s="2335"/>
      <c r="CB19" s="2335"/>
      <c r="CC19" s="2336"/>
      <c r="CF19" s="326"/>
    </row>
    <row r="20" spans="1:84" ht="15.95" customHeight="1" thickBot="1">
      <c r="A20" s="1131">
        <v>20</v>
      </c>
      <c r="B20" s="2451"/>
      <c r="C20" s="2452"/>
      <c r="D20" s="2452"/>
      <c r="E20" s="2452"/>
      <c r="F20" s="2452"/>
      <c r="G20" s="2452"/>
      <c r="H20" s="2452"/>
      <c r="I20" s="2452"/>
      <c r="J20" s="2452"/>
      <c r="K20" s="2453"/>
      <c r="L20" s="2456"/>
      <c r="M20" s="2457"/>
      <c r="N20" s="2457"/>
      <c r="O20" s="2418" t="s">
        <v>225</v>
      </c>
      <c r="P20" s="2418"/>
      <c r="Q20" s="2418"/>
      <c r="R20" s="2418"/>
      <c r="S20" s="2418"/>
      <c r="T20" s="2418"/>
      <c r="U20" s="2418"/>
      <c r="V20" s="2418"/>
      <c r="W20" s="2419"/>
      <c r="X20" s="2560">
        <f>'A-0応募申請書'!Q68</f>
        <v>0</v>
      </c>
      <c r="Y20" s="2560"/>
      <c r="Z20" s="2560"/>
      <c r="AA20" s="2560"/>
      <c r="AB20" s="2560"/>
      <c r="AC20" s="2560"/>
      <c r="AD20" s="2560"/>
      <c r="AE20" s="2560"/>
      <c r="AF20" s="2560"/>
      <c r="AG20" s="2560"/>
      <c r="AH20" s="2560"/>
      <c r="AI20" s="2560"/>
      <c r="AJ20" s="2560"/>
      <c r="AK20" s="2560"/>
      <c r="AL20" s="2560"/>
      <c r="AM20" s="2560"/>
      <c r="AN20" s="2560"/>
      <c r="AO20" s="2560"/>
      <c r="AP20" s="2560"/>
      <c r="AQ20" s="2560"/>
      <c r="AR20" s="2560"/>
      <c r="AS20" s="2560"/>
      <c r="AT20" s="2560"/>
      <c r="AU20" s="2560"/>
      <c r="AV20" s="2560"/>
      <c r="AW20" s="2560"/>
      <c r="AX20" s="2560"/>
      <c r="AY20" s="2560"/>
      <c r="AZ20" s="2560"/>
      <c r="BA20" s="2560"/>
      <c r="BB20" s="2367" t="s">
        <v>182</v>
      </c>
      <c r="BC20" s="2367"/>
      <c r="BD20" s="2367"/>
      <c r="BE20" s="2367"/>
      <c r="BF20" s="2367"/>
      <c r="BG20" s="2367"/>
      <c r="BH20" s="2367"/>
      <c r="BI20" s="2367"/>
      <c r="BJ20" s="2367"/>
      <c r="BK20" s="2367"/>
      <c r="BL20" s="2367"/>
      <c r="BM20" s="2367"/>
      <c r="BN20" s="2367">
        <f>'A-0応募申請書'!BI68</f>
        <v>0</v>
      </c>
      <c r="BO20" s="2367"/>
      <c r="BP20" s="2367"/>
      <c r="BQ20" s="2367"/>
      <c r="BR20" s="2367"/>
      <c r="BS20" s="2367"/>
      <c r="BT20" s="2367"/>
      <c r="BU20" s="2367"/>
      <c r="BV20" s="2367"/>
      <c r="BW20" s="2367"/>
      <c r="BX20" s="2367"/>
      <c r="BY20" s="2367"/>
      <c r="BZ20" s="2367"/>
      <c r="CA20" s="2367"/>
      <c r="CB20" s="2367"/>
      <c r="CC20" s="2368"/>
      <c r="CE20" s="2346" t="s">
        <v>536</v>
      </c>
      <c r="CF20" s="326"/>
    </row>
    <row r="21" spans="1:84" ht="15.95" customHeight="1" thickBot="1">
      <c r="A21" s="1131">
        <v>21</v>
      </c>
      <c r="B21" s="2375" t="s">
        <v>59</v>
      </c>
      <c r="C21" s="2376"/>
      <c r="D21" s="2376"/>
      <c r="E21" s="2376"/>
      <c r="F21" s="2376"/>
      <c r="G21" s="2376"/>
      <c r="H21" s="2376"/>
      <c r="I21" s="2376"/>
      <c r="J21" s="2376"/>
      <c r="K21" s="2377"/>
      <c r="L21" s="2333" t="s">
        <v>223</v>
      </c>
      <c r="M21" s="2334"/>
      <c r="N21" s="2334"/>
      <c r="O21" s="2334"/>
      <c r="P21" s="2334"/>
      <c r="Q21" s="2334"/>
      <c r="R21" s="2334"/>
      <c r="S21" s="2334"/>
      <c r="T21" s="2334"/>
      <c r="U21" s="2334"/>
      <c r="V21" s="2334"/>
      <c r="W21" s="2334"/>
      <c r="X21" s="2689">
        <f>'A-0応募申請書'!AA29</f>
        <v>0</v>
      </c>
      <c r="Y21" s="2689"/>
      <c r="Z21" s="2689"/>
      <c r="AA21" s="2689"/>
      <c r="AB21" s="2689"/>
      <c r="AC21" s="2689"/>
      <c r="AD21" s="2689"/>
      <c r="AE21" s="2689"/>
      <c r="AF21" s="2689"/>
      <c r="AG21" s="2689"/>
      <c r="AH21" s="2689"/>
      <c r="AI21" s="2689"/>
      <c r="AJ21" s="2689"/>
      <c r="AK21" s="2689"/>
      <c r="AL21" s="2689"/>
      <c r="AM21" s="2689"/>
      <c r="AN21" s="2689"/>
      <c r="AO21" s="2689"/>
      <c r="AP21" s="2689"/>
      <c r="AQ21" s="2689"/>
      <c r="AR21" s="2689"/>
      <c r="AS21" s="2689"/>
      <c r="AT21" s="2689"/>
      <c r="AU21" s="2689"/>
      <c r="AV21" s="2689"/>
      <c r="AW21" s="2689"/>
      <c r="AX21" s="2689"/>
      <c r="AY21" s="2689"/>
      <c r="AZ21" s="2689"/>
      <c r="BA21" s="2689"/>
      <c r="BB21" s="2334" t="s">
        <v>224</v>
      </c>
      <c r="BC21" s="2334"/>
      <c r="BD21" s="2334"/>
      <c r="BE21" s="2334"/>
      <c r="BF21" s="2334"/>
      <c r="BG21" s="2334"/>
      <c r="BH21" s="2334"/>
      <c r="BI21" s="2334"/>
      <c r="BJ21" s="2334"/>
      <c r="BK21" s="2334"/>
      <c r="BL21" s="2334"/>
      <c r="BM21" s="2334"/>
      <c r="BN21" s="2334">
        <f>'A-0応募申請書'!AA33</f>
        <v>0</v>
      </c>
      <c r="BO21" s="2334"/>
      <c r="BP21" s="2334"/>
      <c r="BQ21" s="2334"/>
      <c r="BR21" s="2334"/>
      <c r="BS21" s="2334"/>
      <c r="BT21" s="2334"/>
      <c r="BU21" s="2334"/>
      <c r="BV21" s="2334"/>
      <c r="BW21" s="2334"/>
      <c r="BX21" s="2334"/>
      <c r="BY21" s="2334"/>
      <c r="BZ21" s="2334"/>
      <c r="CA21" s="2334"/>
      <c r="CB21" s="2334"/>
      <c r="CC21" s="2467"/>
      <c r="CE21" s="2347"/>
      <c r="CF21" s="326"/>
    </row>
    <row r="22" spans="1:84" ht="15.95" customHeight="1" thickBot="1">
      <c r="A22" s="1131">
        <v>22</v>
      </c>
      <c r="B22" s="2375"/>
      <c r="C22" s="2376"/>
      <c r="D22" s="2376"/>
      <c r="E22" s="2376"/>
      <c r="F22" s="2376"/>
      <c r="G22" s="2376"/>
      <c r="H22" s="2376"/>
      <c r="I22" s="2376"/>
      <c r="J22" s="2376"/>
      <c r="K22" s="2377"/>
      <c r="L22" s="2374" t="s">
        <v>58</v>
      </c>
      <c r="M22" s="2335"/>
      <c r="N22" s="2335"/>
      <c r="O22" s="2335"/>
      <c r="P22" s="2335"/>
      <c r="Q22" s="2335"/>
      <c r="R22" s="2335"/>
      <c r="S22" s="2335"/>
      <c r="T22" s="2335"/>
      <c r="U22" s="2335"/>
      <c r="V22" s="2335"/>
      <c r="W22" s="2335"/>
      <c r="X22" s="2474" t="str">
        <f>'A-0応募申請書'!AA31&amp;'A-0応募申請書'!AA32</f>
        <v/>
      </c>
      <c r="Y22" s="2474"/>
      <c r="Z22" s="2474"/>
      <c r="AA22" s="2474"/>
      <c r="AB22" s="2474"/>
      <c r="AC22" s="2474"/>
      <c r="AD22" s="2474"/>
      <c r="AE22" s="2474"/>
      <c r="AF22" s="2474"/>
      <c r="AG22" s="2474"/>
      <c r="AH22" s="2474"/>
      <c r="AI22" s="2474"/>
      <c r="AJ22" s="2474"/>
      <c r="AK22" s="2474"/>
      <c r="AL22" s="2474"/>
      <c r="AM22" s="2474"/>
      <c r="AN22" s="2474"/>
      <c r="AO22" s="2474"/>
      <c r="AP22" s="2474"/>
      <c r="AQ22" s="2474"/>
      <c r="AR22" s="2474"/>
      <c r="AS22" s="2474"/>
      <c r="AT22" s="2474"/>
      <c r="AU22" s="2474"/>
      <c r="AV22" s="2474"/>
      <c r="AW22" s="2474"/>
      <c r="AX22" s="2474"/>
      <c r="AY22" s="2474"/>
      <c r="AZ22" s="2474"/>
      <c r="BA22" s="2474"/>
      <c r="BB22" s="2474"/>
      <c r="BC22" s="2474"/>
      <c r="BD22" s="2474"/>
      <c r="BE22" s="2474"/>
      <c r="BF22" s="2474"/>
      <c r="BG22" s="2474"/>
      <c r="BH22" s="2474"/>
      <c r="BI22" s="2474"/>
      <c r="BJ22" s="2474"/>
      <c r="BK22" s="2474"/>
      <c r="BL22" s="2474"/>
      <c r="BM22" s="2474"/>
      <c r="BN22" s="2474"/>
      <c r="BO22" s="2474"/>
      <c r="BP22" s="2474"/>
      <c r="BQ22" s="2474"/>
      <c r="BR22" s="2474"/>
      <c r="BS22" s="2474"/>
      <c r="BT22" s="2474"/>
      <c r="BU22" s="2474"/>
      <c r="BV22" s="2474"/>
      <c r="BW22" s="2474"/>
      <c r="BX22" s="2474"/>
      <c r="BY22" s="2474"/>
      <c r="BZ22" s="2474"/>
      <c r="CA22" s="2474"/>
      <c r="CB22" s="2474"/>
      <c r="CC22" s="2475"/>
      <c r="CE22" s="2347"/>
      <c r="CF22" s="326"/>
    </row>
    <row r="23" spans="1:84" ht="15.95" customHeight="1" thickBot="1">
      <c r="A23" s="1131">
        <v>23</v>
      </c>
      <c r="B23" s="2375"/>
      <c r="C23" s="2376"/>
      <c r="D23" s="2376"/>
      <c r="E23" s="2376"/>
      <c r="F23" s="2376"/>
      <c r="G23" s="2376"/>
      <c r="H23" s="2376"/>
      <c r="I23" s="2376"/>
      <c r="J23" s="2376"/>
      <c r="K23" s="2377"/>
      <c r="L23" s="2374" t="s">
        <v>45</v>
      </c>
      <c r="M23" s="2335"/>
      <c r="N23" s="2335"/>
      <c r="O23" s="2335"/>
      <c r="P23" s="2335"/>
      <c r="Q23" s="2335"/>
      <c r="R23" s="2335"/>
      <c r="S23" s="2335"/>
      <c r="T23" s="2335"/>
      <c r="U23" s="2335"/>
      <c r="V23" s="2335"/>
      <c r="W23" s="2335"/>
      <c r="X23" s="2365">
        <f>'A-0応募申請書'!AA34</f>
        <v>0</v>
      </c>
      <c r="Y23" s="2365"/>
      <c r="Z23" s="2365"/>
      <c r="AA23" s="2365"/>
      <c r="AB23" s="2365"/>
      <c r="AC23" s="2365"/>
      <c r="AD23" s="2365"/>
      <c r="AE23" s="2365"/>
      <c r="AF23" s="2365"/>
      <c r="AG23" s="2365"/>
      <c r="AH23" s="2365"/>
      <c r="AI23" s="2365"/>
      <c r="AJ23" s="2365"/>
      <c r="AK23" s="2365"/>
      <c r="AL23" s="2365"/>
      <c r="AM23" s="2365"/>
      <c r="AN23" s="2365"/>
      <c r="AO23" s="2365"/>
      <c r="AP23" s="2365"/>
      <c r="AQ23" s="2365"/>
      <c r="AR23" s="2365"/>
      <c r="AS23" s="2365"/>
      <c r="AT23" s="2365"/>
      <c r="AU23" s="2365"/>
      <c r="AV23" s="2365"/>
      <c r="AW23" s="2365"/>
      <c r="AX23" s="2365"/>
      <c r="AY23" s="2365"/>
      <c r="AZ23" s="2365"/>
      <c r="BA23" s="2365"/>
      <c r="BB23" s="2335" t="s">
        <v>108</v>
      </c>
      <c r="BC23" s="2335"/>
      <c r="BD23" s="2335"/>
      <c r="BE23" s="2335"/>
      <c r="BF23" s="2335"/>
      <c r="BG23" s="2335"/>
      <c r="BH23" s="2335"/>
      <c r="BI23" s="2335"/>
      <c r="BJ23" s="2335"/>
      <c r="BK23" s="2335"/>
      <c r="BL23" s="2335"/>
      <c r="BM23" s="2335"/>
      <c r="BN23" s="2335">
        <f>'A-0応募申請書'!AA35</f>
        <v>0</v>
      </c>
      <c r="BO23" s="2335"/>
      <c r="BP23" s="2335"/>
      <c r="BQ23" s="2335"/>
      <c r="BR23" s="2335"/>
      <c r="BS23" s="2335"/>
      <c r="BT23" s="2335"/>
      <c r="BU23" s="2335"/>
      <c r="BV23" s="2335"/>
      <c r="BW23" s="2335"/>
      <c r="BX23" s="2335"/>
      <c r="BY23" s="2335"/>
      <c r="BZ23" s="2335"/>
      <c r="CA23" s="2335"/>
      <c r="CB23" s="2335"/>
      <c r="CC23" s="2336"/>
      <c r="CE23" s="2347"/>
      <c r="CF23" s="326"/>
    </row>
    <row r="24" spans="1:84" ht="15.95" customHeight="1" thickBot="1">
      <c r="A24" s="1131">
        <v>24</v>
      </c>
      <c r="B24" s="2375"/>
      <c r="C24" s="2376"/>
      <c r="D24" s="2376"/>
      <c r="E24" s="2376"/>
      <c r="F24" s="2376"/>
      <c r="G24" s="2376"/>
      <c r="H24" s="2376"/>
      <c r="I24" s="2376"/>
      <c r="J24" s="2376"/>
      <c r="K24" s="2377"/>
      <c r="L24" s="2361" t="s">
        <v>495</v>
      </c>
      <c r="M24" s="2362"/>
      <c r="N24" s="2362"/>
      <c r="O24" s="2335" t="s">
        <v>58</v>
      </c>
      <c r="P24" s="2335"/>
      <c r="Q24" s="2335"/>
      <c r="R24" s="2335"/>
      <c r="S24" s="2335"/>
      <c r="T24" s="2335"/>
      <c r="U24" s="2335"/>
      <c r="V24" s="2335"/>
      <c r="W24" s="2335"/>
      <c r="X24" s="2365">
        <f>'A-0応募申請書'!Q72</f>
        <v>0</v>
      </c>
      <c r="Y24" s="2365"/>
      <c r="Z24" s="2365"/>
      <c r="AA24" s="2365"/>
      <c r="AB24" s="2365"/>
      <c r="AC24" s="2365"/>
      <c r="AD24" s="2365"/>
      <c r="AE24" s="2365"/>
      <c r="AF24" s="2365"/>
      <c r="AG24" s="2365"/>
      <c r="AH24" s="2365"/>
      <c r="AI24" s="2365"/>
      <c r="AJ24" s="2365"/>
      <c r="AK24" s="2365"/>
      <c r="AL24" s="2365"/>
      <c r="AM24" s="2365"/>
      <c r="AN24" s="2365"/>
      <c r="AO24" s="2365"/>
      <c r="AP24" s="2365"/>
      <c r="AQ24" s="2365"/>
      <c r="AR24" s="2365"/>
      <c r="AS24" s="2365"/>
      <c r="AT24" s="2365"/>
      <c r="AU24" s="2365"/>
      <c r="AV24" s="2365"/>
      <c r="AW24" s="2365"/>
      <c r="AX24" s="2365"/>
      <c r="AY24" s="2365"/>
      <c r="AZ24" s="2365"/>
      <c r="BA24" s="2365"/>
      <c r="BB24" s="2365"/>
      <c r="BC24" s="2365"/>
      <c r="BD24" s="2365"/>
      <c r="BE24" s="2365"/>
      <c r="BF24" s="2365"/>
      <c r="BG24" s="2365"/>
      <c r="BH24" s="2365"/>
      <c r="BI24" s="2365"/>
      <c r="BJ24" s="2365"/>
      <c r="BK24" s="2365"/>
      <c r="BL24" s="2365"/>
      <c r="BM24" s="2365"/>
      <c r="BN24" s="2365"/>
      <c r="BO24" s="2365"/>
      <c r="BP24" s="2365"/>
      <c r="BQ24" s="2365"/>
      <c r="BR24" s="2365"/>
      <c r="BS24" s="2365"/>
      <c r="BT24" s="2365"/>
      <c r="BU24" s="2365"/>
      <c r="BV24" s="2365"/>
      <c r="BW24" s="2365"/>
      <c r="BX24" s="2365"/>
      <c r="BY24" s="2365"/>
      <c r="BZ24" s="2365"/>
      <c r="CA24" s="2365"/>
      <c r="CB24" s="2365"/>
      <c r="CC24" s="2366"/>
      <c r="CE24" s="2347"/>
    </row>
    <row r="25" spans="1:84" ht="15.95" customHeight="1" thickBot="1">
      <c r="A25" s="1131">
        <v>25</v>
      </c>
      <c r="B25" s="2375"/>
      <c r="C25" s="2376"/>
      <c r="D25" s="2376"/>
      <c r="E25" s="2376"/>
      <c r="F25" s="2376"/>
      <c r="G25" s="2376"/>
      <c r="H25" s="2376"/>
      <c r="I25" s="2376"/>
      <c r="J25" s="2376"/>
      <c r="K25" s="2377"/>
      <c r="L25" s="2361"/>
      <c r="M25" s="2362"/>
      <c r="N25" s="2362"/>
      <c r="O25" s="2335" t="s">
        <v>186</v>
      </c>
      <c r="P25" s="2335"/>
      <c r="Q25" s="2335"/>
      <c r="R25" s="2335"/>
      <c r="S25" s="2335"/>
      <c r="T25" s="2335"/>
      <c r="U25" s="2335"/>
      <c r="V25" s="2335"/>
      <c r="W25" s="2335"/>
      <c r="X25" s="2365">
        <f>'A-0応募申請書'!Q73</f>
        <v>0</v>
      </c>
      <c r="Y25" s="2365"/>
      <c r="Z25" s="2365"/>
      <c r="AA25" s="2365"/>
      <c r="AB25" s="2365"/>
      <c r="AC25" s="2365"/>
      <c r="AD25" s="2365"/>
      <c r="AE25" s="2365"/>
      <c r="AF25" s="2365"/>
      <c r="AG25" s="2365"/>
      <c r="AH25" s="2365"/>
      <c r="AI25" s="2365"/>
      <c r="AJ25" s="2365"/>
      <c r="AK25" s="2365"/>
      <c r="AL25" s="2365"/>
      <c r="AM25" s="2365"/>
      <c r="AN25" s="2365"/>
      <c r="AO25" s="2365"/>
      <c r="AP25" s="2365"/>
      <c r="AQ25" s="2365"/>
      <c r="AR25" s="2365"/>
      <c r="AS25" s="2365"/>
      <c r="AT25" s="2365"/>
      <c r="AU25" s="2365"/>
      <c r="AV25" s="2365"/>
      <c r="AW25" s="2365"/>
      <c r="AX25" s="2365"/>
      <c r="AY25" s="2365"/>
      <c r="AZ25" s="2365"/>
      <c r="BA25" s="2365"/>
      <c r="BB25" s="2365"/>
      <c r="BC25" s="2365"/>
      <c r="BD25" s="2365"/>
      <c r="BE25" s="2365"/>
      <c r="BF25" s="2365"/>
      <c r="BG25" s="2365"/>
      <c r="BH25" s="2365"/>
      <c r="BI25" s="2365"/>
      <c r="BJ25" s="2365"/>
      <c r="BK25" s="2365"/>
      <c r="BL25" s="2365"/>
      <c r="BM25" s="2365"/>
      <c r="BN25" s="2365"/>
      <c r="BO25" s="2365"/>
      <c r="BP25" s="2365"/>
      <c r="BQ25" s="2365"/>
      <c r="BR25" s="2365"/>
      <c r="BS25" s="2365"/>
      <c r="BT25" s="2365"/>
      <c r="BU25" s="2365"/>
      <c r="BV25" s="2365"/>
      <c r="BW25" s="2365"/>
      <c r="BX25" s="2365"/>
      <c r="BY25" s="2365"/>
      <c r="BZ25" s="2365"/>
      <c r="CA25" s="2365"/>
      <c r="CB25" s="2365"/>
      <c r="CC25" s="2366"/>
      <c r="CE25" s="2347"/>
    </row>
    <row r="26" spans="1:84" ht="15.95" customHeight="1" thickBot="1">
      <c r="A26" s="1131">
        <v>26</v>
      </c>
      <c r="B26" s="2375"/>
      <c r="C26" s="2376"/>
      <c r="D26" s="2376"/>
      <c r="E26" s="2376"/>
      <c r="F26" s="2376"/>
      <c r="G26" s="2376"/>
      <c r="H26" s="2376"/>
      <c r="I26" s="2376"/>
      <c r="J26" s="2376"/>
      <c r="K26" s="2377"/>
      <c r="L26" s="2361"/>
      <c r="M26" s="2362"/>
      <c r="N26" s="2362"/>
      <c r="O26" s="2335" t="s">
        <v>189</v>
      </c>
      <c r="P26" s="2335"/>
      <c r="Q26" s="2335"/>
      <c r="R26" s="2335"/>
      <c r="S26" s="2335"/>
      <c r="T26" s="2335"/>
      <c r="U26" s="2335"/>
      <c r="V26" s="2335"/>
      <c r="W26" s="2335"/>
      <c r="X26" s="2365">
        <f>'A-0応募申請書'!Q74</f>
        <v>0</v>
      </c>
      <c r="Y26" s="2365"/>
      <c r="Z26" s="2365"/>
      <c r="AA26" s="2365"/>
      <c r="AB26" s="2365"/>
      <c r="AC26" s="2365"/>
      <c r="AD26" s="2365"/>
      <c r="AE26" s="2365"/>
      <c r="AF26" s="2365"/>
      <c r="AG26" s="2365"/>
      <c r="AH26" s="2365"/>
      <c r="AI26" s="2365"/>
      <c r="AJ26" s="2365"/>
      <c r="AK26" s="2365"/>
      <c r="AL26" s="2365"/>
      <c r="AM26" s="2365"/>
      <c r="AN26" s="2365"/>
      <c r="AO26" s="2365"/>
      <c r="AP26" s="2365"/>
      <c r="AQ26" s="2365"/>
      <c r="AR26" s="2365"/>
      <c r="AS26" s="2365"/>
      <c r="AT26" s="2365"/>
      <c r="AU26" s="2365"/>
      <c r="AV26" s="2365"/>
      <c r="AW26" s="2365"/>
      <c r="AX26" s="2365"/>
      <c r="AY26" s="2365"/>
      <c r="AZ26" s="2365"/>
      <c r="BA26" s="2365"/>
      <c r="BB26" s="2335" t="s">
        <v>188</v>
      </c>
      <c r="BC26" s="2335"/>
      <c r="BD26" s="2335"/>
      <c r="BE26" s="2335"/>
      <c r="BF26" s="2335"/>
      <c r="BG26" s="2335"/>
      <c r="BH26" s="2335"/>
      <c r="BI26" s="2335"/>
      <c r="BJ26" s="2335"/>
      <c r="BK26" s="2335"/>
      <c r="BL26" s="2335"/>
      <c r="BM26" s="2335"/>
      <c r="BN26" s="2335">
        <f>'A-0応募申請書'!BI74</f>
        <v>0</v>
      </c>
      <c r="BO26" s="2335"/>
      <c r="BP26" s="2335"/>
      <c r="BQ26" s="2335"/>
      <c r="BR26" s="2335"/>
      <c r="BS26" s="2335"/>
      <c r="BT26" s="2335"/>
      <c r="BU26" s="2335"/>
      <c r="BV26" s="2335"/>
      <c r="BW26" s="2335"/>
      <c r="BX26" s="2335"/>
      <c r="BY26" s="2335"/>
      <c r="BZ26" s="2335"/>
      <c r="CA26" s="2335"/>
      <c r="CB26" s="2335"/>
      <c r="CC26" s="2336"/>
      <c r="CE26" s="2348"/>
    </row>
    <row r="27" spans="1:84" ht="15.95" customHeight="1" thickBot="1">
      <c r="A27" s="1131">
        <v>27</v>
      </c>
      <c r="B27" s="2375"/>
      <c r="C27" s="2376"/>
      <c r="D27" s="2376"/>
      <c r="E27" s="2376"/>
      <c r="F27" s="2376"/>
      <c r="G27" s="2376"/>
      <c r="H27" s="2376"/>
      <c r="I27" s="2376"/>
      <c r="J27" s="2376"/>
      <c r="K27" s="2377"/>
      <c r="L27" s="2378"/>
      <c r="M27" s="2379"/>
      <c r="N27" s="2379"/>
      <c r="O27" s="2329" t="s">
        <v>225</v>
      </c>
      <c r="P27" s="2329"/>
      <c r="Q27" s="2329"/>
      <c r="R27" s="2329"/>
      <c r="S27" s="2329"/>
      <c r="T27" s="2329"/>
      <c r="U27" s="2329"/>
      <c r="V27" s="2329"/>
      <c r="W27" s="2329"/>
      <c r="X27" s="2380">
        <f>'A-0応募申請書'!Q75</f>
        <v>0</v>
      </c>
      <c r="Y27" s="2380"/>
      <c r="Z27" s="2380"/>
      <c r="AA27" s="2380"/>
      <c r="AB27" s="2380"/>
      <c r="AC27" s="2380"/>
      <c r="AD27" s="2380"/>
      <c r="AE27" s="2380"/>
      <c r="AF27" s="2380"/>
      <c r="AG27" s="2380"/>
      <c r="AH27" s="2380"/>
      <c r="AI27" s="2380"/>
      <c r="AJ27" s="2380"/>
      <c r="AK27" s="2380"/>
      <c r="AL27" s="2380"/>
      <c r="AM27" s="2380"/>
      <c r="AN27" s="2380"/>
      <c r="AO27" s="2380"/>
      <c r="AP27" s="2380"/>
      <c r="AQ27" s="2380"/>
      <c r="AR27" s="2380"/>
      <c r="AS27" s="2380"/>
      <c r="AT27" s="2380"/>
      <c r="AU27" s="2380"/>
      <c r="AV27" s="2380"/>
      <c r="AW27" s="2380"/>
      <c r="AX27" s="2380"/>
      <c r="AY27" s="2380"/>
      <c r="AZ27" s="2380"/>
      <c r="BA27" s="2380"/>
      <c r="BB27" s="2329" t="s">
        <v>182</v>
      </c>
      <c r="BC27" s="2329"/>
      <c r="BD27" s="2329"/>
      <c r="BE27" s="2329"/>
      <c r="BF27" s="2329"/>
      <c r="BG27" s="2329"/>
      <c r="BH27" s="2329"/>
      <c r="BI27" s="2329"/>
      <c r="BJ27" s="2329"/>
      <c r="BK27" s="2329"/>
      <c r="BL27" s="2329"/>
      <c r="BM27" s="2329"/>
      <c r="BN27" s="2329">
        <f>'A-0応募申請書'!BI75</f>
        <v>0</v>
      </c>
      <c r="BO27" s="2329"/>
      <c r="BP27" s="2329"/>
      <c r="BQ27" s="2329"/>
      <c r="BR27" s="2329"/>
      <c r="BS27" s="2329"/>
      <c r="BT27" s="2329"/>
      <c r="BU27" s="2329"/>
      <c r="BV27" s="2329"/>
      <c r="BW27" s="2329"/>
      <c r="BX27" s="2329"/>
      <c r="BY27" s="2329"/>
      <c r="BZ27" s="2329"/>
      <c r="CA27" s="2329"/>
      <c r="CB27" s="2329"/>
      <c r="CC27" s="2330"/>
    </row>
    <row r="28" spans="1:84" ht="15.95" customHeight="1" thickBot="1">
      <c r="A28" s="1131">
        <v>28</v>
      </c>
      <c r="B28" s="2375"/>
      <c r="C28" s="2376"/>
      <c r="D28" s="2376"/>
      <c r="E28" s="2376"/>
      <c r="F28" s="2376"/>
      <c r="G28" s="2376"/>
      <c r="H28" s="2376"/>
      <c r="I28" s="2376"/>
      <c r="J28" s="2376"/>
      <c r="K28" s="2377"/>
      <c r="L28" s="2331" t="s">
        <v>223</v>
      </c>
      <c r="M28" s="2332"/>
      <c r="N28" s="2332"/>
      <c r="O28" s="2332"/>
      <c r="P28" s="2332"/>
      <c r="Q28" s="2332"/>
      <c r="R28" s="2332"/>
      <c r="S28" s="2332"/>
      <c r="T28" s="2332"/>
      <c r="U28" s="2332"/>
      <c r="V28" s="2332"/>
      <c r="W28" s="2332"/>
      <c r="X28" s="2337" t="str">
        <f>IF('A-0応募申請書'!AA36="","",'A-0応募申請書'!AA36)</f>
        <v/>
      </c>
      <c r="Y28" s="2338"/>
      <c r="Z28" s="2338"/>
      <c r="AA28" s="2338"/>
      <c r="AB28" s="2338"/>
      <c r="AC28" s="2338"/>
      <c r="AD28" s="2338"/>
      <c r="AE28" s="2338"/>
      <c r="AF28" s="2338"/>
      <c r="AG28" s="2338"/>
      <c r="AH28" s="2338"/>
      <c r="AI28" s="2338"/>
      <c r="AJ28" s="2338"/>
      <c r="AK28" s="2338"/>
      <c r="AL28" s="2338"/>
      <c r="AM28" s="2338"/>
      <c r="AN28" s="2338"/>
      <c r="AO28" s="2338"/>
      <c r="AP28" s="2338"/>
      <c r="AQ28" s="2338"/>
      <c r="AR28" s="2338"/>
      <c r="AS28" s="2338"/>
      <c r="AT28" s="2338"/>
      <c r="AU28" s="2338"/>
      <c r="AV28" s="2338"/>
      <c r="AW28" s="2338"/>
      <c r="AX28" s="2338"/>
      <c r="AY28" s="2338"/>
      <c r="AZ28" s="2338"/>
      <c r="BA28" s="2339"/>
      <c r="BB28" s="2369" t="s">
        <v>224</v>
      </c>
      <c r="BC28" s="2370"/>
      <c r="BD28" s="2370"/>
      <c r="BE28" s="2370"/>
      <c r="BF28" s="2370"/>
      <c r="BG28" s="2370"/>
      <c r="BH28" s="2370"/>
      <c r="BI28" s="2370"/>
      <c r="BJ28" s="2370"/>
      <c r="BK28" s="2370"/>
      <c r="BL28" s="2370"/>
      <c r="BM28" s="2371"/>
      <c r="BN28" s="2369">
        <f>'A-0応募申請書'!AA40</f>
        <v>0</v>
      </c>
      <c r="BO28" s="2370"/>
      <c r="BP28" s="2370"/>
      <c r="BQ28" s="2370"/>
      <c r="BR28" s="2370"/>
      <c r="BS28" s="2370"/>
      <c r="BT28" s="2370"/>
      <c r="BU28" s="2370"/>
      <c r="BV28" s="2370"/>
      <c r="BW28" s="2370"/>
      <c r="BX28" s="2370"/>
      <c r="BY28" s="2370"/>
      <c r="BZ28" s="2370"/>
      <c r="CA28" s="2370"/>
      <c r="CB28" s="2370"/>
      <c r="CC28" s="2394"/>
      <c r="CE28" s="2355" t="s">
        <v>1263</v>
      </c>
    </row>
    <row r="29" spans="1:84" ht="15.95" customHeight="1" thickBot="1">
      <c r="A29" s="1131">
        <v>29</v>
      </c>
      <c r="B29" s="2375"/>
      <c r="C29" s="2376"/>
      <c r="D29" s="2376"/>
      <c r="E29" s="2376"/>
      <c r="F29" s="2376"/>
      <c r="G29" s="2376"/>
      <c r="H29" s="2376"/>
      <c r="I29" s="2376"/>
      <c r="J29" s="2376"/>
      <c r="K29" s="2377"/>
      <c r="L29" s="2374" t="s">
        <v>58</v>
      </c>
      <c r="M29" s="2335"/>
      <c r="N29" s="2335"/>
      <c r="O29" s="2335"/>
      <c r="P29" s="2335"/>
      <c r="Q29" s="2335"/>
      <c r="R29" s="2335"/>
      <c r="S29" s="2335"/>
      <c r="T29" s="2335"/>
      <c r="U29" s="2335"/>
      <c r="V29" s="2335"/>
      <c r="W29" s="2335"/>
      <c r="X29" s="2463" t="str">
        <f>'A-0応募申請書'!AA38&amp;'A-0応募申請書'!AA39</f>
        <v/>
      </c>
      <c r="Y29" s="2464"/>
      <c r="Z29" s="2464"/>
      <c r="AA29" s="2464"/>
      <c r="AB29" s="2464"/>
      <c r="AC29" s="2464"/>
      <c r="AD29" s="2464"/>
      <c r="AE29" s="2464"/>
      <c r="AF29" s="2464"/>
      <c r="AG29" s="2464"/>
      <c r="AH29" s="2464"/>
      <c r="AI29" s="2464"/>
      <c r="AJ29" s="2464"/>
      <c r="AK29" s="2464"/>
      <c r="AL29" s="2464"/>
      <c r="AM29" s="2464"/>
      <c r="AN29" s="2464"/>
      <c r="AO29" s="2464"/>
      <c r="AP29" s="2464"/>
      <c r="AQ29" s="2464"/>
      <c r="AR29" s="2464"/>
      <c r="AS29" s="2464"/>
      <c r="AT29" s="2464"/>
      <c r="AU29" s="2464"/>
      <c r="AV29" s="2464"/>
      <c r="AW29" s="2464"/>
      <c r="AX29" s="2464"/>
      <c r="AY29" s="2464"/>
      <c r="AZ29" s="2464"/>
      <c r="BA29" s="2464"/>
      <c r="BB29" s="2464"/>
      <c r="BC29" s="2464"/>
      <c r="BD29" s="2464"/>
      <c r="BE29" s="2464"/>
      <c r="BF29" s="2464"/>
      <c r="BG29" s="2464"/>
      <c r="BH29" s="2464"/>
      <c r="BI29" s="2464"/>
      <c r="BJ29" s="2464"/>
      <c r="BK29" s="2464"/>
      <c r="BL29" s="2464"/>
      <c r="BM29" s="2464"/>
      <c r="BN29" s="2464"/>
      <c r="BO29" s="2464"/>
      <c r="BP29" s="2464"/>
      <c r="BQ29" s="2464"/>
      <c r="BR29" s="2464"/>
      <c r="BS29" s="2464"/>
      <c r="BT29" s="2464"/>
      <c r="BU29" s="2464"/>
      <c r="BV29" s="2464"/>
      <c r="BW29" s="2464"/>
      <c r="BX29" s="2464"/>
      <c r="BY29" s="2464"/>
      <c r="BZ29" s="2464"/>
      <c r="CA29" s="2464"/>
      <c r="CB29" s="2464"/>
      <c r="CC29" s="2465"/>
      <c r="CE29" s="2356"/>
    </row>
    <row r="30" spans="1:84" ht="15.95" customHeight="1" thickBot="1">
      <c r="A30" s="1131">
        <v>30</v>
      </c>
      <c r="B30" s="2375"/>
      <c r="C30" s="2376"/>
      <c r="D30" s="2376"/>
      <c r="E30" s="2376"/>
      <c r="F30" s="2376"/>
      <c r="G30" s="2376"/>
      <c r="H30" s="2376"/>
      <c r="I30" s="2376"/>
      <c r="J30" s="2376"/>
      <c r="K30" s="2377"/>
      <c r="L30" s="2374" t="s">
        <v>45</v>
      </c>
      <c r="M30" s="2335"/>
      <c r="N30" s="2335"/>
      <c r="O30" s="2335"/>
      <c r="P30" s="2335"/>
      <c r="Q30" s="2335"/>
      <c r="R30" s="2335"/>
      <c r="S30" s="2335"/>
      <c r="T30" s="2335"/>
      <c r="U30" s="2335"/>
      <c r="V30" s="2335"/>
      <c r="W30" s="2335"/>
      <c r="X30" s="2423">
        <f>'A-0応募申請書'!AA41</f>
        <v>0</v>
      </c>
      <c r="Y30" s="2424"/>
      <c r="Z30" s="2424"/>
      <c r="AA30" s="2424"/>
      <c r="AB30" s="2424"/>
      <c r="AC30" s="2424"/>
      <c r="AD30" s="2424"/>
      <c r="AE30" s="2424"/>
      <c r="AF30" s="2424"/>
      <c r="AG30" s="2424"/>
      <c r="AH30" s="2424"/>
      <c r="AI30" s="2424"/>
      <c r="AJ30" s="2424"/>
      <c r="AK30" s="2424"/>
      <c r="AL30" s="2424"/>
      <c r="AM30" s="2424"/>
      <c r="AN30" s="2424"/>
      <c r="AO30" s="2424"/>
      <c r="AP30" s="2424"/>
      <c r="AQ30" s="2424"/>
      <c r="AR30" s="2424"/>
      <c r="AS30" s="2424"/>
      <c r="AT30" s="2424"/>
      <c r="AU30" s="2424"/>
      <c r="AV30" s="2424"/>
      <c r="AW30" s="2424"/>
      <c r="AX30" s="2424"/>
      <c r="AY30" s="2424"/>
      <c r="AZ30" s="2424"/>
      <c r="BA30" s="2425"/>
      <c r="BB30" s="2381" t="s">
        <v>108</v>
      </c>
      <c r="BC30" s="2382"/>
      <c r="BD30" s="2382"/>
      <c r="BE30" s="2382"/>
      <c r="BF30" s="2382"/>
      <c r="BG30" s="2382"/>
      <c r="BH30" s="2382"/>
      <c r="BI30" s="2382"/>
      <c r="BJ30" s="2382"/>
      <c r="BK30" s="2382"/>
      <c r="BL30" s="2382"/>
      <c r="BM30" s="2383"/>
      <c r="BN30" s="2381">
        <f>'A-0応募申請書'!AA42</f>
        <v>0</v>
      </c>
      <c r="BO30" s="2382"/>
      <c r="BP30" s="2382"/>
      <c r="BQ30" s="2382"/>
      <c r="BR30" s="2382"/>
      <c r="BS30" s="2382"/>
      <c r="BT30" s="2382"/>
      <c r="BU30" s="2382"/>
      <c r="BV30" s="2382"/>
      <c r="BW30" s="2382"/>
      <c r="BX30" s="2382"/>
      <c r="BY30" s="2382"/>
      <c r="BZ30" s="2382"/>
      <c r="CA30" s="2382"/>
      <c r="CB30" s="2382"/>
      <c r="CC30" s="2435"/>
      <c r="CE30" s="2356"/>
    </row>
    <row r="31" spans="1:84" ht="15.95" customHeight="1" thickBot="1">
      <c r="A31" s="1131">
        <v>31</v>
      </c>
      <c r="B31" s="2375"/>
      <c r="C31" s="2376"/>
      <c r="D31" s="2376"/>
      <c r="E31" s="2376"/>
      <c r="F31" s="2376"/>
      <c r="G31" s="2376"/>
      <c r="H31" s="2376"/>
      <c r="I31" s="2376"/>
      <c r="J31" s="2376"/>
      <c r="K31" s="2377"/>
      <c r="L31" s="2361" t="s">
        <v>495</v>
      </c>
      <c r="M31" s="2362"/>
      <c r="N31" s="2362"/>
      <c r="O31" s="2335" t="s">
        <v>58</v>
      </c>
      <c r="P31" s="2335"/>
      <c r="Q31" s="2335"/>
      <c r="R31" s="2335"/>
      <c r="S31" s="2335"/>
      <c r="T31" s="2335"/>
      <c r="U31" s="2335"/>
      <c r="V31" s="2335"/>
      <c r="W31" s="2335"/>
      <c r="X31" s="2365">
        <f>'A-0応募申請書'!Q78</f>
        <v>0</v>
      </c>
      <c r="Y31" s="2365"/>
      <c r="Z31" s="2365"/>
      <c r="AA31" s="2365"/>
      <c r="AB31" s="2365"/>
      <c r="AC31" s="2365"/>
      <c r="AD31" s="2365"/>
      <c r="AE31" s="2365"/>
      <c r="AF31" s="2365"/>
      <c r="AG31" s="2365"/>
      <c r="AH31" s="2365"/>
      <c r="AI31" s="2365"/>
      <c r="AJ31" s="2365"/>
      <c r="AK31" s="2365"/>
      <c r="AL31" s="2365"/>
      <c r="AM31" s="2365"/>
      <c r="AN31" s="2365"/>
      <c r="AO31" s="2365"/>
      <c r="AP31" s="2365"/>
      <c r="AQ31" s="2365"/>
      <c r="AR31" s="2365"/>
      <c r="AS31" s="2365"/>
      <c r="AT31" s="2365"/>
      <c r="AU31" s="2365"/>
      <c r="AV31" s="2365"/>
      <c r="AW31" s="2365"/>
      <c r="AX31" s="2365"/>
      <c r="AY31" s="2365"/>
      <c r="AZ31" s="2365"/>
      <c r="BA31" s="2365"/>
      <c r="BB31" s="2365"/>
      <c r="BC31" s="2365"/>
      <c r="BD31" s="2365"/>
      <c r="BE31" s="2365"/>
      <c r="BF31" s="2365"/>
      <c r="BG31" s="2365"/>
      <c r="BH31" s="2365"/>
      <c r="BI31" s="2365"/>
      <c r="BJ31" s="2365"/>
      <c r="BK31" s="2365"/>
      <c r="BL31" s="2365"/>
      <c r="BM31" s="2365"/>
      <c r="BN31" s="2365"/>
      <c r="BO31" s="2365"/>
      <c r="BP31" s="2365"/>
      <c r="BQ31" s="2365"/>
      <c r="BR31" s="2365"/>
      <c r="BS31" s="2365"/>
      <c r="BT31" s="2365"/>
      <c r="BU31" s="2365"/>
      <c r="BV31" s="2365"/>
      <c r="BW31" s="2365"/>
      <c r="BX31" s="2365"/>
      <c r="BY31" s="2365"/>
      <c r="BZ31" s="2365"/>
      <c r="CA31" s="2365"/>
      <c r="CB31" s="2365"/>
      <c r="CC31" s="2366"/>
      <c r="CE31" s="2356"/>
    </row>
    <row r="32" spans="1:84" ht="15.95" customHeight="1" thickBot="1">
      <c r="A32" s="1131">
        <v>32</v>
      </c>
      <c r="B32" s="2375"/>
      <c r="C32" s="2376"/>
      <c r="D32" s="2376"/>
      <c r="E32" s="2376"/>
      <c r="F32" s="2376"/>
      <c r="G32" s="2376"/>
      <c r="H32" s="2376"/>
      <c r="I32" s="2376"/>
      <c r="J32" s="2376"/>
      <c r="K32" s="2377"/>
      <c r="L32" s="2361"/>
      <c r="M32" s="2362"/>
      <c r="N32" s="2362"/>
      <c r="O32" s="2335" t="s">
        <v>186</v>
      </c>
      <c r="P32" s="2335"/>
      <c r="Q32" s="2335"/>
      <c r="R32" s="2335"/>
      <c r="S32" s="2335"/>
      <c r="T32" s="2335"/>
      <c r="U32" s="2335"/>
      <c r="V32" s="2335"/>
      <c r="W32" s="2335"/>
      <c r="X32" s="2365">
        <f>'A-0応募申請書'!Q79</f>
        <v>0</v>
      </c>
      <c r="Y32" s="2365"/>
      <c r="Z32" s="2365"/>
      <c r="AA32" s="2365"/>
      <c r="AB32" s="2365"/>
      <c r="AC32" s="2365"/>
      <c r="AD32" s="2365"/>
      <c r="AE32" s="2365"/>
      <c r="AF32" s="2365"/>
      <c r="AG32" s="2365"/>
      <c r="AH32" s="2365"/>
      <c r="AI32" s="2365"/>
      <c r="AJ32" s="2365"/>
      <c r="AK32" s="2365"/>
      <c r="AL32" s="2365"/>
      <c r="AM32" s="2365"/>
      <c r="AN32" s="2365"/>
      <c r="AO32" s="2365"/>
      <c r="AP32" s="2365"/>
      <c r="AQ32" s="2365"/>
      <c r="AR32" s="2365"/>
      <c r="AS32" s="2365"/>
      <c r="AT32" s="2365"/>
      <c r="AU32" s="2365"/>
      <c r="AV32" s="2365"/>
      <c r="AW32" s="2365"/>
      <c r="AX32" s="2365"/>
      <c r="AY32" s="2365"/>
      <c r="AZ32" s="2365"/>
      <c r="BA32" s="2365"/>
      <c r="BB32" s="2365"/>
      <c r="BC32" s="2365"/>
      <c r="BD32" s="2365"/>
      <c r="BE32" s="2365"/>
      <c r="BF32" s="2365"/>
      <c r="BG32" s="2365"/>
      <c r="BH32" s="2365"/>
      <c r="BI32" s="2365"/>
      <c r="BJ32" s="2365"/>
      <c r="BK32" s="2365"/>
      <c r="BL32" s="2365"/>
      <c r="BM32" s="2365"/>
      <c r="BN32" s="2365"/>
      <c r="BO32" s="2365"/>
      <c r="BP32" s="2365"/>
      <c r="BQ32" s="2365"/>
      <c r="BR32" s="2365"/>
      <c r="BS32" s="2365"/>
      <c r="BT32" s="2365"/>
      <c r="BU32" s="2365"/>
      <c r="BV32" s="2365"/>
      <c r="BW32" s="2365"/>
      <c r="BX32" s="2365"/>
      <c r="BY32" s="2365"/>
      <c r="BZ32" s="2365"/>
      <c r="CA32" s="2365"/>
      <c r="CB32" s="2365"/>
      <c r="CC32" s="2366"/>
      <c r="CE32" s="2356"/>
    </row>
    <row r="33" spans="1:84" ht="15.95" customHeight="1" thickBot="1">
      <c r="A33" s="1131">
        <v>33</v>
      </c>
      <c r="B33" s="2375"/>
      <c r="C33" s="2376"/>
      <c r="D33" s="2376"/>
      <c r="E33" s="2376"/>
      <c r="F33" s="2376"/>
      <c r="G33" s="2376"/>
      <c r="H33" s="2376"/>
      <c r="I33" s="2376"/>
      <c r="J33" s="2376"/>
      <c r="K33" s="2377"/>
      <c r="L33" s="2361"/>
      <c r="M33" s="2362"/>
      <c r="N33" s="2362"/>
      <c r="O33" s="2335" t="s">
        <v>189</v>
      </c>
      <c r="P33" s="2335"/>
      <c r="Q33" s="2335"/>
      <c r="R33" s="2335"/>
      <c r="S33" s="2335"/>
      <c r="T33" s="2335"/>
      <c r="U33" s="2335"/>
      <c r="V33" s="2335"/>
      <c r="W33" s="2335"/>
      <c r="X33" s="2365">
        <f>'A-0応募申請書'!Q80</f>
        <v>0</v>
      </c>
      <c r="Y33" s="2365"/>
      <c r="Z33" s="2365"/>
      <c r="AA33" s="2365"/>
      <c r="AB33" s="2365"/>
      <c r="AC33" s="2365"/>
      <c r="AD33" s="2365"/>
      <c r="AE33" s="2365"/>
      <c r="AF33" s="2365"/>
      <c r="AG33" s="2365"/>
      <c r="AH33" s="2365"/>
      <c r="AI33" s="2365"/>
      <c r="AJ33" s="2365"/>
      <c r="AK33" s="2365"/>
      <c r="AL33" s="2365"/>
      <c r="AM33" s="2365"/>
      <c r="AN33" s="2365"/>
      <c r="AO33" s="2365"/>
      <c r="AP33" s="2365"/>
      <c r="AQ33" s="2365"/>
      <c r="AR33" s="2365"/>
      <c r="AS33" s="2365"/>
      <c r="AT33" s="2365"/>
      <c r="AU33" s="2365"/>
      <c r="AV33" s="2365"/>
      <c r="AW33" s="2365"/>
      <c r="AX33" s="2365"/>
      <c r="AY33" s="2365"/>
      <c r="AZ33" s="2365"/>
      <c r="BA33" s="2365"/>
      <c r="BB33" s="2335" t="s">
        <v>188</v>
      </c>
      <c r="BC33" s="2335"/>
      <c r="BD33" s="2335"/>
      <c r="BE33" s="2335"/>
      <c r="BF33" s="2335"/>
      <c r="BG33" s="2335"/>
      <c r="BH33" s="2335"/>
      <c r="BI33" s="2335"/>
      <c r="BJ33" s="2335"/>
      <c r="BK33" s="2335"/>
      <c r="BL33" s="2335"/>
      <c r="BM33" s="2335"/>
      <c r="BN33" s="2335">
        <f>'A-0応募申請書'!BI80</f>
        <v>0</v>
      </c>
      <c r="BO33" s="2335"/>
      <c r="BP33" s="2335"/>
      <c r="BQ33" s="2335"/>
      <c r="BR33" s="2335"/>
      <c r="BS33" s="2335"/>
      <c r="BT33" s="2335"/>
      <c r="BU33" s="2335"/>
      <c r="BV33" s="2335"/>
      <c r="BW33" s="2335"/>
      <c r="BX33" s="2335"/>
      <c r="BY33" s="2335"/>
      <c r="BZ33" s="2335"/>
      <c r="CA33" s="2335"/>
      <c r="CB33" s="2335"/>
      <c r="CC33" s="2336"/>
      <c r="CE33" s="2356"/>
    </row>
    <row r="34" spans="1:84" ht="15.95" customHeight="1" thickBot="1">
      <c r="A34" s="1131">
        <v>34</v>
      </c>
      <c r="B34" s="2375"/>
      <c r="C34" s="2376"/>
      <c r="D34" s="2376"/>
      <c r="E34" s="2376"/>
      <c r="F34" s="2376"/>
      <c r="G34" s="2376"/>
      <c r="H34" s="2376"/>
      <c r="I34" s="2376"/>
      <c r="J34" s="2376"/>
      <c r="K34" s="2377"/>
      <c r="L34" s="2378"/>
      <c r="M34" s="2379"/>
      <c r="N34" s="2379"/>
      <c r="O34" s="2329" t="s">
        <v>225</v>
      </c>
      <c r="P34" s="2329"/>
      <c r="Q34" s="2329"/>
      <c r="R34" s="2329"/>
      <c r="S34" s="2329"/>
      <c r="T34" s="2329"/>
      <c r="U34" s="2329"/>
      <c r="V34" s="2329"/>
      <c r="W34" s="2329"/>
      <c r="X34" s="2380">
        <f>'A-0応募申請書'!Q81</f>
        <v>0</v>
      </c>
      <c r="Y34" s="2380"/>
      <c r="Z34" s="2380"/>
      <c r="AA34" s="2380"/>
      <c r="AB34" s="2380"/>
      <c r="AC34" s="2380"/>
      <c r="AD34" s="2380"/>
      <c r="AE34" s="2380"/>
      <c r="AF34" s="2380"/>
      <c r="AG34" s="2380"/>
      <c r="AH34" s="2380"/>
      <c r="AI34" s="2380"/>
      <c r="AJ34" s="2380"/>
      <c r="AK34" s="2380"/>
      <c r="AL34" s="2380"/>
      <c r="AM34" s="2380"/>
      <c r="AN34" s="2380"/>
      <c r="AO34" s="2380"/>
      <c r="AP34" s="2380"/>
      <c r="AQ34" s="2380"/>
      <c r="AR34" s="2380"/>
      <c r="AS34" s="2380"/>
      <c r="AT34" s="2380"/>
      <c r="AU34" s="2380"/>
      <c r="AV34" s="2380"/>
      <c r="AW34" s="2380"/>
      <c r="AX34" s="2380"/>
      <c r="AY34" s="2380"/>
      <c r="AZ34" s="2380"/>
      <c r="BA34" s="2380"/>
      <c r="BB34" s="2329" t="s">
        <v>182</v>
      </c>
      <c r="BC34" s="2329"/>
      <c r="BD34" s="2329"/>
      <c r="BE34" s="2329"/>
      <c r="BF34" s="2329"/>
      <c r="BG34" s="2329"/>
      <c r="BH34" s="2329"/>
      <c r="BI34" s="2329"/>
      <c r="BJ34" s="2329"/>
      <c r="BK34" s="2329"/>
      <c r="BL34" s="2329"/>
      <c r="BM34" s="2329"/>
      <c r="BN34" s="2329">
        <f>'A-0応募申請書'!BI81</f>
        <v>0</v>
      </c>
      <c r="BO34" s="2329"/>
      <c r="BP34" s="2329"/>
      <c r="BQ34" s="2329"/>
      <c r="BR34" s="2329"/>
      <c r="BS34" s="2329"/>
      <c r="BT34" s="2329"/>
      <c r="BU34" s="2329"/>
      <c r="BV34" s="2329"/>
      <c r="BW34" s="2329"/>
      <c r="BX34" s="2329"/>
      <c r="BY34" s="2329"/>
      <c r="BZ34" s="2329"/>
      <c r="CA34" s="2329"/>
      <c r="CB34" s="2329"/>
      <c r="CC34" s="2330"/>
      <c r="CE34" s="2356"/>
    </row>
    <row r="35" spans="1:84" ht="15.95" customHeight="1" thickBot="1">
      <c r="A35" s="1131">
        <v>35</v>
      </c>
      <c r="B35" s="2375"/>
      <c r="C35" s="2376"/>
      <c r="D35" s="2376"/>
      <c r="E35" s="2376"/>
      <c r="F35" s="2376"/>
      <c r="G35" s="2376"/>
      <c r="H35" s="2376"/>
      <c r="I35" s="2376"/>
      <c r="J35" s="2376"/>
      <c r="K35" s="2377"/>
      <c r="L35" s="2331" t="s">
        <v>223</v>
      </c>
      <c r="M35" s="2332"/>
      <c r="N35" s="2332"/>
      <c r="O35" s="2332"/>
      <c r="P35" s="2332"/>
      <c r="Q35" s="2332"/>
      <c r="R35" s="2332"/>
      <c r="S35" s="2332"/>
      <c r="T35" s="2332"/>
      <c r="U35" s="2332"/>
      <c r="V35" s="2332"/>
      <c r="W35" s="2332"/>
      <c r="X35" s="2337" t="str">
        <f>IF('A-0応募申請書'!AA43="","",'A-0応募申請書'!AA43)</f>
        <v/>
      </c>
      <c r="Y35" s="2338"/>
      <c r="Z35" s="2338"/>
      <c r="AA35" s="2338"/>
      <c r="AB35" s="2338"/>
      <c r="AC35" s="2338"/>
      <c r="AD35" s="2338"/>
      <c r="AE35" s="2338"/>
      <c r="AF35" s="2338"/>
      <c r="AG35" s="2338"/>
      <c r="AH35" s="2338"/>
      <c r="AI35" s="2338"/>
      <c r="AJ35" s="2338"/>
      <c r="AK35" s="2338"/>
      <c r="AL35" s="2338"/>
      <c r="AM35" s="2338"/>
      <c r="AN35" s="2338"/>
      <c r="AO35" s="2338"/>
      <c r="AP35" s="2338"/>
      <c r="AQ35" s="2338"/>
      <c r="AR35" s="2338"/>
      <c r="AS35" s="2338"/>
      <c r="AT35" s="2338"/>
      <c r="AU35" s="2338"/>
      <c r="AV35" s="2338"/>
      <c r="AW35" s="2338"/>
      <c r="AX35" s="2338"/>
      <c r="AY35" s="2338"/>
      <c r="AZ35" s="2338"/>
      <c r="BA35" s="2339"/>
      <c r="BB35" s="2369" t="s">
        <v>224</v>
      </c>
      <c r="BC35" s="2370"/>
      <c r="BD35" s="2370"/>
      <c r="BE35" s="2370"/>
      <c r="BF35" s="2370"/>
      <c r="BG35" s="2370"/>
      <c r="BH35" s="2370"/>
      <c r="BI35" s="2370"/>
      <c r="BJ35" s="2370"/>
      <c r="BK35" s="2370"/>
      <c r="BL35" s="2370"/>
      <c r="BM35" s="2371"/>
      <c r="BN35" s="2369">
        <f>'A-0応募申請書'!AA47</f>
        <v>0</v>
      </c>
      <c r="BO35" s="2370"/>
      <c r="BP35" s="2370"/>
      <c r="BQ35" s="2370"/>
      <c r="BR35" s="2370"/>
      <c r="BS35" s="2370"/>
      <c r="BT35" s="2370"/>
      <c r="BU35" s="2370"/>
      <c r="BV35" s="2370"/>
      <c r="BW35" s="2370"/>
      <c r="BX35" s="2370"/>
      <c r="BY35" s="2370"/>
      <c r="BZ35" s="2370"/>
      <c r="CA35" s="2370"/>
      <c r="CB35" s="2370"/>
      <c r="CC35" s="2394"/>
      <c r="CE35" s="2356"/>
    </row>
    <row r="36" spans="1:84" ht="15.95" customHeight="1" thickBot="1">
      <c r="A36" s="1131">
        <v>36</v>
      </c>
      <c r="B36" s="2375"/>
      <c r="C36" s="2376"/>
      <c r="D36" s="2376"/>
      <c r="E36" s="2376"/>
      <c r="F36" s="2376"/>
      <c r="G36" s="2376"/>
      <c r="H36" s="2376"/>
      <c r="I36" s="2376"/>
      <c r="J36" s="2376"/>
      <c r="K36" s="2377"/>
      <c r="L36" s="2374" t="s">
        <v>58</v>
      </c>
      <c r="M36" s="2335"/>
      <c r="N36" s="2335"/>
      <c r="O36" s="2335"/>
      <c r="P36" s="2335"/>
      <c r="Q36" s="2335"/>
      <c r="R36" s="2335"/>
      <c r="S36" s="2335"/>
      <c r="T36" s="2335"/>
      <c r="U36" s="2335"/>
      <c r="V36" s="2335"/>
      <c r="W36" s="2335"/>
      <c r="X36" s="2463" t="str">
        <f>'A-0応募申請書'!AA45&amp;'A-0応募申請書'!AA46</f>
        <v/>
      </c>
      <c r="Y36" s="2464"/>
      <c r="Z36" s="2464"/>
      <c r="AA36" s="2464"/>
      <c r="AB36" s="2464"/>
      <c r="AC36" s="2464"/>
      <c r="AD36" s="2464"/>
      <c r="AE36" s="2464"/>
      <c r="AF36" s="2464"/>
      <c r="AG36" s="2464"/>
      <c r="AH36" s="2464"/>
      <c r="AI36" s="2464"/>
      <c r="AJ36" s="2464"/>
      <c r="AK36" s="2464"/>
      <c r="AL36" s="2464"/>
      <c r="AM36" s="2464"/>
      <c r="AN36" s="2464"/>
      <c r="AO36" s="2464"/>
      <c r="AP36" s="2464"/>
      <c r="AQ36" s="2464"/>
      <c r="AR36" s="2464"/>
      <c r="AS36" s="2464"/>
      <c r="AT36" s="2464"/>
      <c r="AU36" s="2464"/>
      <c r="AV36" s="2464"/>
      <c r="AW36" s="2464"/>
      <c r="AX36" s="2464"/>
      <c r="AY36" s="2464"/>
      <c r="AZ36" s="2464"/>
      <c r="BA36" s="2464"/>
      <c r="BB36" s="2464"/>
      <c r="BC36" s="2464"/>
      <c r="BD36" s="2464"/>
      <c r="BE36" s="2464"/>
      <c r="BF36" s="2464"/>
      <c r="BG36" s="2464"/>
      <c r="BH36" s="2464"/>
      <c r="BI36" s="2464"/>
      <c r="BJ36" s="2464"/>
      <c r="BK36" s="2464"/>
      <c r="BL36" s="2464"/>
      <c r="BM36" s="2464"/>
      <c r="BN36" s="2464"/>
      <c r="BO36" s="2464"/>
      <c r="BP36" s="2464"/>
      <c r="BQ36" s="2464"/>
      <c r="BR36" s="2464"/>
      <c r="BS36" s="2464"/>
      <c r="BT36" s="2464"/>
      <c r="BU36" s="2464"/>
      <c r="BV36" s="2464"/>
      <c r="BW36" s="2464"/>
      <c r="BX36" s="2464"/>
      <c r="BY36" s="2464"/>
      <c r="BZ36" s="2464"/>
      <c r="CA36" s="2464"/>
      <c r="CB36" s="2464"/>
      <c r="CC36" s="2465"/>
      <c r="CE36" s="2357"/>
    </row>
    <row r="37" spans="1:84" ht="15.95" customHeight="1" thickBot="1">
      <c r="A37" s="1131">
        <v>37</v>
      </c>
      <c r="B37" s="2375"/>
      <c r="C37" s="2376"/>
      <c r="D37" s="2376"/>
      <c r="E37" s="2376"/>
      <c r="F37" s="2376"/>
      <c r="G37" s="2376"/>
      <c r="H37" s="2376"/>
      <c r="I37" s="2376"/>
      <c r="J37" s="2376"/>
      <c r="K37" s="2377"/>
      <c r="L37" s="2374" t="s">
        <v>45</v>
      </c>
      <c r="M37" s="2335"/>
      <c r="N37" s="2335"/>
      <c r="O37" s="2335"/>
      <c r="P37" s="2335"/>
      <c r="Q37" s="2335"/>
      <c r="R37" s="2335"/>
      <c r="S37" s="2335"/>
      <c r="T37" s="2335"/>
      <c r="U37" s="2335"/>
      <c r="V37" s="2335"/>
      <c r="W37" s="2335"/>
      <c r="X37" s="2423">
        <f>'A-0応募申請書'!AA48</f>
        <v>0</v>
      </c>
      <c r="Y37" s="2424"/>
      <c r="Z37" s="2424"/>
      <c r="AA37" s="2424"/>
      <c r="AB37" s="2424"/>
      <c r="AC37" s="2424"/>
      <c r="AD37" s="2424"/>
      <c r="AE37" s="2424"/>
      <c r="AF37" s="2424"/>
      <c r="AG37" s="2424"/>
      <c r="AH37" s="2424"/>
      <c r="AI37" s="2424"/>
      <c r="AJ37" s="2424"/>
      <c r="AK37" s="2424"/>
      <c r="AL37" s="2424"/>
      <c r="AM37" s="2424"/>
      <c r="AN37" s="2424"/>
      <c r="AO37" s="2424"/>
      <c r="AP37" s="2424"/>
      <c r="AQ37" s="2424"/>
      <c r="AR37" s="2424"/>
      <c r="AS37" s="2424"/>
      <c r="AT37" s="2424"/>
      <c r="AU37" s="2424"/>
      <c r="AV37" s="2424"/>
      <c r="AW37" s="2424"/>
      <c r="AX37" s="2424"/>
      <c r="AY37" s="2424"/>
      <c r="AZ37" s="2424"/>
      <c r="BA37" s="2425"/>
      <c r="BB37" s="2381" t="s">
        <v>108</v>
      </c>
      <c r="BC37" s="2382"/>
      <c r="BD37" s="2382"/>
      <c r="BE37" s="2382"/>
      <c r="BF37" s="2382"/>
      <c r="BG37" s="2382"/>
      <c r="BH37" s="2382"/>
      <c r="BI37" s="2382"/>
      <c r="BJ37" s="2382"/>
      <c r="BK37" s="2382"/>
      <c r="BL37" s="2382"/>
      <c r="BM37" s="2383"/>
      <c r="BN37" s="2381">
        <f>'A-0応募申請書'!AA49</f>
        <v>0</v>
      </c>
      <c r="BO37" s="2382"/>
      <c r="BP37" s="2382"/>
      <c r="BQ37" s="2382"/>
      <c r="BR37" s="2382"/>
      <c r="BS37" s="2382"/>
      <c r="BT37" s="2382"/>
      <c r="BU37" s="2382"/>
      <c r="BV37" s="2382"/>
      <c r="BW37" s="2382"/>
      <c r="BX37" s="2382"/>
      <c r="BY37" s="2382"/>
      <c r="BZ37" s="2382"/>
      <c r="CA37" s="2382"/>
      <c r="CB37" s="2382"/>
      <c r="CC37" s="2435"/>
    </row>
    <row r="38" spans="1:84" ht="15.95" customHeight="1" thickBot="1">
      <c r="A38" s="1131">
        <v>38</v>
      </c>
      <c r="B38" s="2375"/>
      <c r="C38" s="2376"/>
      <c r="D38" s="2376"/>
      <c r="E38" s="2376"/>
      <c r="F38" s="2376"/>
      <c r="G38" s="2376"/>
      <c r="H38" s="2376"/>
      <c r="I38" s="2376"/>
      <c r="J38" s="2376"/>
      <c r="K38" s="2377"/>
      <c r="L38" s="2361" t="s">
        <v>495</v>
      </c>
      <c r="M38" s="2362"/>
      <c r="N38" s="2362"/>
      <c r="O38" s="2335" t="s">
        <v>58</v>
      </c>
      <c r="P38" s="2335"/>
      <c r="Q38" s="2335"/>
      <c r="R38" s="2335"/>
      <c r="S38" s="2335"/>
      <c r="T38" s="2335"/>
      <c r="U38" s="2335"/>
      <c r="V38" s="2335"/>
      <c r="W38" s="2335"/>
      <c r="X38" s="2365">
        <f>'A-0応募申請書'!Q84</f>
        <v>0</v>
      </c>
      <c r="Y38" s="2365"/>
      <c r="Z38" s="2365"/>
      <c r="AA38" s="2365"/>
      <c r="AB38" s="2365"/>
      <c r="AC38" s="2365"/>
      <c r="AD38" s="2365"/>
      <c r="AE38" s="2365"/>
      <c r="AF38" s="2365"/>
      <c r="AG38" s="2365"/>
      <c r="AH38" s="2365"/>
      <c r="AI38" s="2365"/>
      <c r="AJ38" s="2365"/>
      <c r="AK38" s="2365"/>
      <c r="AL38" s="2365"/>
      <c r="AM38" s="2365"/>
      <c r="AN38" s="2365"/>
      <c r="AO38" s="2365"/>
      <c r="AP38" s="2365"/>
      <c r="AQ38" s="2365"/>
      <c r="AR38" s="2365"/>
      <c r="AS38" s="2365"/>
      <c r="AT38" s="2365"/>
      <c r="AU38" s="2365"/>
      <c r="AV38" s="2365"/>
      <c r="AW38" s="2365"/>
      <c r="AX38" s="2365"/>
      <c r="AY38" s="2365"/>
      <c r="AZ38" s="2365"/>
      <c r="BA38" s="2365"/>
      <c r="BB38" s="2365"/>
      <c r="BC38" s="2365"/>
      <c r="BD38" s="2365"/>
      <c r="BE38" s="2365"/>
      <c r="BF38" s="2365"/>
      <c r="BG38" s="2365"/>
      <c r="BH38" s="2365"/>
      <c r="BI38" s="2365"/>
      <c r="BJ38" s="2365"/>
      <c r="BK38" s="2365"/>
      <c r="BL38" s="2365"/>
      <c r="BM38" s="2365"/>
      <c r="BN38" s="2365"/>
      <c r="BO38" s="2365"/>
      <c r="BP38" s="2365"/>
      <c r="BQ38" s="2365"/>
      <c r="BR38" s="2365"/>
      <c r="BS38" s="2365"/>
      <c r="BT38" s="2365"/>
      <c r="BU38" s="2365"/>
      <c r="BV38" s="2365"/>
      <c r="BW38" s="2365"/>
      <c r="BX38" s="2365"/>
      <c r="BY38" s="2365"/>
      <c r="BZ38" s="2365"/>
      <c r="CA38" s="2365"/>
      <c r="CB38" s="2365"/>
      <c r="CC38" s="2366"/>
      <c r="CE38" s="2782" t="s">
        <v>537</v>
      </c>
      <c r="CF38" s="326"/>
    </row>
    <row r="39" spans="1:84" ht="15.95" customHeight="1" thickBot="1">
      <c r="A39" s="1131">
        <v>39</v>
      </c>
      <c r="B39" s="2375"/>
      <c r="C39" s="2376"/>
      <c r="D39" s="2376"/>
      <c r="E39" s="2376"/>
      <c r="F39" s="2376"/>
      <c r="G39" s="2376"/>
      <c r="H39" s="2376"/>
      <c r="I39" s="2376"/>
      <c r="J39" s="2376"/>
      <c r="K39" s="2377"/>
      <c r="L39" s="2361"/>
      <c r="M39" s="2362"/>
      <c r="N39" s="2362"/>
      <c r="O39" s="2335" t="s">
        <v>186</v>
      </c>
      <c r="P39" s="2335"/>
      <c r="Q39" s="2335"/>
      <c r="R39" s="2335"/>
      <c r="S39" s="2335"/>
      <c r="T39" s="2335"/>
      <c r="U39" s="2335"/>
      <c r="V39" s="2335"/>
      <c r="W39" s="2335"/>
      <c r="X39" s="2365">
        <f>'A-0応募申請書'!Q85</f>
        <v>0</v>
      </c>
      <c r="Y39" s="2365"/>
      <c r="Z39" s="2365"/>
      <c r="AA39" s="2365"/>
      <c r="AB39" s="2365"/>
      <c r="AC39" s="2365"/>
      <c r="AD39" s="2365"/>
      <c r="AE39" s="2365"/>
      <c r="AF39" s="2365"/>
      <c r="AG39" s="2365"/>
      <c r="AH39" s="2365"/>
      <c r="AI39" s="2365"/>
      <c r="AJ39" s="2365"/>
      <c r="AK39" s="2365"/>
      <c r="AL39" s="2365"/>
      <c r="AM39" s="2365"/>
      <c r="AN39" s="2365"/>
      <c r="AO39" s="2365"/>
      <c r="AP39" s="2365"/>
      <c r="AQ39" s="2365"/>
      <c r="AR39" s="2365"/>
      <c r="AS39" s="2365"/>
      <c r="AT39" s="2365"/>
      <c r="AU39" s="2365"/>
      <c r="AV39" s="2365"/>
      <c r="AW39" s="2365"/>
      <c r="AX39" s="2365"/>
      <c r="AY39" s="2365"/>
      <c r="AZ39" s="2365"/>
      <c r="BA39" s="2365"/>
      <c r="BB39" s="2365"/>
      <c r="BC39" s="2365"/>
      <c r="BD39" s="2365"/>
      <c r="BE39" s="2365"/>
      <c r="BF39" s="2365"/>
      <c r="BG39" s="2365"/>
      <c r="BH39" s="2365"/>
      <c r="BI39" s="2365"/>
      <c r="BJ39" s="2365"/>
      <c r="BK39" s="2365"/>
      <c r="BL39" s="2365"/>
      <c r="BM39" s="2365"/>
      <c r="BN39" s="2365"/>
      <c r="BO39" s="2365"/>
      <c r="BP39" s="2365"/>
      <c r="BQ39" s="2365"/>
      <c r="BR39" s="2365"/>
      <c r="BS39" s="2365"/>
      <c r="BT39" s="2365"/>
      <c r="BU39" s="2365"/>
      <c r="BV39" s="2365"/>
      <c r="BW39" s="2365"/>
      <c r="BX39" s="2365"/>
      <c r="BY39" s="2365"/>
      <c r="BZ39" s="2365"/>
      <c r="CA39" s="2365"/>
      <c r="CB39" s="2365"/>
      <c r="CC39" s="2366"/>
      <c r="CE39" s="2783"/>
      <c r="CF39" s="326"/>
    </row>
    <row r="40" spans="1:84" ht="15.95" customHeight="1" thickBot="1">
      <c r="A40" s="1131">
        <v>40</v>
      </c>
      <c r="B40" s="2375"/>
      <c r="C40" s="2376"/>
      <c r="D40" s="2376"/>
      <c r="E40" s="2376"/>
      <c r="F40" s="2376"/>
      <c r="G40" s="2376"/>
      <c r="H40" s="2376"/>
      <c r="I40" s="2376"/>
      <c r="J40" s="2376"/>
      <c r="K40" s="2377"/>
      <c r="L40" s="2361"/>
      <c r="M40" s="2362"/>
      <c r="N40" s="2362"/>
      <c r="O40" s="2335" t="s">
        <v>189</v>
      </c>
      <c r="P40" s="2335"/>
      <c r="Q40" s="2335"/>
      <c r="R40" s="2335"/>
      <c r="S40" s="2335"/>
      <c r="T40" s="2335"/>
      <c r="U40" s="2335"/>
      <c r="V40" s="2335"/>
      <c r="W40" s="2335"/>
      <c r="X40" s="2365">
        <f>'A-0応募申請書'!Q86</f>
        <v>0</v>
      </c>
      <c r="Y40" s="2365"/>
      <c r="Z40" s="2365"/>
      <c r="AA40" s="2365"/>
      <c r="AB40" s="2365"/>
      <c r="AC40" s="2365"/>
      <c r="AD40" s="2365"/>
      <c r="AE40" s="2365"/>
      <c r="AF40" s="2365"/>
      <c r="AG40" s="2365"/>
      <c r="AH40" s="2365"/>
      <c r="AI40" s="2365"/>
      <c r="AJ40" s="2365"/>
      <c r="AK40" s="2365"/>
      <c r="AL40" s="2365"/>
      <c r="AM40" s="2365"/>
      <c r="AN40" s="2365"/>
      <c r="AO40" s="2365"/>
      <c r="AP40" s="2365"/>
      <c r="AQ40" s="2365"/>
      <c r="AR40" s="2365"/>
      <c r="AS40" s="2365"/>
      <c r="AT40" s="2365"/>
      <c r="AU40" s="2365"/>
      <c r="AV40" s="2365"/>
      <c r="AW40" s="2365"/>
      <c r="AX40" s="2365"/>
      <c r="AY40" s="2365"/>
      <c r="AZ40" s="2365"/>
      <c r="BA40" s="2365"/>
      <c r="BB40" s="2335" t="s">
        <v>188</v>
      </c>
      <c r="BC40" s="2335"/>
      <c r="BD40" s="2335"/>
      <c r="BE40" s="2335"/>
      <c r="BF40" s="2335"/>
      <c r="BG40" s="2335"/>
      <c r="BH40" s="2335"/>
      <c r="BI40" s="2335"/>
      <c r="BJ40" s="2335"/>
      <c r="BK40" s="2335"/>
      <c r="BL40" s="2335"/>
      <c r="BM40" s="2335"/>
      <c r="BN40" s="2335">
        <f>'A-0応募申請書'!BI86</f>
        <v>0</v>
      </c>
      <c r="BO40" s="2335"/>
      <c r="BP40" s="2335"/>
      <c r="BQ40" s="2335"/>
      <c r="BR40" s="2335"/>
      <c r="BS40" s="2335"/>
      <c r="BT40" s="2335"/>
      <c r="BU40" s="2335"/>
      <c r="BV40" s="2335"/>
      <c r="BW40" s="2335"/>
      <c r="BX40" s="2335"/>
      <c r="BY40" s="2335"/>
      <c r="BZ40" s="2335"/>
      <c r="CA40" s="2335"/>
      <c r="CB40" s="2335"/>
      <c r="CC40" s="2336"/>
      <c r="CD40" s="313"/>
      <c r="CE40" s="2783"/>
      <c r="CF40" s="326"/>
    </row>
    <row r="41" spans="1:84" ht="15.95" customHeight="1" thickBot="1">
      <c r="A41" s="1131">
        <v>41</v>
      </c>
      <c r="B41" s="2375"/>
      <c r="C41" s="2376"/>
      <c r="D41" s="2376"/>
      <c r="E41" s="2376"/>
      <c r="F41" s="2376"/>
      <c r="G41" s="2376"/>
      <c r="H41" s="2376"/>
      <c r="I41" s="2376"/>
      <c r="J41" s="2376"/>
      <c r="K41" s="2377"/>
      <c r="L41" s="2363"/>
      <c r="M41" s="2364"/>
      <c r="N41" s="2364"/>
      <c r="O41" s="2367" t="s">
        <v>225</v>
      </c>
      <c r="P41" s="2367"/>
      <c r="Q41" s="2367"/>
      <c r="R41" s="2367"/>
      <c r="S41" s="2367"/>
      <c r="T41" s="2367"/>
      <c r="U41" s="2367"/>
      <c r="V41" s="2367"/>
      <c r="W41" s="2367"/>
      <c r="X41" s="2393">
        <f>'A-0応募申請書'!Q87</f>
        <v>0</v>
      </c>
      <c r="Y41" s="2393"/>
      <c r="Z41" s="2393"/>
      <c r="AA41" s="2393"/>
      <c r="AB41" s="2393"/>
      <c r="AC41" s="2393"/>
      <c r="AD41" s="2393"/>
      <c r="AE41" s="2393"/>
      <c r="AF41" s="2393"/>
      <c r="AG41" s="2393"/>
      <c r="AH41" s="2393"/>
      <c r="AI41" s="2393"/>
      <c r="AJ41" s="2393"/>
      <c r="AK41" s="2393"/>
      <c r="AL41" s="2393"/>
      <c r="AM41" s="2393"/>
      <c r="AN41" s="2393"/>
      <c r="AO41" s="2393"/>
      <c r="AP41" s="2393"/>
      <c r="AQ41" s="2393"/>
      <c r="AR41" s="2393"/>
      <c r="AS41" s="2393"/>
      <c r="AT41" s="2393"/>
      <c r="AU41" s="2393"/>
      <c r="AV41" s="2393"/>
      <c r="AW41" s="2393"/>
      <c r="AX41" s="2393"/>
      <c r="AY41" s="2393"/>
      <c r="AZ41" s="2393"/>
      <c r="BA41" s="2393"/>
      <c r="BB41" s="2367" t="s">
        <v>182</v>
      </c>
      <c r="BC41" s="2367"/>
      <c r="BD41" s="2367"/>
      <c r="BE41" s="2367"/>
      <c r="BF41" s="2367"/>
      <c r="BG41" s="2367"/>
      <c r="BH41" s="2367"/>
      <c r="BI41" s="2367"/>
      <c r="BJ41" s="2367"/>
      <c r="BK41" s="2367"/>
      <c r="BL41" s="2367"/>
      <c r="BM41" s="2367"/>
      <c r="BN41" s="2367">
        <f>'A-0応募申請書'!BI87</f>
        <v>0</v>
      </c>
      <c r="BO41" s="2367"/>
      <c r="BP41" s="2367"/>
      <c r="BQ41" s="2367"/>
      <c r="BR41" s="2367"/>
      <c r="BS41" s="2367"/>
      <c r="BT41" s="2367"/>
      <c r="BU41" s="2367"/>
      <c r="BV41" s="2367"/>
      <c r="BW41" s="2367"/>
      <c r="BX41" s="2367"/>
      <c r="BY41" s="2367"/>
      <c r="BZ41" s="2367"/>
      <c r="CA41" s="2367"/>
      <c r="CB41" s="2367"/>
      <c r="CC41" s="2368"/>
      <c r="CD41" s="313"/>
      <c r="CE41" s="2783"/>
      <c r="CF41" s="326"/>
    </row>
    <row r="42" spans="1:84" ht="15.95" customHeight="1">
      <c r="A42" s="1131">
        <v>42</v>
      </c>
      <c r="B42" s="2384" t="s">
        <v>539</v>
      </c>
      <c r="C42" s="2385"/>
      <c r="D42" s="2385"/>
      <c r="E42" s="2385"/>
      <c r="F42" s="2385"/>
      <c r="G42" s="2385"/>
      <c r="H42" s="2385"/>
      <c r="I42" s="2385"/>
      <c r="J42" s="2385"/>
      <c r="K42" s="2385"/>
      <c r="L42" s="2385"/>
      <c r="M42" s="2385"/>
      <c r="N42" s="2385"/>
      <c r="O42" s="2385"/>
      <c r="P42" s="2385"/>
      <c r="Q42" s="2385"/>
      <c r="R42" s="2385"/>
      <c r="S42" s="2385"/>
      <c r="T42" s="2385"/>
      <c r="U42" s="2385"/>
      <c r="V42" s="2385"/>
      <c r="W42" s="2385"/>
      <c r="X42" s="2385"/>
      <c r="Y42" s="2385"/>
      <c r="Z42" s="2385"/>
      <c r="AA42" s="2385"/>
      <c r="AB42" s="2385"/>
      <c r="AC42" s="2385"/>
      <c r="AD42" s="2385"/>
      <c r="AE42" s="2385"/>
      <c r="AF42" s="2385"/>
      <c r="AG42" s="2385"/>
      <c r="AH42" s="2385"/>
      <c r="AI42" s="2385"/>
      <c r="AJ42" s="2385"/>
      <c r="AK42" s="2385"/>
      <c r="AL42" s="2385"/>
      <c r="AM42" s="2385"/>
      <c r="AN42" s="2385"/>
      <c r="AO42" s="2385"/>
      <c r="AP42" s="2385"/>
      <c r="AQ42" s="2385"/>
      <c r="AR42" s="2385"/>
      <c r="AS42" s="2385"/>
      <c r="AT42" s="2385"/>
      <c r="AU42" s="2385"/>
      <c r="AV42" s="2385"/>
      <c r="AW42" s="2385"/>
      <c r="AX42" s="2385"/>
      <c r="AY42" s="2385"/>
      <c r="AZ42" s="2385"/>
      <c r="BA42" s="2385"/>
      <c r="BB42" s="2385"/>
      <c r="BC42" s="2385"/>
      <c r="BD42" s="2385"/>
      <c r="BE42" s="2385"/>
      <c r="BF42" s="2385"/>
      <c r="BG42" s="2385"/>
      <c r="BH42" s="2385"/>
      <c r="BI42" s="2385"/>
      <c r="BJ42" s="2385"/>
      <c r="BK42" s="2385"/>
      <c r="BL42" s="2385"/>
      <c r="BM42" s="2385"/>
      <c r="BN42" s="2385"/>
      <c r="BO42" s="2385"/>
      <c r="BP42" s="2385"/>
      <c r="BQ42" s="2385"/>
      <c r="BR42" s="2385"/>
      <c r="BS42" s="2385"/>
      <c r="BT42" s="2385"/>
      <c r="BU42" s="2385"/>
      <c r="BV42" s="2385"/>
      <c r="BW42" s="2385"/>
      <c r="BX42" s="2385"/>
      <c r="BY42" s="2385"/>
      <c r="BZ42" s="2385"/>
      <c r="CA42" s="2385"/>
      <c r="CB42" s="2385"/>
      <c r="CC42" s="2386"/>
      <c r="CD42" s="313"/>
      <c r="CE42" s="2783"/>
      <c r="CF42" s="326"/>
    </row>
    <row r="43" spans="1:84" ht="15.95" customHeight="1">
      <c r="A43" s="1131">
        <v>43</v>
      </c>
      <c r="B43" s="315"/>
      <c r="C43" s="2001" t="s">
        <v>515</v>
      </c>
      <c r="D43" s="2002"/>
      <c r="E43" s="2002"/>
      <c r="F43" s="2002"/>
      <c r="G43" s="2002"/>
      <c r="H43" s="2002"/>
      <c r="I43" s="2002"/>
      <c r="J43" s="2002"/>
      <c r="K43" s="2002"/>
      <c r="L43" s="2003"/>
      <c r="M43" s="2086" t="s">
        <v>540</v>
      </c>
      <c r="N43" s="2086"/>
      <c r="O43" s="2086"/>
      <c r="P43" s="2086"/>
      <c r="Q43" s="2086"/>
      <c r="R43" s="2086"/>
      <c r="S43" s="2086"/>
      <c r="T43" s="2086"/>
      <c r="U43" s="2086"/>
      <c r="V43" s="2086"/>
      <c r="W43" s="2086"/>
      <c r="X43" s="2086"/>
      <c r="Y43" s="2086"/>
      <c r="Z43" s="2086"/>
      <c r="AA43" s="2086"/>
      <c r="AB43" s="2086"/>
      <c r="AC43" s="2086"/>
      <c r="AD43" s="2086"/>
      <c r="AE43" s="2086"/>
      <c r="AF43" s="2086"/>
      <c r="AG43" s="2086" t="s">
        <v>541</v>
      </c>
      <c r="AH43" s="2086"/>
      <c r="AI43" s="2086"/>
      <c r="AJ43" s="2086"/>
      <c r="AK43" s="2086"/>
      <c r="AL43" s="2086"/>
      <c r="AM43" s="2086"/>
      <c r="AN43" s="2086"/>
      <c r="AO43" s="2086"/>
      <c r="AP43" s="2086"/>
      <c r="AQ43" s="2086"/>
      <c r="AR43" s="2086"/>
      <c r="AS43" s="2086"/>
      <c r="AT43" s="2086"/>
      <c r="AU43" s="2086"/>
      <c r="AV43" s="2086"/>
      <c r="AW43" s="2086"/>
      <c r="AX43" s="2086"/>
      <c r="AY43" s="2086"/>
      <c r="AZ43" s="2086"/>
      <c r="BA43" s="2086"/>
      <c r="BB43" s="2086"/>
      <c r="BC43" s="2086"/>
      <c r="BD43" s="2086"/>
      <c r="BE43" s="2086"/>
      <c r="BF43" s="2086"/>
      <c r="BG43" s="2086"/>
      <c r="BH43" s="2086"/>
      <c r="BI43" s="2086"/>
      <c r="BJ43" s="2086"/>
      <c r="BK43" s="2086"/>
      <c r="BL43" s="2086"/>
      <c r="BM43" s="2086"/>
      <c r="BN43" s="2086"/>
      <c r="BO43" s="2086"/>
      <c r="BP43" s="2086"/>
      <c r="BQ43" s="2086"/>
      <c r="BR43" s="2086"/>
      <c r="BS43" s="2086"/>
      <c r="BT43" s="2086"/>
      <c r="BU43" s="2086"/>
      <c r="BV43" s="2086"/>
      <c r="BW43" s="2086"/>
      <c r="BX43" s="2086"/>
      <c r="BY43" s="2086"/>
      <c r="BZ43" s="2086"/>
      <c r="CA43" s="2086"/>
      <c r="CB43" s="2086"/>
      <c r="CC43" s="310"/>
      <c r="CE43" s="2783"/>
      <c r="CF43" s="326"/>
    </row>
    <row r="44" spans="1:84" ht="15.95" customHeight="1">
      <c r="A44" s="1131">
        <v>44</v>
      </c>
      <c r="B44" s="315"/>
      <c r="C44" s="2387">
        <f>C54</f>
        <v>46113</v>
      </c>
      <c r="D44" s="2388"/>
      <c r="E44" s="2388"/>
      <c r="F44" s="2388"/>
      <c r="G44" s="2388"/>
      <c r="H44" s="2388"/>
      <c r="I44" s="2388"/>
      <c r="J44" s="2388"/>
      <c r="K44" s="2388"/>
      <c r="L44" s="2389"/>
      <c r="M44" s="1591" t="s">
        <v>542</v>
      </c>
      <c r="N44" s="1591"/>
      <c r="O44" s="1591"/>
      <c r="P44" s="1591"/>
      <c r="Q44" s="1591"/>
      <c r="R44" s="1591"/>
      <c r="S44" s="1591"/>
      <c r="T44" s="1591"/>
      <c r="U44" s="1591"/>
      <c r="V44" s="1591"/>
      <c r="W44" s="1591"/>
      <c r="X44" s="1591"/>
      <c r="Y44" s="1591"/>
      <c r="Z44" s="1591"/>
      <c r="AA44" s="1591"/>
      <c r="AB44" s="1591"/>
      <c r="AC44" s="1591"/>
      <c r="AD44" s="1591"/>
      <c r="AE44" s="2390" t="s">
        <v>51</v>
      </c>
      <c r="AF44" s="2390"/>
      <c r="AG44" s="2391"/>
      <c r="AH44" s="2391"/>
      <c r="AI44" s="2391"/>
      <c r="AJ44" s="2391"/>
      <c r="AK44" s="2391"/>
      <c r="AL44" s="2391"/>
      <c r="AM44" s="2391"/>
      <c r="AN44" s="2391"/>
      <c r="AO44" s="2391"/>
      <c r="AP44" s="2391"/>
      <c r="AQ44" s="2391"/>
      <c r="AR44" s="2391"/>
      <c r="AS44" s="2391"/>
      <c r="AT44" s="2391"/>
      <c r="AU44" s="2391"/>
      <c r="AV44" s="2391"/>
      <c r="AW44" s="2391"/>
      <c r="AX44" s="2391"/>
      <c r="AY44" s="2391"/>
      <c r="AZ44" s="2391"/>
      <c r="BA44" s="2391"/>
      <c r="BB44" s="2391"/>
      <c r="BC44" s="2391"/>
      <c r="BD44" s="2391"/>
      <c r="BE44" s="2391"/>
      <c r="BF44" s="2391"/>
      <c r="BG44" s="2391"/>
      <c r="BH44" s="2391"/>
      <c r="BI44" s="2391"/>
      <c r="BJ44" s="2391"/>
      <c r="BK44" s="2391"/>
      <c r="BL44" s="2391"/>
      <c r="BM44" s="2391"/>
      <c r="BN44" s="2391"/>
      <c r="BO44" s="2391"/>
      <c r="BP44" s="2391"/>
      <c r="BQ44" s="2391"/>
      <c r="BR44" s="2391"/>
      <c r="BS44" s="2391"/>
      <c r="BT44" s="2391"/>
      <c r="BU44" s="2391"/>
      <c r="BV44" s="2391"/>
      <c r="BW44" s="2391"/>
      <c r="BX44" s="2391"/>
      <c r="BY44" s="2391"/>
      <c r="BZ44" s="2391"/>
      <c r="CA44" s="2391"/>
      <c r="CB44" s="2391"/>
      <c r="CC44" s="310"/>
      <c r="CE44" s="2783"/>
      <c r="CF44" s="326"/>
    </row>
    <row r="45" spans="1:84" ht="15.95" customHeight="1">
      <c r="A45" s="1131">
        <v>45</v>
      </c>
      <c r="B45" s="315"/>
      <c r="C45" s="1889" t="s">
        <v>543</v>
      </c>
      <c r="D45" s="1890"/>
      <c r="E45" s="1890"/>
      <c r="F45" s="1890"/>
      <c r="G45" s="1890"/>
      <c r="H45" s="1890"/>
      <c r="I45" s="1890"/>
      <c r="J45" s="1890"/>
      <c r="K45" s="1890"/>
      <c r="L45" s="1891"/>
      <c r="M45" s="1591" t="s">
        <v>544</v>
      </c>
      <c r="N45" s="1591"/>
      <c r="O45" s="1591"/>
      <c r="P45" s="1591"/>
      <c r="Q45" s="1591"/>
      <c r="R45" s="1591"/>
      <c r="S45" s="1591"/>
      <c r="T45" s="1591"/>
      <c r="U45" s="1591"/>
      <c r="V45" s="1591"/>
      <c r="W45" s="1591"/>
      <c r="X45" s="1591"/>
      <c r="Y45" s="1591"/>
      <c r="Z45" s="1591"/>
      <c r="AA45" s="1591"/>
      <c r="AB45" s="1591"/>
      <c r="AC45" s="1591"/>
      <c r="AD45" s="1591"/>
      <c r="AE45" s="2390" t="s">
        <v>51</v>
      </c>
      <c r="AF45" s="2390"/>
      <c r="AG45" s="2391"/>
      <c r="AH45" s="2391"/>
      <c r="AI45" s="2391"/>
      <c r="AJ45" s="2391"/>
      <c r="AK45" s="2391"/>
      <c r="AL45" s="2391"/>
      <c r="AM45" s="2391"/>
      <c r="AN45" s="2391"/>
      <c r="AO45" s="2391"/>
      <c r="AP45" s="2391"/>
      <c r="AQ45" s="2391"/>
      <c r="AR45" s="2391"/>
      <c r="AS45" s="2391"/>
      <c r="AT45" s="2391"/>
      <c r="AU45" s="2391"/>
      <c r="AV45" s="2391"/>
      <c r="AW45" s="2391"/>
      <c r="AX45" s="2391"/>
      <c r="AY45" s="2391"/>
      <c r="AZ45" s="2391"/>
      <c r="BA45" s="2391"/>
      <c r="BB45" s="2391"/>
      <c r="BC45" s="2391"/>
      <c r="BD45" s="2391"/>
      <c r="BE45" s="2391"/>
      <c r="BF45" s="2391"/>
      <c r="BG45" s="2391"/>
      <c r="BH45" s="2391"/>
      <c r="BI45" s="2391"/>
      <c r="BJ45" s="2391"/>
      <c r="BK45" s="2391"/>
      <c r="BL45" s="2391"/>
      <c r="BM45" s="2391"/>
      <c r="BN45" s="2391"/>
      <c r="BO45" s="2391"/>
      <c r="BP45" s="2391"/>
      <c r="BQ45" s="2391"/>
      <c r="BR45" s="2391"/>
      <c r="BS45" s="2391"/>
      <c r="BT45" s="2391"/>
      <c r="BU45" s="2391"/>
      <c r="BV45" s="2391"/>
      <c r="BW45" s="2391"/>
      <c r="BX45" s="2391"/>
      <c r="BY45" s="2391"/>
      <c r="BZ45" s="2391"/>
      <c r="CA45" s="2391"/>
      <c r="CB45" s="2391"/>
      <c r="CC45" s="310"/>
      <c r="CD45" s="313"/>
      <c r="CE45" s="2783"/>
      <c r="CF45" s="326"/>
    </row>
    <row r="46" spans="1:84" ht="15.95" customHeight="1">
      <c r="A46" s="1131">
        <v>46</v>
      </c>
      <c r="B46" s="315"/>
      <c r="C46" s="2387">
        <f>EDATE(C54,12)</f>
        <v>46478</v>
      </c>
      <c r="D46" s="2388"/>
      <c r="E46" s="2388"/>
      <c r="F46" s="2388"/>
      <c r="G46" s="2388"/>
      <c r="H46" s="2388"/>
      <c r="I46" s="2388"/>
      <c r="J46" s="2388"/>
      <c r="K46" s="2388"/>
      <c r="L46" s="2389"/>
      <c r="M46" s="1591" t="s">
        <v>545</v>
      </c>
      <c r="N46" s="1591"/>
      <c r="O46" s="1591"/>
      <c r="P46" s="1591"/>
      <c r="Q46" s="1591"/>
      <c r="R46" s="1591"/>
      <c r="S46" s="1591"/>
      <c r="T46" s="1591"/>
      <c r="U46" s="1591"/>
      <c r="V46" s="1591"/>
      <c r="W46" s="1591"/>
      <c r="X46" s="1591"/>
      <c r="Y46" s="1591"/>
      <c r="Z46" s="1591"/>
      <c r="AA46" s="1591"/>
      <c r="AB46" s="1591"/>
      <c r="AC46" s="1591"/>
      <c r="AD46" s="1591"/>
      <c r="AE46" s="2390" t="s">
        <v>51</v>
      </c>
      <c r="AF46" s="2390"/>
      <c r="AG46" s="2391"/>
      <c r="AH46" s="2391"/>
      <c r="AI46" s="2391"/>
      <c r="AJ46" s="2391"/>
      <c r="AK46" s="2391"/>
      <c r="AL46" s="2391"/>
      <c r="AM46" s="2391"/>
      <c r="AN46" s="2391"/>
      <c r="AO46" s="2391"/>
      <c r="AP46" s="2391"/>
      <c r="AQ46" s="2391"/>
      <c r="AR46" s="2391"/>
      <c r="AS46" s="2391"/>
      <c r="AT46" s="2391"/>
      <c r="AU46" s="2391"/>
      <c r="AV46" s="2391"/>
      <c r="AW46" s="2391"/>
      <c r="AX46" s="2391"/>
      <c r="AY46" s="2391"/>
      <c r="AZ46" s="2391"/>
      <c r="BA46" s="2391"/>
      <c r="BB46" s="2391"/>
      <c r="BC46" s="2391"/>
      <c r="BD46" s="2391"/>
      <c r="BE46" s="2391"/>
      <c r="BF46" s="2391"/>
      <c r="BG46" s="2391"/>
      <c r="BH46" s="2391"/>
      <c r="BI46" s="2391"/>
      <c r="BJ46" s="2391"/>
      <c r="BK46" s="2391"/>
      <c r="BL46" s="2391"/>
      <c r="BM46" s="2391"/>
      <c r="BN46" s="2391"/>
      <c r="BO46" s="2391"/>
      <c r="BP46" s="2391"/>
      <c r="BQ46" s="2391"/>
      <c r="BR46" s="2391"/>
      <c r="BS46" s="2391"/>
      <c r="BT46" s="2391"/>
      <c r="BU46" s="2391"/>
      <c r="BV46" s="2391"/>
      <c r="BW46" s="2391"/>
      <c r="BX46" s="2391"/>
      <c r="BY46" s="2391"/>
      <c r="BZ46" s="2391"/>
      <c r="CA46" s="2391"/>
      <c r="CB46" s="2391"/>
      <c r="CC46" s="310"/>
      <c r="CD46" s="313"/>
      <c r="CE46" s="2783"/>
      <c r="CF46" s="326"/>
    </row>
    <row r="47" spans="1:84" ht="15.95" customHeight="1">
      <c r="A47" s="1131">
        <v>47</v>
      </c>
      <c r="B47" s="315"/>
      <c r="C47" s="1889" t="s">
        <v>546</v>
      </c>
      <c r="D47" s="1890"/>
      <c r="E47" s="1890"/>
      <c r="F47" s="1890"/>
      <c r="G47" s="1890"/>
      <c r="H47" s="1890"/>
      <c r="I47" s="1890"/>
      <c r="J47" s="1890"/>
      <c r="K47" s="1890"/>
      <c r="L47" s="1891"/>
      <c r="M47" s="1591" t="s">
        <v>544</v>
      </c>
      <c r="N47" s="1591"/>
      <c r="O47" s="1591"/>
      <c r="P47" s="1591"/>
      <c r="Q47" s="1591"/>
      <c r="R47" s="1591"/>
      <c r="S47" s="1591"/>
      <c r="T47" s="1591"/>
      <c r="U47" s="1591"/>
      <c r="V47" s="1591"/>
      <c r="W47" s="1591"/>
      <c r="X47" s="1591"/>
      <c r="Y47" s="1591"/>
      <c r="Z47" s="1591"/>
      <c r="AA47" s="1591"/>
      <c r="AB47" s="1591"/>
      <c r="AC47" s="1591"/>
      <c r="AD47" s="1591"/>
      <c r="AE47" s="2390" t="s">
        <v>51</v>
      </c>
      <c r="AF47" s="2390"/>
      <c r="AG47" s="2391"/>
      <c r="AH47" s="2391"/>
      <c r="AI47" s="2391"/>
      <c r="AJ47" s="2391"/>
      <c r="AK47" s="2391"/>
      <c r="AL47" s="2391"/>
      <c r="AM47" s="2391"/>
      <c r="AN47" s="2391"/>
      <c r="AO47" s="2391"/>
      <c r="AP47" s="2391"/>
      <c r="AQ47" s="2391"/>
      <c r="AR47" s="2391"/>
      <c r="AS47" s="2391"/>
      <c r="AT47" s="2391"/>
      <c r="AU47" s="2391"/>
      <c r="AV47" s="2391"/>
      <c r="AW47" s="2391"/>
      <c r="AX47" s="2391"/>
      <c r="AY47" s="2391"/>
      <c r="AZ47" s="2391"/>
      <c r="BA47" s="2391"/>
      <c r="BB47" s="2391"/>
      <c r="BC47" s="2391"/>
      <c r="BD47" s="2391"/>
      <c r="BE47" s="2391"/>
      <c r="BF47" s="2391"/>
      <c r="BG47" s="2391"/>
      <c r="BH47" s="2391"/>
      <c r="BI47" s="2391"/>
      <c r="BJ47" s="2391"/>
      <c r="BK47" s="2391"/>
      <c r="BL47" s="2391"/>
      <c r="BM47" s="2391"/>
      <c r="BN47" s="2391"/>
      <c r="BO47" s="2391"/>
      <c r="BP47" s="2391"/>
      <c r="BQ47" s="2391"/>
      <c r="BR47" s="2391"/>
      <c r="BS47" s="2391"/>
      <c r="BT47" s="2391"/>
      <c r="BU47" s="2391"/>
      <c r="BV47" s="2391"/>
      <c r="BW47" s="2391"/>
      <c r="BX47" s="2391"/>
      <c r="BY47" s="2391"/>
      <c r="BZ47" s="2391"/>
      <c r="CA47" s="2391"/>
      <c r="CB47" s="2391"/>
      <c r="CC47" s="310"/>
      <c r="CD47" s="313"/>
      <c r="CE47" s="2783"/>
      <c r="CF47" s="326"/>
    </row>
    <row r="48" spans="1:84" ht="15.95" customHeight="1">
      <c r="A48" s="1131">
        <v>48</v>
      </c>
      <c r="B48" s="327"/>
      <c r="C48" s="2392"/>
      <c r="D48" s="2392"/>
      <c r="E48" s="2392"/>
      <c r="F48" s="2392"/>
      <c r="G48" s="2392"/>
      <c r="H48" s="2392"/>
      <c r="I48" s="2392"/>
      <c r="J48" s="2392"/>
      <c r="K48" s="2392"/>
      <c r="L48" s="2392"/>
      <c r="M48" s="2392"/>
      <c r="N48" s="2392"/>
      <c r="O48" s="2392"/>
      <c r="P48" s="2392"/>
      <c r="Q48" s="2392"/>
      <c r="R48" s="2392"/>
      <c r="S48" s="2392"/>
      <c r="T48" s="2392"/>
      <c r="U48" s="2392"/>
      <c r="V48" s="2392"/>
      <c r="W48" s="2392"/>
      <c r="X48" s="2392"/>
      <c r="Y48" s="2392"/>
      <c r="Z48" s="2392"/>
      <c r="AA48" s="2392"/>
      <c r="AB48" s="2392"/>
      <c r="AC48" s="2392"/>
      <c r="AD48" s="2392"/>
      <c r="AE48" s="2392"/>
      <c r="AF48" s="2392"/>
      <c r="AG48" s="2392"/>
      <c r="AH48" s="2392"/>
      <c r="AI48" s="2392"/>
      <c r="AJ48" s="2392"/>
      <c r="AK48" s="2392"/>
      <c r="AL48" s="2392"/>
      <c r="AM48" s="2392"/>
      <c r="AN48" s="2392"/>
      <c r="AO48" s="2392"/>
      <c r="AP48" s="2392"/>
      <c r="AQ48" s="2392"/>
      <c r="AR48" s="2392"/>
      <c r="AS48" s="2392"/>
      <c r="AT48" s="2392"/>
      <c r="AU48" s="2392"/>
      <c r="AV48" s="2392"/>
      <c r="AW48" s="2392"/>
      <c r="AX48" s="2392"/>
      <c r="AY48" s="2392"/>
      <c r="AZ48" s="2392"/>
      <c r="BA48" s="2392"/>
      <c r="BB48" s="2392"/>
      <c r="BC48" s="2392"/>
      <c r="BD48" s="2392"/>
      <c r="BE48" s="2392"/>
      <c r="BF48" s="2392"/>
      <c r="BG48" s="2392"/>
      <c r="BH48" s="2392"/>
      <c r="BI48" s="2392"/>
      <c r="BJ48" s="2392"/>
      <c r="BK48" s="2392"/>
      <c r="BL48" s="2392"/>
      <c r="BM48" s="2392"/>
      <c r="BN48" s="2392"/>
      <c r="BO48" s="2392"/>
      <c r="BP48" s="2392"/>
      <c r="BQ48" s="2392"/>
      <c r="BR48" s="2392"/>
      <c r="BS48" s="2392"/>
      <c r="BT48" s="2392"/>
      <c r="BU48" s="2392"/>
      <c r="BV48" s="2392"/>
      <c r="BW48" s="2392"/>
      <c r="BX48" s="2392"/>
      <c r="BY48" s="2392"/>
      <c r="BZ48" s="2392"/>
      <c r="CA48" s="2392"/>
      <c r="CB48" s="2392"/>
      <c r="CC48" s="328"/>
      <c r="CD48" s="313"/>
      <c r="CE48" s="2783"/>
      <c r="CF48" s="326"/>
    </row>
    <row r="49" spans="1:84" ht="15.95" customHeight="1">
      <c r="A49" s="1131">
        <v>49</v>
      </c>
      <c r="B49" s="327"/>
      <c r="C49" s="1873"/>
      <c r="D49" s="1873"/>
      <c r="E49" s="1873"/>
      <c r="F49" s="1873"/>
      <c r="G49" s="1873"/>
      <c r="H49" s="1873"/>
      <c r="I49" s="1873"/>
      <c r="J49" s="1873"/>
      <c r="K49" s="1873"/>
      <c r="L49" s="1873"/>
      <c r="M49" s="1873"/>
      <c r="N49" s="1873"/>
      <c r="O49" s="1873"/>
      <c r="P49" s="1873"/>
      <c r="Q49" s="1873"/>
      <c r="R49" s="1873"/>
      <c r="S49" s="1873"/>
      <c r="T49" s="1873"/>
      <c r="U49" s="1873"/>
      <c r="V49" s="1873"/>
      <c r="W49" s="1873"/>
      <c r="X49" s="1873"/>
      <c r="Y49" s="1873"/>
      <c r="Z49" s="1873"/>
      <c r="AA49" s="1873"/>
      <c r="AB49" s="1873"/>
      <c r="AC49" s="1873"/>
      <c r="AD49" s="1873"/>
      <c r="AE49" s="1873"/>
      <c r="AF49" s="1873"/>
      <c r="AG49" s="1873"/>
      <c r="AH49" s="1873"/>
      <c r="AI49" s="1873"/>
      <c r="AJ49" s="1873"/>
      <c r="AK49" s="1873"/>
      <c r="AL49" s="1873"/>
      <c r="AM49" s="1873"/>
      <c r="AN49" s="1873"/>
      <c r="AO49" s="1873"/>
      <c r="AP49" s="1873"/>
      <c r="AQ49" s="1873"/>
      <c r="AR49" s="1873"/>
      <c r="AS49" s="1873"/>
      <c r="AT49" s="1873"/>
      <c r="AU49" s="1873"/>
      <c r="AV49" s="1873"/>
      <c r="AW49" s="1873"/>
      <c r="AX49" s="1873"/>
      <c r="AY49" s="1873"/>
      <c r="AZ49" s="1873"/>
      <c r="BA49" s="1873"/>
      <c r="BB49" s="1873"/>
      <c r="BC49" s="1873"/>
      <c r="BD49" s="1873"/>
      <c r="BE49" s="1873"/>
      <c r="BF49" s="1873"/>
      <c r="BG49" s="1873"/>
      <c r="BH49" s="1873"/>
      <c r="BI49" s="1873"/>
      <c r="BJ49" s="1873"/>
      <c r="BK49" s="1873"/>
      <c r="BL49" s="1873"/>
      <c r="BM49" s="1873"/>
      <c r="BN49" s="1873"/>
      <c r="BO49" s="1873"/>
      <c r="BP49" s="1873"/>
      <c r="BQ49" s="1873"/>
      <c r="BR49" s="1873"/>
      <c r="BS49" s="1873"/>
      <c r="BT49" s="1873"/>
      <c r="BU49" s="1873"/>
      <c r="BV49" s="1873"/>
      <c r="BW49" s="1873"/>
      <c r="BX49" s="1873"/>
      <c r="BY49" s="1873"/>
      <c r="BZ49" s="1873"/>
      <c r="CA49" s="1873"/>
      <c r="CB49" s="1873"/>
      <c r="CC49" s="328"/>
      <c r="CD49" s="313"/>
      <c r="CE49" s="2783"/>
      <c r="CF49" s="326"/>
    </row>
    <row r="50" spans="1:84" ht="15.95" customHeight="1" thickBot="1">
      <c r="A50" s="1131">
        <v>50</v>
      </c>
      <c r="B50" s="329"/>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0"/>
      <c r="AL50" s="330"/>
      <c r="AM50" s="330"/>
      <c r="AN50" s="330"/>
      <c r="AO50" s="330"/>
      <c r="AP50" s="330"/>
      <c r="AQ50" s="330"/>
      <c r="AR50" s="330"/>
      <c r="AS50" s="330"/>
      <c r="AT50" s="330"/>
      <c r="AU50" s="330"/>
      <c r="AV50" s="330"/>
      <c r="AW50" s="330"/>
      <c r="AX50" s="330"/>
      <c r="AY50" s="330"/>
      <c r="AZ50" s="330"/>
      <c r="BA50" s="330"/>
      <c r="BB50" s="330"/>
      <c r="BC50" s="330"/>
      <c r="BD50" s="330"/>
      <c r="BE50" s="330"/>
      <c r="BF50" s="330"/>
      <c r="BG50" s="330"/>
      <c r="BH50" s="330"/>
      <c r="BI50" s="330"/>
      <c r="BJ50" s="330"/>
      <c r="BK50" s="330"/>
      <c r="BL50" s="330"/>
      <c r="BM50" s="330"/>
      <c r="BN50" s="330"/>
      <c r="BO50" s="330"/>
      <c r="BP50" s="330"/>
      <c r="BQ50" s="330"/>
      <c r="BR50" s="330"/>
      <c r="BS50" s="330"/>
      <c r="BT50" s="330"/>
      <c r="BU50" s="330"/>
      <c r="BV50" s="330"/>
      <c r="BW50" s="330"/>
      <c r="BX50" s="330"/>
      <c r="BY50" s="330"/>
      <c r="BZ50" s="330"/>
      <c r="CA50" s="330"/>
      <c r="CB50" s="330"/>
      <c r="CC50" s="331"/>
      <c r="CE50" s="2783"/>
      <c r="CF50" s="326"/>
    </row>
    <row r="51" spans="1:84" ht="15.95" customHeight="1" thickBot="1">
      <c r="A51" s="1131">
        <v>1</v>
      </c>
      <c r="B51" s="2680" t="s">
        <v>318</v>
      </c>
      <c r="C51" s="2681"/>
      <c r="D51" s="2681"/>
      <c r="E51" s="2681"/>
      <c r="F51" s="2681"/>
      <c r="G51" s="2681"/>
      <c r="H51" s="2681"/>
      <c r="I51" s="2681"/>
      <c r="J51" s="2681"/>
      <c r="K51" s="2681"/>
      <c r="L51" s="2681"/>
      <c r="M51" s="2681"/>
      <c r="N51" s="2681"/>
      <c r="O51" s="2681"/>
      <c r="P51" s="2681"/>
      <c r="Q51" s="2681"/>
      <c r="R51" s="2681"/>
      <c r="S51" s="2681"/>
      <c r="T51" s="2681"/>
      <c r="U51" s="2681"/>
      <c r="V51" s="2681"/>
      <c r="W51" s="2681"/>
      <c r="X51" s="2681"/>
      <c r="Y51" s="2681"/>
      <c r="Z51" s="2681"/>
      <c r="AA51" s="2681"/>
      <c r="AB51" s="2681"/>
      <c r="AC51" s="2681"/>
      <c r="AD51" s="2681"/>
      <c r="AE51" s="2681"/>
      <c r="AF51" s="2681"/>
      <c r="AG51" s="2681"/>
      <c r="AH51" s="2681"/>
      <c r="AI51" s="2681"/>
      <c r="AJ51" s="2681"/>
      <c r="AK51" s="2681"/>
      <c r="AL51" s="2681"/>
      <c r="AM51" s="2681"/>
      <c r="AN51" s="2681"/>
      <c r="AO51" s="2681"/>
      <c r="AP51" s="2681"/>
      <c r="AQ51" s="2681"/>
      <c r="AR51" s="2681"/>
      <c r="AS51" s="2681"/>
      <c r="AT51" s="2681"/>
      <c r="AU51" s="2681"/>
      <c r="AV51" s="2681"/>
      <c r="AW51" s="2681"/>
      <c r="AX51" s="2681"/>
      <c r="AY51" s="2681"/>
      <c r="AZ51" s="2681"/>
      <c r="BA51" s="2681"/>
      <c r="BB51" s="2681"/>
      <c r="BC51" s="2681"/>
      <c r="BD51" s="2681"/>
      <c r="BE51" s="2681"/>
      <c r="BF51" s="2681"/>
      <c r="BG51" s="2681"/>
      <c r="BH51" s="2681"/>
      <c r="BI51" s="2681"/>
      <c r="BJ51" s="2681"/>
      <c r="BK51" s="2681"/>
      <c r="BL51" s="2681"/>
      <c r="BM51" s="2681"/>
      <c r="BN51" s="2681"/>
      <c r="BO51" s="2681"/>
      <c r="BP51" s="2681"/>
      <c r="BQ51" s="2681"/>
      <c r="BR51" s="2681"/>
      <c r="BS51" s="2681"/>
      <c r="BT51" s="2681"/>
      <c r="BU51" s="2681"/>
      <c r="BV51" s="2681"/>
      <c r="BW51" s="2681"/>
      <c r="BX51" s="2681"/>
      <c r="BY51" s="2681"/>
      <c r="BZ51" s="2681"/>
      <c r="CA51" s="2681"/>
      <c r="CB51" s="2681"/>
      <c r="CC51" s="2682"/>
      <c r="CE51" s="2784"/>
    </row>
    <row r="52" spans="1:84" ht="15.95" customHeight="1" thickBot="1">
      <c r="A52" s="1131">
        <v>2</v>
      </c>
      <c r="B52" s="2358" t="s">
        <v>551</v>
      </c>
      <c r="C52" s="2359"/>
      <c r="D52" s="2359"/>
      <c r="E52" s="2359"/>
      <c r="F52" s="2359"/>
      <c r="G52" s="2359"/>
      <c r="H52" s="2359"/>
      <c r="I52" s="2359"/>
      <c r="J52" s="2359"/>
      <c r="K52" s="2359"/>
      <c r="L52" s="2359"/>
      <c r="M52" s="2359"/>
      <c r="N52" s="2359"/>
      <c r="O52" s="2359"/>
      <c r="P52" s="2359"/>
      <c r="Q52" s="2359"/>
      <c r="R52" s="2359"/>
      <c r="S52" s="2359"/>
      <c r="T52" s="2359"/>
      <c r="U52" s="2359"/>
      <c r="V52" s="2359"/>
      <c r="W52" s="2359"/>
      <c r="X52" s="2359"/>
      <c r="Y52" s="2359"/>
      <c r="Z52" s="2359"/>
      <c r="AA52" s="2359"/>
      <c r="AB52" s="2359"/>
      <c r="AC52" s="2359"/>
      <c r="AD52" s="2359"/>
      <c r="AE52" s="2359"/>
      <c r="AF52" s="2359"/>
      <c r="AG52" s="2359"/>
      <c r="AH52" s="2359"/>
      <c r="AI52" s="2359"/>
      <c r="AJ52" s="2359"/>
      <c r="AK52" s="2359"/>
      <c r="AL52" s="2359"/>
      <c r="AM52" s="2359"/>
      <c r="AN52" s="2359"/>
      <c r="AO52" s="2359"/>
      <c r="AP52" s="2359"/>
      <c r="AQ52" s="2359"/>
      <c r="AR52" s="2359"/>
      <c r="AS52" s="332"/>
      <c r="AT52" s="332"/>
      <c r="AU52" s="332"/>
      <c r="AV52" s="332"/>
      <c r="AW52" s="332"/>
      <c r="AX52" s="332"/>
      <c r="AY52" s="332"/>
      <c r="AZ52" s="332"/>
      <c r="BA52" s="332"/>
      <c r="BB52" s="332"/>
      <c r="BC52" s="332"/>
      <c r="BD52" s="332"/>
      <c r="BE52" s="332"/>
      <c r="BF52" s="332"/>
      <c r="BG52" s="332"/>
      <c r="BH52" s="332"/>
      <c r="BI52" s="332"/>
      <c r="BJ52" s="332"/>
      <c r="BK52" s="332"/>
      <c r="BL52" s="332"/>
      <c r="BM52" s="332"/>
      <c r="BN52" s="332"/>
      <c r="BO52" s="332"/>
      <c r="BP52" s="332"/>
      <c r="BQ52" s="332"/>
      <c r="BR52" s="332"/>
      <c r="BS52" s="332"/>
      <c r="BT52" s="332"/>
      <c r="BU52" s="332"/>
      <c r="BV52" s="332"/>
      <c r="BW52" s="332"/>
      <c r="BX52" s="332"/>
      <c r="BY52" s="332"/>
      <c r="BZ52" s="332"/>
      <c r="CA52" s="332"/>
      <c r="CB52" s="332"/>
      <c r="CC52" s="328"/>
    </row>
    <row r="53" spans="1:84" ht="15.95" customHeight="1">
      <c r="A53" s="1131">
        <v>3</v>
      </c>
      <c r="B53" s="327"/>
      <c r="C53" s="2360" t="s">
        <v>552</v>
      </c>
      <c r="D53" s="2360"/>
      <c r="E53" s="2360"/>
      <c r="F53" s="2360"/>
      <c r="G53" s="2360"/>
      <c r="H53" s="2360"/>
      <c r="I53" s="2360"/>
      <c r="J53" s="2360"/>
      <c r="K53" s="2360"/>
      <c r="L53" s="2360"/>
      <c r="M53" s="2360"/>
      <c r="N53" s="2360"/>
      <c r="O53" s="2360"/>
      <c r="P53" s="2360"/>
      <c r="Q53" s="2360"/>
      <c r="R53" s="2360"/>
      <c r="S53" s="2360"/>
      <c r="T53" s="2360"/>
      <c r="U53" s="2262" t="s">
        <v>553</v>
      </c>
      <c r="V53" s="2022"/>
      <c r="W53" s="2022"/>
      <c r="X53" s="2022"/>
      <c r="Y53" s="2022"/>
      <c r="Z53" s="2022"/>
      <c r="AA53" s="2022"/>
      <c r="AB53" s="2022"/>
      <c r="AC53" s="2022"/>
      <c r="AD53" s="2022"/>
      <c r="AE53" s="2022"/>
      <c r="AF53" s="2022"/>
      <c r="AG53" s="2022"/>
      <c r="AH53" s="2022"/>
      <c r="AI53" s="2023"/>
      <c r="AJ53" s="1994" t="s">
        <v>554</v>
      </c>
      <c r="AK53" s="1994"/>
      <c r="AL53" s="1994"/>
      <c r="AM53" s="1994"/>
      <c r="AN53" s="1994"/>
      <c r="AO53" s="1994"/>
      <c r="AP53" s="1994"/>
      <c r="AQ53" s="1994"/>
      <c r="AR53" s="1994"/>
      <c r="AS53" s="1994"/>
      <c r="AT53" s="1994"/>
      <c r="AU53" s="1994"/>
      <c r="AV53" s="1994"/>
      <c r="AW53" s="1994"/>
      <c r="AX53" s="1994"/>
      <c r="AY53" s="1994" t="s">
        <v>555</v>
      </c>
      <c r="AZ53" s="1994"/>
      <c r="BA53" s="1994"/>
      <c r="BB53" s="1994"/>
      <c r="BC53" s="1994"/>
      <c r="BD53" s="1994"/>
      <c r="BE53" s="1994"/>
      <c r="BF53" s="1994"/>
      <c r="BG53" s="1994"/>
      <c r="BH53" s="1994"/>
      <c r="BI53" s="1994"/>
      <c r="BJ53" s="1994"/>
      <c r="BK53" s="1994"/>
      <c r="BL53" s="1994"/>
      <c r="BM53" s="1994"/>
      <c r="BN53" s="1994"/>
      <c r="BO53" s="1994"/>
      <c r="BP53" s="1994"/>
      <c r="BQ53" s="1994"/>
      <c r="BR53" s="1994"/>
      <c r="BS53" s="1994"/>
      <c r="BT53" s="1994"/>
      <c r="BU53" s="1994"/>
      <c r="BV53" s="1994"/>
      <c r="BW53" s="1994"/>
      <c r="BX53" s="1994"/>
      <c r="BY53" s="1994"/>
      <c r="BZ53" s="1994"/>
      <c r="CA53" s="1994"/>
      <c r="CB53" s="1994"/>
      <c r="CC53" s="328"/>
      <c r="CE53" s="2785" t="s">
        <v>538</v>
      </c>
    </row>
    <row r="54" spans="1:84" ht="15.95" customHeight="1">
      <c r="A54" s="1131">
        <v>4</v>
      </c>
      <c r="B54" s="327"/>
      <c r="C54" s="2401">
        <v>46113</v>
      </c>
      <c r="D54" s="2402"/>
      <c r="E54" s="2402"/>
      <c r="F54" s="2402"/>
      <c r="G54" s="2402"/>
      <c r="H54" s="2402"/>
      <c r="I54" s="2402"/>
      <c r="J54" s="2402"/>
      <c r="K54" s="2402"/>
      <c r="L54" s="2402"/>
      <c r="M54" s="2402"/>
      <c r="N54" s="2402"/>
      <c r="O54" s="2402"/>
      <c r="P54" s="2402"/>
      <c r="Q54" s="2402"/>
      <c r="R54" s="2402"/>
      <c r="S54" s="2402"/>
      <c r="T54" s="2403"/>
      <c r="U54" s="2404"/>
      <c r="V54" s="2404"/>
      <c r="W54" s="2404"/>
      <c r="X54" s="2404"/>
      <c r="Y54" s="2404"/>
      <c r="Z54" s="2404"/>
      <c r="AA54" s="2404"/>
      <c r="AB54" s="2404"/>
      <c r="AC54" s="2404"/>
      <c r="AD54" s="2404"/>
      <c r="AE54" s="2404"/>
      <c r="AF54" s="2404"/>
      <c r="AG54" s="2404"/>
      <c r="AH54" s="2404"/>
      <c r="AI54" s="2405"/>
      <c r="AJ54" s="2326"/>
      <c r="AK54" s="2326"/>
      <c r="AL54" s="2326"/>
      <c r="AM54" s="2326"/>
      <c r="AN54" s="2326"/>
      <c r="AO54" s="2326"/>
      <c r="AP54" s="2326"/>
      <c r="AQ54" s="2326"/>
      <c r="AR54" s="2326"/>
      <c r="AS54" s="2326"/>
      <c r="AT54" s="2326"/>
      <c r="AU54" s="2326"/>
      <c r="AV54" s="2326"/>
      <c r="AW54" s="2326"/>
      <c r="AX54" s="2326"/>
      <c r="AY54" s="2300"/>
      <c r="AZ54" s="2300"/>
      <c r="BA54" s="2300"/>
      <c r="BB54" s="2300"/>
      <c r="BC54" s="2300"/>
      <c r="BD54" s="2300"/>
      <c r="BE54" s="2300"/>
      <c r="BF54" s="2300"/>
      <c r="BG54" s="2300"/>
      <c r="BH54" s="2300"/>
      <c r="BI54" s="2300"/>
      <c r="BJ54" s="2300"/>
      <c r="BK54" s="2300"/>
      <c r="BL54" s="2300"/>
      <c r="BM54" s="2300"/>
      <c r="BN54" s="2300"/>
      <c r="BO54" s="2300"/>
      <c r="BP54" s="2300"/>
      <c r="BQ54" s="2300"/>
      <c r="BR54" s="2300"/>
      <c r="BS54" s="2300"/>
      <c r="BT54" s="2300"/>
      <c r="BU54" s="2300"/>
      <c r="BV54" s="2300"/>
      <c r="BW54" s="2300"/>
      <c r="BX54" s="2300"/>
      <c r="BY54" s="2300"/>
      <c r="BZ54" s="2300"/>
      <c r="CA54" s="2300"/>
      <c r="CB54" s="2300"/>
      <c r="CC54" s="328"/>
      <c r="CD54" s="322"/>
      <c r="CE54" s="2786"/>
    </row>
    <row r="55" spans="1:84" ht="15.95" customHeight="1">
      <c r="A55" s="1131">
        <v>5</v>
      </c>
      <c r="B55" s="327"/>
      <c r="C55" s="2395" t="s">
        <v>556</v>
      </c>
      <c r="D55" s="2396"/>
      <c r="E55" s="2396"/>
      <c r="F55" s="2396"/>
      <c r="G55" s="2396"/>
      <c r="H55" s="2396"/>
      <c r="I55" s="2396"/>
      <c r="J55" s="2396"/>
      <c r="K55" s="2396"/>
      <c r="L55" s="2396"/>
      <c r="M55" s="2396"/>
      <c r="N55" s="2396"/>
      <c r="O55" s="2396"/>
      <c r="P55" s="2396"/>
      <c r="Q55" s="2396"/>
      <c r="R55" s="2396"/>
      <c r="S55" s="2396"/>
      <c r="T55" s="2397"/>
      <c r="U55" s="2398">
        <f>C54</f>
        <v>46113</v>
      </c>
      <c r="V55" s="2398"/>
      <c r="W55" s="2398"/>
      <c r="X55" s="2398"/>
      <c r="Y55" s="2398"/>
      <c r="Z55" s="2398"/>
      <c r="AA55" s="2398"/>
      <c r="AB55" s="2398"/>
      <c r="AC55" s="2398"/>
      <c r="AD55" s="2398"/>
      <c r="AE55" s="2398"/>
      <c r="AF55" s="2398"/>
      <c r="AG55" s="2398"/>
      <c r="AH55" s="2398"/>
      <c r="AI55" s="2398"/>
      <c r="AJ55" s="2399">
        <f>EDATE(C54,12)</f>
        <v>46478</v>
      </c>
      <c r="AK55" s="2399"/>
      <c r="AL55" s="2399"/>
      <c r="AM55" s="2399"/>
      <c r="AN55" s="2399"/>
      <c r="AO55" s="2399"/>
      <c r="AP55" s="2399"/>
      <c r="AQ55" s="2399"/>
      <c r="AR55" s="2399"/>
      <c r="AS55" s="2399"/>
      <c r="AT55" s="2399"/>
      <c r="AU55" s="2399"/>
      <c r="AV55" s="2399"/>
      <c r="AW55" s="2399"/>
      <c r="AX55" s="2399"/>
      <c r="AY55" s="2262" t="s">
        <v>178</v>
      </c>
      <c r="AZ55" s="2022"/>
      <c r="BA55" s="2022"/>
      <c r="BB55" s="2022"/>
      <c r="BC55" s="2022"/>
      <c r="BD55" s="2022"/>
      <c r="BE55" s="2022"/>
      <c r="BF55" s="2022"/>
      <c r="BG55" s="2022"/>
      <c r="BH55" s="2022"/>
      <c r="BI55" s="2022"/>
      <c r="BJ55" s="2022"/>
      <c r="BK55" s="2022"/>
      <c r="BL55" s="2022"/>
      <c r="BM55" s="2023"/>
      <c r="BN55" s="2446" t="s">
        <v>5</v>
      </c>
      <c r="BO55" s="2446"/>
      <c r="BP55" s="2446"/>
      <c r="BQ55" s="2446"/>
      <c r="BR55" s="2446"/>
      <c r="BS55" s="2446"/>
      <c r="BT55" s="2446"/>
      <c r="BU55" s="2446"/>
      <c r="BV55" s="2446"/>
      <c r="BW55" s="2446"/>
      <c r="BX55" s="2446"/>
      <c r="BY55" s="2446"/>
      <c r="BZ55" s="2446"/>
      <c r="CA55" s="2446"/>
      <c r="CB55" s="2446"/>
      <c r="CC55" s="328"/>
      <c r="CD55" s="322"/>
      <c r="CE55" s="2786"/>
    </row>
    <row r="56" spans="1:84" ht="15.95" customHeight="1">
      <c r="A56" s="1131">
        <v>6</v>
      </c>
      <c r="B56" s="327"/>
      <c r="C56" s="1994" t="s">
        <v>226</v>
      </c>
      <c r="D56" s="1994"/>
      <c r="E56" s="1994"/>
      <c r="F56" s="1994"/>
      <c r="G56" s="1994"/>
      <c r="H56" s="1994"/>
      <c r="I56" s="1994"/>
      <c r="J56" s="1994"/>
      <c r="K56" s="1994"/>
      <c r="L56" s="1994"/>
      <c r="M56" s="1994"/>
      <c r="N56" s="1994"/>
      <c r="O56" s="1994"/>
      <c r="P56" s="1994"/>
      <c r="Q56" s="1994"/>
      <c r="R56" s="1994"/>
      <c r="S56" s="1994"/>
      <c r="T56" s="1994"/>
      <c r="U56" s="2301"/>
      <c r="V56" s="2302"/>
      <c r="W56" s="2302"/>
      <c r="X56" s="2302"/>
      <c r="Y56" s="2302"/>
      <c r="Z56" s="2302"/>
      <c r="AA56" s="2302"/>
      <c r="AB56" s="2302"/>
      <c r="AC56" s="2302"/>
      <c r="AD56" s="2302"/>
      <c r="AE56" s="2302"/>
      <c r="AF56" s="2302"/>
      <c r="AG56" s="2302"/>
      <c r="AH56" s="2302"/>
      <c r="AI56" s="2400"/>
      <c r="AJ56" s="2301"/>
      <c r="AK56" s="2302"/>
      <c r="AL56" s="2302"/>
      <c r="AM56" s="2302"/>
      <c r="AN56" s="2302"/>
      <c r="AO56" s="2302"/>
      <c r="AP56" s="2302"/>
      <c r="AQ56" s="2302"/>
      <c r="AR56" s="2302"/>
      <c r="AS56" s="2302"/>
      <c r="AT56" s="2302"/>
      <c r="AU56" s="2302"/>
      <c r="AV56" s="2302"/>
      <c r="AW56" s="2302"/>
      <c r="AX56" s="2400"/>
      <c r="AY56" s="2349">
        <f>IF('A-0応募申請書'!O103="2年度事業",U56+AJ56,U56)</f>
        <v>0</v>
      </c>
      <c r="AZ56" s="2350"/>
      <c r="BA56" s="2350"/>
      <c r="BB56" s="2350"/>
      <c r="BC56" s="2350"/>
      <c r="BD56" s="2350"/>
      <c r="BE56" s="2350"/>
      <c r="BF56" s="2350"/>
      <c r="BG56" s="2350"/>
      <c r="BH56" s="2350"/>
      <c r="BI56" s="2350"/>
      <c r="BJ56" s="2350"/>
      <c r="BK56" s="2350"/>
      <c r="BL56" s="2350"/>
      <c r="BM56" s="2351"/>
      <c r="BN56" s="2447"/>
      <c r="BO56" s="2447"/>
      <c r="BP56" s="2447"/>
      <c r="BQ56" s="2447"/>
      <c r="BR56" s="2447"/>
      <c r="BS56" s="2447"/>
      <c r="BT56" s="2447"/>
      <c r="BU56" s="2447"/>
      <c r="BV56" s="2447"/>
      <c r="BW56" s="2447"/>
      <c r="BX56" s="2447"/>
      <c r="BY56" s="2447"/>
      <c r="BZ56" s="2447"/>
      <c r="CA56" s="2447"/>
      <c r="CB56" s="2447"/>
      <c r="CC56" s="328"/>
      <c r="CE56" s="2786"/>
    </row>
    <row r="57" spans="1:84" ht="15.95" customHeight="1">
      <c r="A57" s="1131">
        <v>7</v>
      </c>
      <c r="B57" s="327"/>
      <c r="C57" s="1994" t="s">
        <v>227</v>
      </c>
      <c r="D57" s="1994"/>
      <c r="E57" s="1994"/>
      <c r="F57" s="1994"/>
      <c r="G57" s="1994"/>
      <c r="H57" s="1994"/>
      <c r="I57" s="1994"/>
      <c r="J57" s="1994"/>
      <c r="K57" s="1994"/>
      <c r="L57" s="1994"/>
      <c r="M57" s="1994"/>
      <c r="N57" s="1994"/>
      <c r="O57" s="1994"/>
      <c r="P57" s="1994"/>
      <c r="Q57" s="1994"/>
      <c r="R57" s="1994"/>
      <c r="S57" s="1994"/>
      <c r="T57" s="1994"/>
      <c r="U57" s="2301"/>
      <c r="V57" s="2302"/>
      <c r="W57" s="2302"/>
      <c r="X57" s="2302"/>
      <c r="Y57" s="2302"/>
      <c r="Z57" s="2302"/>
      <c r="AA57" s="2302"/>
      <c r="AB57" s="2302"/>
      <c r="AC57" s="2302"/>
      <c r="AD57" s="2302"/>
      <c r="AE57" s="2302"/>
      <c r="AF57" s="2302"/>
      <c r="AG57" s="2302"/>
      <c r="AH57" s="2302"/>
      <c r="AI57" s="2400"/>
      <c r="AJ57" s="2301"/>
      <c r="AK57" s="2302"/>
      <c r="AL57" s="2302"/>
      <c r="AM57" s="2302"/>
      <c r="AN57" s="2302"/>
      <c r="AO57" s="2302"/>
      <c r="AP57" s="2302"/>
      <c r="AQ57" s="2302"/>
      <c r="AR57" s="2302"/>
      <c r="AS57" s="2302"/>
      <c r="AT57" s="2302"/>
      <c r="AU57" s="2302"/>
      <c r="AV57" s="2302"/>
      <c r="AW57" s="2302"/>
      <c r="AX57" s="2400"/>
      <c r="AY57" s="2349">
        <f>IF('A-0応募申請書'!O103="2年度事業",U57+AJ57,U57)</f>
        <v>0</v>
      </c>
      <c r="AZ57" s="2350"/>
      <c r="BA57" s="2350"/>
      <c r="BB57" s="2350"/>
      <c r="BC57" s="2350"/>
      <c r="BD57" s="2350"/>
      <c r="BE57" s="2350"/>
      <c r="BF57" s="2350"/>
      <c r="BG57" s="2350"/>
      <c r="BH57" s="2350"/>
      <c r="BI57" s="2350"/>
      <c r="BJ57" s="2350"/>
      <c r="BK57" s="2350"/>
      <c r="BL57" s="2350"/>
      <c r="BM57" s="2351"/>
      <c r="BN57" s="2447"/>
      <c r="BO57" s="2447"/>
      <c r="BP57" s="2447"/>
      <c r="BQ57" s="2447"/>
      <c r="BR57" s="2447"/>
      <c r="BS57" s="2447"/>
      <c r="BT57" s="2447"/>
      <c r="BU57" s="2447"/>
      <c r="BV57" s="2447"/>
      <c r="BW57" s="2447"/>
      <c r="BX57" s="2447"/>
      <c r="BY57" s="2447"/>
      <c r="BZ57" s="2447"/>
      <c r="CA57" s="2447"/>
      <c r="CB57" s="2447"/>
      <c r="CC57" s="328"/>
      <c r="CE57" s="2786"/>
    </row>
    <row r="58" spans="1:84" ht="15.95" customHeight="1">
      <c r="A58" s="1131">
        <v>8</v>
      </c>
      <c r="B58" s="2372" t="s">
        <v>557</v>
      </c>
      <c r="C58" s="2373"/>
      <c r="D58" s="2373"/>
      <c r="E58" s="2373"/>
      <c r="F58" s="2373"/>
      <c r="G58" s="2373"/>
      <c r="H58" s="2373"/>
      <c r="I58" s="2373"/>
      <c r="J58" s="2373"/>
      <c r="K58" s="2373"/>
      <c r="L58" s="2373"/>
      <c r="M58" s="2373"/>
      <c r="N58" s="2373"/>
      <c r="O58" s="2373"/>
      <c r="P58" s="2373"/>
      <c r="Q58" s="2373"/>
      <c r="R58" s="2373"/>
      <c r="S58" s="2373"/>
      <c r="T58" s="2373"/>
      <c r="U58" s="2373"/>
      <c r="V58" s="2373"/>
      <c r="W58" s="2373"/>
      <c r="X58" s="2373"/>
      <c r="Y58" s="2373"/>
      <c r="Z58" s="2373"/>
      <c r="AA58" s="2373"/>
      <c r="AB58" s="2373"/>
      <c r="AC58" s="2373"/>
      <c r="AD58" s="2373"/>
      <c r="AE58" s="2373"/>
      <c r="AF58" s="2373"/>
      <c r="AG58" s="2373"/>
      <c r="AH58" s="2373"/>
      <c r="AI58" s="2373"/>
      <c r="AJ58" s="2373"/>
      <c r="AK58" s="2373"/>
      <c r="AL58" s="2373"/>
      <c r="AM58" s="2373"/>
      <c r="AN58" s="2373"/>
      <c r="AO58" s="2373"/>
      <c r="AP58" s="2373"/>
      <c r="AQ58" s="2373"/>
      <c r="AR58" s="2373"/>
      <c r="CC58" s="328"/>
      <c r="CE58" s="2786"/>
    </row>
    <row r="59" spans="1:84" ht="15.95" customHeight="1">
      <c r="A59" s="1131">
        <v>9</v>
      </c>
      <c r="B59" s="2372" t="s">
        <v>497</v>
      </c>
      <c r="C59" s="2373"/>
      <c r="D59" s="2373"/>
      <c r="E59" s="2373"/>
      <c r="F59" s="2373"/>
      <c r="G59" s="2373"/>
      <c r="H59" s="2373"/>
      <c r="I59" s="2373"/>
      <c r="J59" s="2373"/>
      <c r="K59" s="2373"/>
      <c r="L59" s="2373"/>
      <c r="M59" s="2373"/>
      <c r="N59" s="2373"/>
      <c r="O59" s="2373"/>
      <c r="P59" s="2373"/>
      <c r="Q59" s="2373"/>
      <c r="R59" s="2373"/>
      <c r="S59" s="2373"/>
      <c r="T59" s="2373"/>
      <c r="U59" s="2373"/>
      <c r="V59" s="2373"/>
      <c r="W59" s="2373"/>
      <c r="X59" s="2373"/>
      <c r="Y59" s="2373"/>
      <c r="Z59" s="2373"/>
      <c r="AA59" s="2373"/>
      <c r="AB59" s="2373"/>
      <c r="AC59" s="2373"/>
      <c r="AD59" s="2373"/>
      <c r="AE59" s="2373"/>
      <c r="AF59" s="2373"/>
      <c r="AG59" s="2373"/>
      <c r="AH59" s="2373"/>
      <c r="AI59" s="2373"/>
      <c r="AJ59" s="2373"/>
      <c r="AK59" s="2373"/>
      <c r="AL59" s="2373"/>
      <c r="AM59" s="2373"/>
      <c r="AN59" s="2373"/>
      <c r="AO59" s="2373"/>
      <c r="AP59" s="2373"/>
      <c r="AQ59" s="2373"/>
      <c r="AR59" s="2373"/>
      <c r="CC59" s="328"/>
      <c r="CE59" s="2786"/>
    </row>
    <row r="60" spans="1:84" ht="15.95" customHeight="1">
      <c r="A60" s="1131">
        <v>10</v>
      </c>
      <c r="B60" s="333"/>
      <c r="C60" s="1994" t="s">
        <v>496</v>
      </c>
      <c r="D60" s="1994"/>
      <c r="E60" s="1994"/>
      <c r="F60" s="1994"/>
      <c r="G60" s="1994"/>
      <c r="H60" s="1994"/>
      <c r="I60" s="1994"/>
      <c r="J60" s="1994"/>
      <c r="K60" s="1994"/>
      <c r="L60" s="1994"/>
      <c r="M60" s="1994"/>
      <c r="N60" s="1994"/>
      <c r="O60" s="1994"/>
      <c r="P60" s="1994"/>
      <c r="Q60" s="1994"/>
      <c r="R60" s="1994" t="s">
        <v>558</v>
      </c>
      <c r="S60" s="1994"/>
      <c r="T60" s="1994"/>
      <c r="U60" s="1994"/>
      <c r="V60" s="1994"/>
      <c r="W60" s="1994"/>
      <c r="X60" s="1994"/>
      <c r="Y60" s="1994"/>
      <c r="Z60" s="1994"/>
      <c r="AA60" s="1994"/>
      <c r="AB60" s="1994"/>
      <c r="AC60" s="1994"/>
      <c r="AD60" s="1994"/>
      <c r="AE60" s="1994"/>
      <c r="AF60" s="1994"/>
      <c r="AG60" s="1994"/>
      <c r="AH60" s="1994"/>
      <c r="AI60" s="1994"/>
      <c r="AJ60" s="1994"/>
      <c r="AK60" s="1994"/>
      <c r="AL60" s="1994"/>
      <c r="AM60" s="1994"/>
      <c r="AN60" s="1994"/>
      <c r="AO60" s="1994"/>
      <c r="AP60" s="1994"/>
      <c r="AQ60" s="1994"/>
      <c r="AR60" s="1994"/>
      <c r="CC60" s="328"/>
      <c r="CE60" s="2786"/>
    </row>
    <row r="61" spans="1:84" ht="15.95" customHeight="1">
      <c r="A61" s="1131">
        <v>11</v>
      </c>
      <c r="B61" s="333"/>
      <c r="C61" s="2326"/>
      <c r="D61" s="2326"/>
      <c r="E61" s="2326"/>
      <c r="F61" s="2326"/>
      <c r="G61" s="2326"/>
      <c r="H61" s="2326"/>
      <c r="I61" s="2326"/>
      <c r="J61" s="2326"/>
      <c r="K61" s="2326"/>
      <c r="L61" s="2326"/>
      <c r="M61" s="2326"/>
      <c r="N61" s="2326"/>
      <c r="O61" s="2326"/>
      <c r="P61" s="2326"/>
      <c r="Q61" s="2326"/>
      <c r="R61" s="2300"/>
      <c r="S61" s="2300"/>
      <c r="T61" s="2300"/>
      <c r="U61" s="2300"/>
      <c r="V61" s="2300"/>
      <c r="W61" s="2300"/>
      <c r="X61" s="2300"/>
      <c r="Y61" s="2300"/>
      <c r="Z61" s="2300"/>
      <c r="AA61" s="2300"/>
      <c r="AB61" s="2300"/>
      <c r="AC61" s="2300"/>
      <c r="AD61" s="2300"/>
      <c r="AE61" s="2300"/>
      <c r="AF61" s="2300"/>
      <c r="AG61" s="2300"/>
      <c r="AH61" s="2300"/>
      <c r="AI61" s="2300"/>
      <c r="AJ61" s="2300"/>
      <c r="AK61" s="2300"/>
      <c r="AL61" s="2300"/>
      <c r="AM61" s="2300"/>
      <c r="AN61" s="2300"/>
      <c r="AO61" s="2300"/>
      <c r="AP61" s="2300"/>
      <c r="AQ61" s="2300"/>
      <c r="AR61" s="2300"/>
      <c r="CC61" s="328"/>
      <c r="CE61" s="2786"/>
      <c r="CF61" s="326"/>
    </row>
    <row r="62" spans="1:84" ht="15.95" customHeight="1">
      <c r="A62" s="1131">
        <v>12</v>
      </c>
      <c r="B62" s="333"/>
      <c r="C62" s="1994" t="s">
        <v>559</v>
      </c>
      <c r="D62" s="1994"/>
      <c r="E62" s="1994"/>
      <c r="F62" s="1994"/>
      <c r="G62" s="1994"/>
      <c r="H62" s="1994"/>
      <c r="I62" s="1994"/>
      <c r="J62" s="1994"/>
      <c r="K62" s="1994"/>
      <c r="L62" s="1994"/>
      <c r="M62" s="1994"/>
      <c r="N62" s="1994"/>
      <c r="O62" s="1994"/>
      <c r="P62" s="1994"/>
      <c r="Q62" s="1994"/>
      <c r="R62" s="1994" t="s">
        <v>560</v>
      </c>
      <c r="S62" s="1994"/>
      <c r="T62" s="1994"/>
      <c r="U62" s="1994"/>
      <c r="V62" s="1994"/>
      <c r="W62" s="1994"/>
      <c r="X62" s="1994"/>
      <c r="Y62" s="1994"/>
      <c r="Z62" s="1994"/>
      <c r="AA62" s="1994"/>
      <c r="AB62" s="1994"/>
      <c r="AC62" s="1994"/>
      <c r="AD62" s="1994"/>
      <c r="AE62" s="1994"/>
      <c r="AF62" s="1994"/>
      <c r="AG62" s="1994"/>
      <c r="AH62" s="1994"/>
      <c r="AI62" s="1994"/>
      <c r="AJ62" s="1994"/>
      <c r="AK62" s="1994"/>
      <c r="AL62" s="1994"/>
      <c r="AM62" s="1994"/>
      <c r="AN62" s="1994"/>
      <c r="AO62" s="1994"/>
      <c r="AP62" s="1994"/>
      <c r="AQ62" s="1994"/>
      <c r="AR62" s="1994"/>
      <c r="AS62" s="2023" t="s">
        <v>228</v>
      </c>
      <c r="AT62" s="1994"/>
      <c r="AU62" s="1994"/>
      <c r="AV62" s="1994"/>
      <c r="AW62" s="1994"/>
      <c r="AX62" s="1994"/>
      <c r="AY62" s="1994"/>
      <c r="AZ62" s="1994"/>
      <c r="BA62" s="1994"/>
      <c r="BB62" s="1994"/>
      <c r="BC62" s="1994"/>
      <c r="BD62" s="1994"/>
      <c r="BE62" s="2262" t="s">
        <v>229</v>
      </c>
      <c r="BF62" s="2022"/>
      <c r="BG62" s="2022"/>
      <c r="BH62" s="2022"/>
      <c r="BI62" s="2022"/>
      <c r="BJ62" s="2022"/>
      <c r="BK62" s="2022"/>
      <c r="BL62" s="2022"/>
      <c r="BM62" s="2022"/>
      <c r="BN62" s="2022"/>
      <c r="BO62" s="2022"/>
      <c r="BP62" s="2023"/>
      <c r="BQ62" s="2022" t="s">
        <v>561</v>
      </c>
      <c r="BR62" s="2022"/>
      <c r="BS62" s="2022"/>
      <c r="BT62" s="2022"/>
      <c r="BU62" s="2022"/>
      <c r="BV62" s="2022"/>
      <c r="BW62" s="2022"/>
      <c r="BX62" s="2022"/>
      <c r="BY62" s="2022"/>
      <c r="BZ62" s="2022"/>
      <c r="CA62" s="2022"/>
      <c r="CB62" s="2023"/>
      <c r="CC62" s="328"/>
      <c r="CE62" s="2786"/>
      <c r="CF62" s="326"/>
    </row>
    <row r="63" spans="1:84" ht="15.95" customHeight="1">
      <c r="A63" s="1131">
        <v>13</v>
      </c>
      <c r="B63" s="333"/>
      <c r="C63" s="2326"/>
      <c r="D63" s="2326"/>
      <c r="E63" s="2326"/>
      <c r="F63" s="2326"/>
      <c r="G63" s="2326"/>
      <c r="H63" s="2326"/>
      <c r="I63" s="2326"/>
      <c r="J63" s="2326"/>
      <c r="K63" s="2326"/>
      <c r="L63" s="2326"/>
      <c r="M63" s="2326"/>
      <c r="N63" s="2326"/>
      <c r="O63" s="2326"/>
      <c r="P63" s="2326"/>
      <c r="Q63" s="2326"/>
      <c r="R63" s="2300"/>
      <c r="S63" s="2300"/>
      <c r="T63" s="2300"/>
      <c r="U63" s="2300"/>
      <c r="V63" s="2300"/>
      <c r="W63" s="2300"/>
      <c r="X63" s="2300"/>
      <c r="Y63" s="2300"/>
      <c r="Z63" s="2300"/>
      <c r="AA63" s="2300"/>
      <c r="AB63" s="2300"/>
      <c r="AC63" s="2300"/>
      <c r="AD63" s="2300"/>
      <c r="AE63" s="2300"/>
      <c r="AF63" s="2300"/>
      <c r="AG63" s="2300"/>
      <c r="AH63" s="2300"/>
      <c r="AI63" s="2300"/>
      <c r="AJ63" s="2300"/>
      <c r="AK63" s="2300"/>
      <c r="AL63" s="2300"/>
      <c r="AM63" s="2300"/>
      <c r="AN63" s="2300"/>
      <c r="AO63" s="2300"/>
      <c r="AP63" s="2300"/>
      <c r="AQ63" s="2300"/>
      <c r="AR63" s="2300"/>
      <c r="AS63" s="2325"/>
      <c r="AT63" s="2325"/>
      <c r="AU63" s="2325"/>
      <c r="AV63" s="2325"/>
      <c r="AW63" s="2325"/>
      <c r="AX63" s="2325"/>
      <c r="AY63" s="2325"/>
      <c r="AZ63" s="2325"/>
      <c r="BA63" s="2325"/>
      <c r="BB63" s="2325"/>
      <c r="BC63" s="2325"/>
      <c r="BD63" s="2325"/>
      <c r="BE63" s="2325"/>
      <c r="BF63" s="2325"/>
      <c r="BG63" s="2325"/>
      <c r="BH63" s="2325"/>
      <c r="BI63" s="2325"/>
      <c r="BJ63" s="2325"/>
      <c r="BK63" s="2325"/>
      <c r="BL63" s="2325"/>
      <c r="BM63" s="2325"/>
      <c r="BN63" s="2325"/>
      <c r="BO63" s="2325"/>
      <c r="BP63" s="2325"/>
      <c r="BQ63" s="2325"/>
      <c r="BR63" s="2325"/>
      <c r="BS63" s="2325"/>
      <c r="BT63" s="2325"/>
      <c r="BU63" s="2325"/>
      <c r="BV63" s="2325"/>
      <c r="BW63" s="2325"/>
      <c r="BX63" s="2325"/>
      <c r="BY63" s="2325"/>
      <c r="BZ63" s="2325"/>
      <c r="CA63" s="2325"/>
      <c r="CB63" s="2325"/>
      <c r="CC63" s="328"/>
      <c r="CE63" s="2786"/>
      <c r="CF63" s="326"/>
    </row>
    <row r="64" spans="1:84" ht="15.95" customHeight="1">
      <c r="A64" s="1131">
        <v>14</v>
      </c>
      <c r="B64" s="2372" t="s">
        <v>498</v>
      </c>
      <c r="C64" s="2373"/>
      <c r="D64" s="2373"/>
      <c r="E64" s="2373"/>
      <c r="F64" s="2373"/>
      <c r="G64" s="2373"/>
      <c r="H64" s="2373"/>
      <c r="I64" s="2373"/>
      <c r="J64" s="2373"/>
      <c r="K64" s="2373"/>
      <c r="L64" s="2373"/>
      <c r="M64" s="2373"/>
      <c r="N64" s="2373"/>
      <c r="O64" s="2373"/>
      <c r="P64" s="2373"/>
      <c r="Q64" s="2373"/>
      <c r="R64" s="2373"/>
      <c r="S64" s="2373"/>
      <c r="T64" s="2373"/>
      <c r="U64" s="2373"/>
      <c r="V64" s="2373"/>
      <c r="W64" s="2373"/>
      <c r="X64" s="2373"/>
      <c r="Y64" s="2373"/>
      <c r="Z64" s="2373"/>
      <c r="AA64" s="2373"/>
      <c r="AB64" s="2373"/>
      <c r="AC64" s="2373"/>
      <c r="AD64" s="2373"/>
      <c r="AE64" s="2373"/>
      <c r="AF64" s="2373"/>
      <c r="AG64" s="2373"/>
      <c r="AH64" s="2373"/>
      <c r="AI64" s="2373"/>
      <c r="AJ64" s="2373"/>
      <c r="AK64" s="2373"/>
      <c r="AL64" s="2373"/>
      <c r="AM64" s="2373"/>
      <c r="AN64" s="2373"/>
      <c r="AO64" s="2373"/>
      <c r="AP64" s="2373"/>
      <c r="AQ64" s="2373"/>
      <c r="AR64" s="2373"/>
      <c r="AS64" s="322"/>
      <c r="AT64" s="322"/>
      <c r="AU64" s="322"/>
      <c r="AV64" s="322"/>
      <c r="AW64" s="322"/>
      <c r="AX64" s="322"/>
      <c r="AY64" s="322"/>
      <c r="AZ64" s="322"/>
      <c r="BA64" s="322"/>
      <c r="BB64" s="322"/>
      <c r="BC64" s="322"/>
      <c r="BD64" s="322"/>
      <c r="BE64" s="322"/>
      <c r="BF64" s="322"/>
      <c r="BG64" s="322"/>
      <c r="BH64" s="322"/>
      <c r="BI64" s="322"/>
      <c r="BJ64" s="322"/>
      <c r="BK64" s="322"/>
      <c r="BL64" s="322"/>
      <c r="BM64" s="322"/>
      <c r="BN64" s="322"/>
      <c r="BO64" s="322"/>
      <c r="BP64" s="322"/>
      <c r="BQ64" s="322"/>
      <c r="BR64" s="322"/>
      <c r="BS64" s="322"/>
      <c r="BT64" s="322"/>
      <c r="BU64" s="322"/>
      <c r="BV64" s="322"/>
      <c r="BW64" s="322"/>
      <c r="BX64" s="322"/>
      <c r="BY64" s="322"/>
      <c r="BZ64" s="322"/>
      <c r="CA64" s="322"/>
      <c r="CB64" s="322"/>
      <c r="CC64" s="328"/>
      <c r="CE64" s="2786"/>
      <c r="CF64" s="326"/>
    </row>
    <row r="65" spans="1:84" ht="15.95" customHeight="1">
      <c r="A65" s="1131">
        <v>15</v>
      </c>
      <c r="B65" s="333"/>
      <c r="C65" s="1994" t="s">
        <v>496</v>
      </c>
      <c r="D65" s="1994"/>
      <c r="E65" s="1994"/>
      <c r="F65" s="1994"/>
      <c r="G65" s="1994"/>
      <c r="H65" s="1994"/>
      <c r="I65" s="1994"/>
      <c r="J65" s="1994"/>
      <c r="K65" s="1994"/>
      <c r="L65" s="1994"/>
      <c r="M65" s="1994"/>
      <c r="N65" s="1994"/>
      <c r="O65" s="1994"/>
      <c r="P65" s="1994"/>
      <c r="Q65" s="1994"/>
      <c r="R65" s="1994" t="s">
        <v>558</v>
      </c>
      <c r="S65" s="1994"/>
      <c r="T65" s="1994"/>
      <c r="U65" s="1994"/>
      <c r="V65" s="1994"/>
      <c r="W65" s="1994"/>
      <c r="X65" s="1994"/>
      <c r="Y65" s="1994"/>
      <c r="Z65" s="1994"/>
      <c r="AA65" s="1994"/>
      <c r="AB65" s="1994"/>
      <c r="AC65" s="1994"/>
      <c r="AD65" s="1994"/>
      <c r="AE65" s="1994"/>
      <c r="AF65" s="1994"/>
      <c r="AG65" s="1994"/>
      <c r="AH65" s="1994"/>
      <c r="AI65" s="1994"/>
      <c r="AJ65" s="1994"/>
      <c r="AK65" s="1994"/>
      <c r="AL65" s="1994"/>
      <c r="AM65" s="1994"/>
      <c r="AN65" s="1994"/>
      <c r="AO65" s="1994"/>
      <c r="AP65" s="1994"/>
      <c r="AQ65" s="1994"/>
      <c r="AR65" s="1994"/>
      <c r="AS65" s="322"/>
      <c r="AT65" s="322"/>
      <c r="AU65" s="322"/>
      <c r="AV65" s="322"/>
      <c r="AW65" s="322"/>
      <c r="AX65" s="322"/>
      <c r="AY65" s="322"/>
      <c r="AZ65" s="322"/>
      <c r="BA65" s="322"/>
      <c r="BB65" s="322"/>
      <c r="BC65" s="322"/>
      <c r="BD65" s="322"/>
      <c r="BP65" s="322"/>
      <c r="BQ65" s="322"/>
      <c r="BR65" s="322"/>
      <c r="BS65" s="322"/>
      <c r="BT65" s="322"/>
      <c r="BU65" s="322"/>
      <c r="BV65" s="322"/>
      <c r="BW65" s="322"/>
      <c r="BX65" s="322"/>
      <c r="BY65" s="322"/>
      <c r="BZ65" s="322"/>
      <c r="CA65" s="322"/>
      <c r="CB65" s="322"/>
      <c r="CC65" s="328"/>
      <c r="CE65" s="2786"/>
      <c r="CF65" s="326"/>
    </row>
    <row r="66" spans="1:84" ht="15.95" customHeight="1">
      <c r="A66" s="1131">
        <v>16</v>
      </c>
      <c r="B66" s="333"/>
      <c r="C66" s="2326"/>
      <c r="D66" s="2326"/>
      <c r="E66" s="2326"/>
      <c r="F66" s="2326"/>
      <c r="G66" s="2326"/>
      <c r="H66" s="2326"/>
      <c r="I66" s="2326"/>
      <c r="J66" s="2326"/>
      <c r="K66" s="2326"/>
      <c r="L66" s="2326"/>
      <c r="M66" s="2326"/>
      <c r="N66" s="2326"/>
      <c r="O66" s="2326"/>
      <c r="P66" s="2326"/>
      <c r="Q66" s="2326"/>
      <c r="R66" s="2300"/>
      <c r="S66" s="2300"/>
      <c r="T66" s="2300"/>
      <c r="U66" s="2300"/>
      <c r="V66" s="2300"/>
      <c r="W66" s="2300"/>
      <c r="X66" s="2300"/>
      <c r="Y66" s="2300"/>
      <c r="Z66" s="2300"/>
      <c r="AA66" s="2300"/>
      <c r="AB66" s="2300"/>
      <c r="AC66" s="2300"/>
      <c r="AD66" s="2300"/>
      <c r="AE66" s="2300"/>
      <c r="AF66" s="2300"/>
      <c r="AG66" s="2300"/>
      <c r="AH66" s="2300"/>
      <c r="AI66" s="2300"/>
      <c r="AJ66" s="2300"/>
      <c r="AK66" s="2300"/>
      <c r="AL66" s="2300"/>
      <c r="AM66" s="2300"/>
      <c r="AN66" s="2300"/>
      <c r="AO66" s="2300"/>
      <c r="AP66" s="2300"/>
      <c r="AQ66" s="2300"/>
      <c r="AR66" s="2300"/>
      <c r="AS66" s="322"/>
      <c r="AT66" s="322"/>
      <c r="AU66" s="322"/>
      <c r="AV66" s="322"/>
      <c r="AW66" s="322"/>
      <c r="AX66" s="322"/>
      <c r="AY66" s="322"/>
      <c r="AZ66" s="322"/>
      <c r="BA66" s="322"/>
      <c r="BB66" s="322"/>
      <c r="BC66" s="322"/>
      <c r="BD66" s="322"/>
      <c r="BE66" s="322"/>
      <c r="BF66" s="322"/>
      <c r="BG66" s="322"/>
      <c r="BH66" s="322"/>
      <c r="BI66" s="322"/>
      <c r="BJ66" s="322"/>
      <c r="BK66" s="322"/>
      <c r="BL66" s="322"/>
      <c r="BM66" s="322"/>
      <c r="BN66" s="322"/>
      <c r="BO66" s="322"/>
      <c r="BP66" s="322"/>
      <c r="BQ66" s="322"/>
      <c r="BR66" s="322"/>
      <c r="BS66" s="322"/>
      <c r="BT66" s="322"/>
      <c r="BU66" s="322"/>
      <c r="BV66" s="322"/>
      <c r="BW66" s="322"/>
      <c r="BX66" s="322"/>
      <c r="BY66" s="322"/>
      <c r="BZ66" s="322"/>
      <c r="CA66" s="322"/>
      <c r="CB66" s="322"/>
      <c r="CC66" s="328"/>
      <c r="CE66" s="2786"/>
      <c r="CF66" s="326"/>
    </row>
    <row r="67" spans="1:84" ht="15.95" customHeight="1">
      <c r="A67" s="1131">
        <v>17</v>
      </c>
      <c r="B67" s="333"/>
      <c r="C67" s="1994" t="s">
        <v>559</v>
      </c>
      <c r="D67" s="1994"/>
      <c r="E67" s="1994"/>
      <c r="F67" s="1994"/>
      <c r="G67" s="1994"/>
      <c r="H67" s="1994"/>
      <c r="I67" s="1994"/>
      <c r="J67" s="1994"/>
      <c r="K67" s="1994"/>
      <c r="L67" s="1994"/>
      <c r="M67" s="1994"/>
      <c r="N67" s="1994"/>
      <c r="O67" s="1994"/>
      <c r="P67" s="1994"/>
      <c r="Q67" s="1994"/>
      <c r="R67" s="1994" t="s">
        <v>560</v>
      </c>
      <c r="S67" s="1994"/>
      <c r="T67" s="1994"/>
      <c r="U67" s="1994"/>
      <c r="V67" s="1994"/>
      <c r="W67" s="1994"/>
      <c r="X67" s="1994"/>
      <c r="Y67" s="1994"/>
      <c r="Z67" s="1994"/>
      <c r="AA67" s="1994"/>
      <c r="AB67" s="1994"/>
      <c r="AC67" s="1994"/>
      <c r="AD67" s="1994"/>
      <c r="AE67" s="1994"/>
      <c r="AF67" s="1994"/>
      <c r="AG67" s="1994"/>
      <c r="AH67" s="1994"/>
      <c r="AI67" s="1994"/>
      <c r="AJ67" s="1994"/>
      <c r="AK67" s="1994"/>
      <c r="AL67" s="1994"/>
      <c r="AM67" s="1994"/>
      <c r="AN67" s="1994"/>
      <c r="AO67" s="1994"/>
      <c r="AP67" s="1994"/>
      <c r="AQ67" s="1994"/>
      <c r="AR67" s="1994"/>
      <c r="AS67" s="2023" t="s">
        <v>228</v>
      </c>
      <c r="AT67" s="1994"/>
      <c r="AU67" s="1994"/>
      <c r="AV67" s="1994"/>
      <c r="AW67" s="1994"/>
      <c r="AX67" s="1994"/>
      <c r="AY67" s="1994"/>
      <c r="AZ67" s="1994"/>
      <c r="BA67" s="1994"/>
      <c r="BB67" s="1994"/>
      <c r="BC67" s="1994"/>
      <c r="BD67" s="1994"/>
      <c r="BE67" s="2262" t="s">
        <v>229</v>
      </c>
      <c r="BF67" s="2022"/>
      <c r="BG67" s="2022"/>
      <c r="BH67" s="2022"/>
      <c r="BI67" s="2022"/>
      <c r="BJ67" s="2022"/>
      <c r="BK67" s="2022"/>
      <c r="BL67" s="2022"/>
      <c r="BM67" s="2022"/>
      <c r="BN67" s="2022"/>
      <c r="BO67" s="2022"/>
      <c r="BP67" s="2023"/>
      <c r="BQ67" s="2022" t="s">
        <v>561</v>
      </c>
      <c r="BR67" s="2022"/>
      <c r="BS67" s="2022"/>
      <c r="BT67" s="2022"/>
      <c r="BU67" s="2022"/>
      <c r="BV67" s="2022"/>
      <c r="BW67" s="2022"/>
      <c r="BX67" s="2022"/>
      <c r="BY67" s="2022"/>
      <c r="BZ67" s="2022"/>
      <c r="CA67" s="2022"/>
      <c r="CB67" s="2023"/>
      <c r="CC67" s="328"/>
      <c r="CE67" s="2786"/>
      <c r="CF67" s="326"/>
    </row>
    <row r="68" spans="1:84" ht="15.95" customHeight="1">
      <c r="A68" s="1131">
        <v>18</v>
      </c>
      <c r="B68" s="333"/>
      <c r="C68" s="2326"/>
      <c r="D68" s="2326"/>
      <c r="E68" s="2326"/>
      <c r="F68" s="2326"/>
      <c r="G68" s="2326"/>
      <c r="H68" s="2326"/>
      <c r="I68" s="2326"/>
      <c r="J68" s="2326"/>
      <c r="K68" s="2326"/>
      <c r="L68" s="2326"/>
      <c r="M68" s="2326"/>
      <c r="N68" s="2326"/>
      <c r="O68" s="2326"/>
      <c r="P68" s="2326"/>
      <c r="Q68" s="2326"/>
      <c r="R68" s="2300"/>
      <c r="S68" s="2300"/>
      <c r="T68" s="2300"/>
      <c r="U68" s="2300"/>
      <c r="V68" s="2300"/>
      <c r="W68" s="2300"/>
      <c r="X68" s="2300"/>
      <c r="Y68" s="2300"/>
      <c r="Z68" s="2300"/>
      <c r="AA68" s="2300"/>
      <c r="AB68" s="2300"/>
      <c r="AC68" s="2300"/>
      <c r="AD68" s="2300"/>
      <c r="AE68" s="2300"/>
      <c r="AF68" s="2300"/>
      <c r="AG68" s="2300"/>
      <c r="AH68" s="2300"/>
      <c r="AI68" s="2300"/>
      <c r="AJ68" s="2300"/>
      <c r="AK68" s="2300"/>
      <c r="AL68" s="2300"/>
      <c r="AM68" s="2300"/>
      <c r="AN68" s="2300"/>
      <c r="AO68" s="2300"/>
      <c r="AP68" s="2300"/>
      <c r="AQ68" s="2300"/>
      <c r="AR68" s="2300"/>
      <c r="AS68" s="2325"/>
      <c r="AT68" s="2325"/>
      <c r="AU68" s="2325"/>
      <c r="AV68" s="2325"/>
      <c r="AW68" s="2325"/>
      <c r="AX68" s="2325"/>
      <c r="AY68" s="2325"/>
      <c r="AZ68" s="2325"/>
      <c r="BA68" s="2325"/>
      <c r="BB68" s="2325"/>
      <c r="BC68" s="2325"/>
      <c r="BD68" s="2325"/>
      <c r="BE68" s="2325"/>
      <c r="BF68" s="2325"/>
      <c r="BG68" s="2325"/>
      <c r="BH68" s="2325"/>
      <c r="BI68" s="2325"/>
      <c r="BJ68" s="2325"/>
      <c r="BK68" s="2325"/>
      <c r="BL68" s="2325"/>
      <c r="BM68" s="2325"/>
      <c r="BN68" s="2325"/>
      <c r="BO68" s="2325"/>
      <c r="BP68" s="2325"/>
      <c r="BQ68" s="2325"/>
      <c r="BR68" s="2325"/>
      <c r="BS68" s="2325"/>
      <c r="BT68" s="2325"/>
      <c r="BU68" s="2325"/>
      <c r="BV68" s="2325"/>
      <c r="BW68" s="2325"/>
      <c r="BX68" s="2325"/>
      <c r="BY68" s="2325"/>
      <c r="BZ68" s="2325"/>
      <c r="CA68" s="2325"/>
      <c r="CB68" s="2325"/>
      <c r="CC68" s="328"/>
      <c r="CE68" s="2786"/>
      <c r="CF68" s="326"/>
    </row>
    <row r="69" spans="1:84" ht="15.95" customHeight="1">
      <c r="A69" s="1131">
        <v>19</v>
      </c>
      <c r="B69" s="327"/>
      <c r="C69" s="322"/>
      <c r="D69" s="322"/>
      <c r="E69" s="322"/>
      <c r="F69" s="322"/>
      <c r="G69" s="322"/>
      <c r="H69" s="322"/>
      <c r="I69" s="322"/>
      <c r="J69" s="322"/>
      <c r="K69" s="322"/>
      <c r="L69" s="322"/>
      <c r="M69" s="322"/>
      <c r="N69" s="322"/>
      <c r="O69" s="322"/>
      <c r="P69" s="322"/>
      <c r="Q69" s="322"/>
      <c r="R69" s="2064" t="s">
        <v>562</v>
      </c>
      <c r="S69" s="2064"/>
      <c r="T69" s="2064"/>
      <c r="U69" s="2064"/>
      <c r="V69" s="2064"/>
      <c r="W69" s="2064"/>
      <c r="X69" s="2064"/>
      <c r="Y69" s="2064"/>
      <c r="Z69" s="2064"/>
      <c r="AA69" s="2064"/>
      <c r="AB69" s="2064"/>
      <c r="AC69" s="2064"/>
      <c r="AD69" s="2064"/>
      <c r="AE69" s="2064"/>
      <c r="AF69" s="2064"/>
      <c r="AG69" s="2064"/>
      <c r="AH69" s="2064"/>
      <c r="AI69" s="2064"/>
      <c r="AJ69" s="2064"/>
      <c r="AK69" s="2064"/>
      <c r="AL69" s="2064"/>
      <c r="AM69" s="2064"/>
      <c r="AN69" s="2064"/>
      <c r="AO69" s="2064"/>
      <c r="AP69" s="2064"/>
      <c r="AQ69" s="2064"/>
      <c r="AR69" s="2064"/>
      <c r="AS69" s="2328">
        <f>IF('A-0応募申請書'!O103="2年度事業",AS63+AS68,AS63)</f>
        <v>0</v>
      </c>
      <c r="AT69" s="2328"/>
      <c r="AU69" s="2328"/>
      <c r="AV69" s="2328"/>
      <c r="AW69" s="2328"/>
      <c r="AX69" s="2328"/>
      <c r="AY69" s="2328"/>
      <c r="AZ69" s="2328"/>
      <c r="BA69" s="2328"/>
      <c r="BB69" s="2328"/>
      <c r="BC69" s="2328"/>
      <c r="BD69" s="2328"/>
      <c r="BE69" s="2328">
        <f>IF('A-0応募申請書'!O103="2年度事業",BE63+BE68,BE63)</f>
        <v>0</v>
      </c>
      <c r="BF69" s="2328"/>
      <c r="BG69" s="2328"/>
      <c r="BH69" s="2328"/>
      <c r="BI69" s="2328"/>
      <c r="BJ69" s="2328"/>
      <c r="BK69" s="2328"/>
      <c r="BL69" s="2328"/>
      <c r="BM69" s="2328"/>
      <c r="BN69" s="2328"/>
      <c r="BO69" s="2328"/>
      <c r="BP69" s="2328"/>
      <c r="BQ69" s="2328">
        <f>IF('A-0応募申請書'!O103="2年度事業",BQ63+BQ68,BQ63)</f>
        <v>0</v>
      </c>
      <c r="BR69" s="2328"/>
      <c r="BS69" s="2328"/>
      <c r="BT69" s="2328"/>
      <c r="BU69" s="2328"/>
      <c r="BV69" s="2328"/>
      <c r="BW69" s="2328"/>
      <c r="BX69" s="2328"/>
      <c r="BY69" s="2328"/>
      <c r="BZ69" s="2328"/>
      <c r="CA69" s="2328"/>
      <c r="CB69" s="2328"/>
      <c r="CC69" s="328"/>
      <c r="CE69" s="2786"/>
      <c r="CF69" s="326"/>
    </row>
    <row r="70" spans="1:84" ht="15.95" customHeight="1">
      <c r="A70" s="1131">
        <v>20</v>
      </c>
      <c r="B70" s="327"/>
      <c r="C70" s="322"/>
      <c r="D70" s="322"/>
      <c r="E70" s="322"/>
      <c r="F70" s="322"/>
      <c r="G70" s="322"/>
      <c r="H70" s="322"/>
      <c r="I70" s="322"/>
      <c r="J70" s="322"/>
      <c r="K70" s="322"/>
      <c r="L70" s="322"/>
      <c r="M70" s="322"/>
      <c r="N70" s="322"/>
      <c r="O70" s="322"/>
      <c r="P70" s="322"/>
      <c r="Q70" s="322"/>
      <c r="R70" s="322"/>
      <c r="S70" s="322"/>
      <c r="T70" s="322"/>
      <c r="U70" s="322"/>
      <c r="V70" s="322"/>
      <c r="W70" s="322"/>
      <c r="X70" s="322"/>
      <c r="Y70" s="322"/>
      <c r="Z70" s="322"/>
      <c r="AA70" s="322"/>
      <c r="AB70" s="322"/>
      <c r="AC70" s="322"/>
      <c r="AD70" s="322"/>
      <c r="AE70" s="322"/>
      <c r="AF70" s="322"/>
      <c r="AG70" s="322"/>
      <c r="AH70" s="322"/>
      <c r="AI70" s="322"/>
      <c r="AJ70" s="322"/>
      <c r="AK70" s="322"/>
      <c r="AL70" s="322"/>
      <c r="AM70" s="322"/>
      <c r="AN70" s="322"/>
      <c r="AO70" s="322"/>
      <c r="AP70" s="322"/>
      <c r="AQ70" s="322"/>
      <c r="AR70" s="322"/>
      <c r="AS70" s="322"/>
      <c r="AT70" s="322"/>
      <c r="AU70" s="322"/>
      <c r="AV70" s="322"/>
      <c r="AW70" s="322"/>
      <c r="AX70" s="322"/>
      <c r="AY70" s="322"/>
      <c r="AZ70" s="322"/>
      <c r="BA70" s="322"/>
      <c r="BB70" s="322"/>
      <c r="BC70" s="322"/>
      <c r="BD70" s="322"/>
      <c r="BE70" s="322"/>
      <c r="BF70" s="322"/>
      <c r="BG70" s="322"/>
      <c r="BH70" s="322"/>
      <c r="BI70" s="322"/>
      <c r="BJ70" s="322"/>
      <c r="BK70" s="322"/>
      <c r="BL70" s="322"/>
      <c r="BM70" s="322"/>
      <c r="BN70" s="322"/>
      <c r="BO70" s="322"/>
      <c r="BP70" s="322"/>
      <c r="BQ70" s="322"/>
      <c r="BR70" s="322"/>
      <c r="BS70" s="322"/>
      <c r="BT70" s="322"/>
      <c r="BU70" s="322"/>
      <c r="BV70" s="322"/>
      <c r="BW70" s="322"/>
      <c r="BX70" s="322"/>
      <c r="BY70" s="322"/>
      <c r="BZ70" s="322"/>
      <c r="CA70" s="322"/>
      <c r="CB70" s="322"/>
      <c r="CC70" s="328"/>
      <c r="CE70" s="2786"/>
      <c r="CF70" s="326"/>
    </row>
    <row r="71" spans="1:84" ht="15.95" customHeight="1">
      <c r="A71" s="1131">
        <v>21</v>
      </c>
      <c r="B71" s="327"/>
      <c r="CC71" s="328"/>
      <c r="CE71" s="2786"/>
      <c r="CF71" s="326"/>
    </row>
    <row r="72" spans="1:84" ht="15.95" customHeight="1">
      <c r="A72" s="1131">
        <v>22</v>
      </c>
      <c r="B72" s="327"/>
      <c r="CC72" s="328"/>
      <c r="CE72" s="2786"/>
      <c r="CF72" s="326"/>
    </row>
    <row r="73" spans="1:84" ht="15.95" customHeight="1">
      <c r="A73" s="1131">
        <v>23</v>
      </c>
      <c r="B73" s="327"/>
      <c r="CC73" s="328"/>
      <c r="CE73" s="2786"/>
      <c r="CF73" s="326"/>
    </row>
    <row r="74" spans="1:84" ht="15.95" customHeight="1">
      <c r="A74" s="1131">
        <v>24</v>
      </c>
      <c r="B74" s="327"/>
      <c r="CC74" s="328"/>
      <c r="CE74" s="2786"/>
      <c r="CF74" s="326"/>
    </row>
    <row r="75" spans="1:84" ht="15.95" customHeight="1">
      <c r="A75" s="1131">
        <v>25</v>
      </c>
      <c r="B75" s="334" t="s">
        <v>563</v>
      </c>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5"/>
      <c r="AK75" s="335"/>
      <c r="AL75" s="335"/>
      <c r="AM75" s="335"/>
      <c r="AN75" s="335"/>
      <c r="AO75" s="335"/>
      <c r="AP75" s="335"/>
      <c r="AQ75" s="335"/>
      <c r="AR75" s="335"/>
      <c r="AS75" s="322"/>
      <c r="AT75" s="322"/>
      <c r="AU75" s="322"/>
      <c r="AV75" s="322"/>
      <c r="AW75" s="322"/>
      <c r="AX75" s="322"/>
      <c r="AY75" s="322"/>
      <c r="AZ75" s="322"/>
      <c r="BA75" s="322"/>
      <c r="BB75" s="322"/>
      <c r="BC75" s="322"/>
      <c r="BD75" s="322"/>
      <c r="BE75" s="322"/>
      <c r="BF75" s="322"/>
      <c r="BG75" s="322"/>
      <c r="BH75" s="322"/>
      <c r="BI75" s="322"/>
      <c r="BJ75" s="322"/>
      <c r="BK75" s="322"/>
      <c r="BL75" s="322"/>
      <c r="BM75" s="322"/>
      <c r="BN75" s="322"/>
      <c r="BO75" s="322"/>
      <c r="BP75" s="322"/>
      <c r="BQ75" s="322"/>
      <c r="BR75" s="322"/>
      <c r="BS75" s="322"/>
      <c r="BT75" s="322"/>
      <c r="BU75" s="322"/>
      <c r="BV75" s="322"/>
      <c r="BW75" s="322"/>
      <c r="BX75" s="322"/>
      <c r="BY75" s="322"/>
      <c r="BZ75" s="322"/>
      <c r="CA75" s="322"/>
      <c r="CB75" s="322"/>
      <c r="CC75" s="328"/>
      <c r="CE75" s="2786"/>
      <c r="CF75" s="326"/>
    </row>
    <row r="76" spans="1:84" ht="15.95" customHeight="1">
      <c r="A76" s="1131">
        <v>26</v>
      </c>
      <c r="B76" s="334" t="s">
        <v>497</v>
      </c>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5"/>
      <c r="AL76" s="335"/>
      <c r="AM76" s="335"/>
      <c r="AN76" s="335"/>
      <c r="AO76" s="335"/>
      <c r="AP76" s="335"/>
      <c r="AQ76" s="322"/>
      <c r="AR76" s="322"/>
      <c r="AS76" s="322"/>
      <c r="AT76" s="322"/>
      <c r="AU76" s="322"/>
      <c r="AV76" s="322"/>
      <c r="AW76" s="322"/>
      <c r="AX76" s="322"/>
      <c r="AY76" s="322"/>
      <c r="AZ76" s="322"/>
      <c r="BA76" s="322"/>
      <c r="BB76" s="322"/>
      <c r="BC76" s="322"/>
      <c r="BD76" s="322"/>
      <c r="BE76" s="322"/>
      <c r="BF76" s="322"/>
      <c r="BG76" s="322"/>
      <c r="BH76" s="322"/>
      <c r="BI76" s="322"/>
      <c r="BJ76" s="322"/>
      <c r="BK76" s="322"/>
      <c r="BL76" s="322"/>
      <c r="BM76" s="322"/>
      <c r="BN76" s="322"/>
      <c r="BO76" s="322"/>
      <c r="BP76" s="322"/>
      <c r="BQ76" s="322"/>
      <c r="BR76" s="322"/>
      <c r="BS76" s="322"/>
      <c r="BT76" s="322"/>
      <c r="BU76" s="322"/>
      <c r="BV76" s="322"/>
      <c r="BW76" s="322"/>
      <c r="BX76" s="322"/>
      <c r="BY76" s="322"/>
      <c r="BZ76" s="322"/>
      <c r="CA76" s="322"/>
      <c r="CB76" s="322"/>
      <c r="CC76" s="336"/>
      <c r="CE76" s="2786"/>
      <c r="CF76" s="326"/>
    </row>
    <row r="77" spans="1:84" ht="15.95" customHeight="1">
      <c r="A77" s="1131">
        <v>27</v>
      </c>
      <c r="B77" s="327"/>
      <c r="C77" s="1994" t="s">
        <v>564</v>
      </c>
      <c r="D77" s="1994"/>
      <c r="E77" s="1994"/>
      <c r="F77" s="1994"/>
      <c r="G77" s="1994"/>
      <c r="H77" s="1994"/>
      <c r="I77" s="1994"/>
      <c r="J77" s="1994"/>
      <c r="K77" s="1994"/>
      <c r="L77" s="1994"/>
      <c r="M77" s="1994"/>
      <c r="N77" s="1994"/>
      <c r="O77" s="1994"/>
      <c r="P77" s="1994"/>
      <c r="Q77" s="1994"/>
      <c r="R77" s="1994" t="s">
        <v>565</v>
      </c>
      <c r="S77" s="1994"/>
      <c r="T77" s="1994"/>
      <c r="U77" s="1994"/>
      <c r="V77" s="1994"/>
      <c r="W77" s="1994"/>
      <c r="X77" s="1994"/>
      <c r="Y77" s="1994"/>
      <c r="Z77" s="1994"/>
      <c r="AA77" s="1994"/>
      <c r="AB77" s="1994"/>
      <c r="AC77" s="1994"/>
      <c r="AD77" s="1994"/>
      <c r="AE77" s="1994"/>
      <c r="AF77" s="1994"/>
      <c r="AG77" s="1994"/>
      <c r="AH77" s="1994"/>
      <c r="AI77" s="1994"/>
      <c r="AJ77" s="1994"/>
      <c r="AK77" s="1994"/>
      <c r="AL77" s="1994"/>
      <c r="AM77" s="1994"/>
      <c r="AN77" s="1994"/>
      <c r="AO77" s="1994"/>
      <c r="AP77" s="1994"/>
      <c r="AQ77" s="1994"/>
      <c r="AR77" s="1994"/>
      <c r="AS77" s="322"/>
      <c r="AT77" s="322"/>
      <c r="AU77" s="322"/>
      <c r="AV77" s="322"/>
      <c r="AW77" s="322"/>
      <c r="AX77" s="322"/>
      <c r="AY77" s="322"/>
      <c r="AZ77" s="322"/>
      <c r="BA77" s="322"/>
      <c r="BB77" s="322"/>
      <c r="BC77" s="322"/>
      <c r="BD77" s="322"/>
      <c r="BE77" s="322"/>
      <c r="BF77" s="322"/>
      <c r="BG77" s="322"/>
      <c r="BH77" s="322"/>
      <c r="BI77" s="322"/>
      <c r="BJ77" s="322"/>
      <c r="BK77" s="322"/>
      <c r="BL77" s="322"/>
      <c r="BM77" s="322"/>
      <c r="BN77" s="322"/>
      <c r="BO77" s="322"/>
      <c r="BP77" s="322"/>
      <c r="BQ77" s="322"/>
      <c r="BR77" s="322"/>
      <c r="BS77" s="322"/>
      <c r="BT77" s="322"/>
      <c r="BU77" s="322"/>
      <c r="BV77" s="322"/>
      <c r="BW77" s="322"/>
      <c r="BX77" s="322"/>
      <c r="BY77" s="322"/>
      <c r="BZ77" s="322"/>
      <c r="CA77" s="322"/>
      <c r="CB77" s="322"/>
      <c r="CC77" s="336"/>
      <c r="CE77" s="2786"/>
      <c r="CF77" s="326"/>
    </row>
    <row r="78" spans="1:84" ht="15.95" customHeight="1">
      <c r="A78" s="1131">
        <v>28</v>
      </c>
      <c r="B78" s="327"/>
      <c r="C78" s="2326"/>
      <c r="D78" s="2326"/>
      <c r="E78" s="2326"/>
      <c r="F78" s="2326"/>
      <c r="G78" s="2326"/>
      <c r="H78" s="2326"/>
      <c r="I78" s="2326"/>
      <c r="J78" s="2326"/>
      <c r="K78" s="2326"/>
      <c r="L78" s="2326"/>
      <c r="M78" s="2326"/>
      <c r="N78" s="2326"/>
      <c r="O78" s="2326"/>
      <c r="P78" s="2326"/>
      <c r="Q78" s="2326"/>
      <c r="R78" s="2300"/>
      <c r="S78" s="2300"/>
      <c r="T78" s="2300"/>
      <c r="U78" s="2300"/>
      <c r="V78" s="2300"/>
      <c r="W78" s="2300"/>
      <c r="X78" s="2300"/>
      <c r="Y78" s="2300"/>
      <c r="Z78" s="2300"/>
      <c r="AA78" s="2300"/>
      <c r="AB78" s="2300"/>
      <c r="AC78" s="2300"/>
      <c r="AD78" s="2300"/>
      <c r="AE78" s="2300"/>
      <c r="AF78" s="2300"/>
      <c r="AG78" s="2300"/>
      <c r="AH78" s="2300"/>
      <c r="AI78" s="2300"/>
      <c r="AJ78" s="2300"/>
      <c r="AK78" s="2300"/>
      <c r="AL78" s="2300"/>
      <c r="AM78" s="2300"/>
      <c r="AN78" s="2300"/>
      <c r="AO78" s="2300"/>
      <c r="AP78" s="2300"/>
      <c r="AQ78" s="2300"/>
      <c r="AR78" s="2300"/>
      <c r="AS78" s="322"/>
      <c r="AT78" s="322"/>
      <c r="AU78" s="322"/>
      <c r="AV78" s="322"/>
      <c r="AW78" s="322"/>
      <c r="AX78" s="322"/>
      <c r="AY78" s="322"/>
      <c r="AZ78" s="322"/>
      <c r="BA78" s="322"/>
      <c r="BB78" s="322"/>
      <c r="BC78" s="322"/>
      <c r="BD78" s="322"/>
      <c r="BE78" s="322"/>
      <c r="BF78" s="322"/>
      <c r="BG78" s="322"/>
      <c r="BH78" s="322"/>
      <c r="BI78" s="322"/>
      <c r="BJ78" s="322"/>
      <c r="BK78" s="322"/>
      <c r="BL78" s="322"/>
      <c r="BM78" s="322"/>
      <c r="BN78" s="322"/>
      <c r="BO78" s="322"/>
      <c r="BP78" s="322"/>
      <c r="BQ78" s="322"/>
      <c r="BR78" s="322"/>
      <c r="BS78" s="322"/>
      <c r="BT78" s="322"/>
      <c r="BU78" s="322"/>
      <c r="BV78" s="322"/>
      <c r="BW78" s="322"/>
      <c r="BX78" s="322"/>
      <c r="BY78" s="322"/>
      <c r="BZ78" s="322"/>
      <c r="CA78" s="322"/>
      <c r="CB78" s="322"/>
      <c r="CC78" s="336"/>
      <c r="CE78" s="2786"/>
      <c r="CF78" s="326"/>
    </row>
    <row r="79" spans="1:84" ht="15.95" customHeight="1">
      <c r="A79" s="1131">
        <v>29</v>
      </c>
      <c r="B79" s="334"/>
      <c r="C79" s="1994" t="s">
        <v>566</v>
      </c>
      <c r="D79" s="1994"/>
      <c r="E79" s="1994"/>
      <c r="F79" s="1994"/>
      <c r="G79" s="1994"/>
      <c r="H79" s="1994"/>
      <c r="I79" s="1994"/>
      <c r="J79" s="1994"/>
      <c r="K79" s="1994"/>
      <c r="L79" s="1994"/>
      <c r="M79" s="1994"/>
      <c r="N79" s="1994"/>
      <c r="O79" s="1994"/>
      <c r="P79" s="1994"/>
      <c r="Q79" s="1994"/>
      <c r="R79" s="1994" t="s">
        <v>567</v>
      </c>
      <c r="S79" s="1994"/>
      <c r="T79" s="1994"/>
      <c r="U79" s="1994"/>
      <c r="V79" s="1994"/>
      <c r="W79" s="1994"/>
      <c r="X79" s="1994"/>
      <c r="Y79" s="1994"/>
      <c r="Z79" s="1994"/>
      <c r="AA79" s="1994"/>
      <c r="AB79" s="1994"/>
      <c r="AC79" s="1994"/>
      <c r="AD79" s="1994"/>
      <c r="AE79" s="1994"/>
      <c r="AF79" s="1994"/>
      <c r="AG79" s="1994"/>
      <c r="AH79" s="1994"/>
      <c r="AI79" s="1994"/>
      <c r="AJ79" s="1994"/>
      <c r="AK79" s="1994"/>
      <c r="AL79" s="1994"/>
      <c r="AM79" s="1994"/>
      <c r="AN79" s="1994"/>
      <c r="AO79" s="1994"/>
      <c r="AP79" s="1994"/>
      <c r="AQ79" s="1994"/>
      <c r="AR79" s="1994"/>
      <c r="AS79" s="1994" t="s">
        <v>230</v>
      </c>
      <c r="AT79" s="1994"/>
      <c r="AU79" s="1994"/>
      <c r="AV79" s="1994"/>
      <c r="AW79" s="1994"/>
      <c r="AX79" s="1994"/>
      <c r="AY79" s="1994"/>
      <c r="AZ79" s="1994"/>
      <c r="BA79" s="1994"/>
      <c r="BB79" s="1994"/>
      <c r="BC79" s="1994"/>
      <c r="BD79" s="1994"/>
      <c r="BE79" s="322"/>
      <c r="BF79" s="322"/>
      <c r="BG79" s="322"/>
      <c r="BH79" s="322"/>
      <c r="BI79" s="322"/>
      <c r="BJ79" s="322"/>
      <c r="BK79" s="322"/>
      <c r="BL79" s="322"/>
      <c r="BM79" s="322"/>
      <c r="BN79" s="322"/>
      <c r="BO79" s="322"/>
      <c r="BP79" s="322"/>
      <c r="BQ79" s="322"/>
      <c r="BR79" s="322"/>
      <c r="BS79" s="322"/>
      <c r="BT79" s="322"/>
      <c r="BU79" s="322"/>
      <c r="BV79" s="322"/>
      <c r="BW79" s="322"/>
      <c r="BX79" s="322"/>
      <c r="BY79" s="322"/>
      <c r="BZ79" s="322"/>
      <c r="CA79" s="322"/>
      <c r="CB79" s="322"/>
      <c r="CC79" s="328"/>
      <c r="CE79" s="2786"/>
      <c r="CF79" s="326"/>
    </row>
    <row r="80" spans="1:84" ht="15.95" customHeight="1">
      <c r="A80" s="1131">
        <v>30</v>
      </c>
      <c r="B80" s="327"/>
      <c r="C80" s="2326"/>
      <c r="D80" s="2326"/>
      <c r="E80" s="2326"/>
      <c r="F80" s="2326"/>
      <c r="G80" s="2326"/>
      <c r="H80" s="2326"/>
      <c r="I80" s="2326"/>
      <c r="J80" s="2326"/>
      <c r="K80" s="2326"/>
      <c r="L80" s="2326"/>
      <c r="M80" s="2326"/>
      <c r="N80" s="2326"/>
      <c r="O80" s="2326"/>
      <c r="P80" s="2326"/>
      <c r="Q80" s="2326"/>
      <c r="R80" s="2300"/>
      <c r="S80" s="2300"/>
      <c r="T80" s="2300"/>
      <c r="U80" s="2300"/>
      <c r="V80" s="2300"/>
      <c r="W80" s="2300"/>
      <c r="X80" s="2300"/>
      <c r="Y80" s="2300"/>
      <c r="Z80" s="2300"/>
      <c r="AA80" s="2300"/>
      <c r="AB80" s="2300"/>
      <c r="AC80" s="2300"/>
      <c r="AD80" s="2300"/>
      <c r="AE80" s="2300"/>
      <c r="AF80" s="2300"/>
      <c r="AG80" s="2300"/>
      <c r="AH80" s="2300"/>
      <c r="AI80" s="2300"/>
      <c r="AJ80" s="2300"/>
      <c r="AK80" s="2300"/>
      <c r="AL80" s="2300"/>
      <c r="AM80" s="2300"/>
      <c r="AN80" s="2300"/>
      <c r="AO80" s="2300"/>
      <c r="AP80" s="2300"/>
      <c r="AQ80" s="2300"/>
      <c r="AR80" s="2300"/>
      <c r="AS80" s="2325"/>
      <c r="AT80" s="2325"/>
      <c r="AU80" s="2325"/>
      <c r="AV80" s="2325"/>
      <c r="AW80" s="2325"/>
      <c r="AX80" s="2325"/>
      <c r="AY80" s="2325"/>
      <c r="AZ80" s="2325"/>
      <c r="BA80" s="2325"/>
      <c r="BB80" s="2325"/>
      <c r="BC80" s="2325"/>
      <c r="BD80" s="2325"/>
      <c r="BE80" s="322"/>
      <c r="BF80" s="322"/>
      <c r="BG80" s="322"/>
      <c r="BH80" s="322"/>
      <c r="BI80" s="322"/>
      <c r="BJ80" s="322"/>
      <c r="BK80" s="322"/>
      <c r="BL80" s="322"/>
      <c r="BM80" s="322"/>
      <c r="BN80" s="322"/>
      <c r="BO80" s="322"/>
      <c r="BP80" s="322"/>
      <c r="BQ80" s="322"/>
      <c r="BR80" s="322"/>
      <c r="BS80" s="322"/>
      <c r="BT80" s="322"/>
      <c r="BU80" s="322"/>
      <c r="BV80" s="322"/>
      <c r="BW80" s="322"/>
      <c r="BX80" s="322"/>
      <c r="BY80" s="322"/>
      <c r="BZ80" s="322"/>
      <c r="CA80" s="322"/>
      <c r="CB80" s="322"/>
      <c r="CC80" s="328"/>
      <c r="CE80" s="2786"/>
      <c r="CF80" s="326"/>
    </row>
    <row r="81" spans="1:84" ht="15.95" customHeight="1">
      <c r="A81" s="1131">
        <v>31</v>
      </c>
      <c r="B81" s="334" t="s">
        <v>498</v>
      </c>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2"/>
      <c r="AL81" s="322"/>
      <c r="AM81" s="322"/>
      <c r="AN81" s="322"/>
      <c r="AO81" s="322"/>
      <c r="AP81" s="322"/>
      <c r="AQ81" s="322"/>
      <c r="AR81" s="322"/>
      <c r="AS81" s="322"/>
      <c r="AT81" s="322"/>
      <c r="AU81" s="322"/>
      <c r="AV81" s="322"/>
      <c r="AW81" s="322"/>
      <c r="AX81" s="322"/>
      <c r="AY81" s="322"/>
      <c r="AZ81" s="322"/>
      <c r="BA81" s="322"/>
      <c r="BB81" s="322"/>
      <c r="BC81" s="322"/>
      <c r="BD81" s="322"/>
      <c r="BE81" s="250"/>
      <c r="BF81" s="250"/>
      <c r="BG81" s="250"/>
      <c r="BH81" s="250"/>
      <c r="BI81" s="250"/>
      <c r="BJ81" s="250"/>
      <c r="BK81" s="250"/>
      <c r="BL81" s="250"/>
      <c r="BM81" s="250"/>
      <c r="BN81" s="250"/>
      <c r="BO81" s="250"/>
      <c r="BP81" s="250"/>
      <c r="BQ81" s="322"/>
      <c r="BR81" s="322"/>
      <c r="BS81" s="322"/>
      <c r="BT81" s="322"/>
      <c r="BU81" s="322"/>
      <c r="BV81" s="322"/>
      <c r="BW81" s="322"/>
      <c r="BX81" s="322"/>
      <c r="BY81" s="322"/>
      <c r="BZ81" s="322"/>
      <c r="CA81" s="322"/>
      <c r="CB81" s="322"/>
      <c r="CC81" s="328"/>
      <c r="CE81" s="2786"/>
      <c r="CF81" s="326"/>
    </row>
    <row r="82" spans="1:84" ht="15.95" customHeight="1">
      <c r="A82" s="1131">
        <v>32</v>
      </c>
      <c r="B82" s="334"/>
      <c r="C82" s="1994" t="s">
        <v>564</v>
      </c>
      <c r="D82" s="1994"/>
      <c r="E82" s="1994"/>
      <c r="F82" s="1994"/>
      <c r="G82" s="1994"/>
      <c r="H82" s="1994"/>
      <c r="I82" s="1994"/>
      <c r="J82" s="1994"/>
      <c r="K82" s="1994"/>
      <c r="L82" s="1994"/>
      <c r="M82" s="1994"/>
      <c r="N82" s="1994"/>
      <c r="O82" s="1994"/>
      <c r="P82" s="1994"/>
      <c r="Q82" s="1994"/>
      <c r="R82" s="1994" t="s">
        <v>565</v>
      </c>
      <c r="S82" s="1994"/>
      <c r="T82" s="1994"/>
      <c r="U82" s="1994"/>
      <c r="V82" s="1994"/>
      <c r="W82" s="1994"/>
      <c r="X82" s="1994"/>
      <c r="Y82" s="1994"/>
      <c r="Z82" s="1994"/>
      <c r="AA82" s="1994"/>
      <c r="AB82" s="1994"/>
      <c r="AC82" s="1994"/>
      <c r="AD82" s="1994"/>
      <c r="AE82" s="1994"/>
      <c r="AF82" s="1994"/>
      <c r="AG82" s="1994"/>
      <c r="AH82" s="1994"/>
      <c r="AI82" s="1994"/>
      <c r="AJ82" s="1994"/>
      <c r="AK82" s="1994"/>
      <c r="AL82" s="1994"/>
      <c r="AM82" s="1994"/>
      <c r="AN82" s="1994"/>
      <c r="AO82" s="1994"/>
      <c r="AP82" s="1994"/>
      <c r="AQ82" s="1994"/>
      <c r="AR82" s="1994"/>
      <c r="AS82" s="322"/>
      <c r="AT82" s="322"/>
      <c r="AU82" s="322"/>
      <c r="AV82" s="322"/>
      <c r="AW82" s="322"/>
      <c r="AX82" s="322"/>
      <c r="AY82" s="322"/>
      <c r="AZ82" s="322"/>
      <c r="BA82" s="322"/>
      <c r="BB82" s="322"/>
      <c r="BC82" s="322"/>
      <c r="BD82" s="322"/>
      <c r="BE82" s="250"/>
      <c r="BF82" s="250"/>
      <c r="BG82" s="250"/>
      <c r="BH82" s="250"/>
      <c r="BI82" s="250"/>
      <c r="BJ82" s="250"/>
      <c r="BK82" s="250"/>
      <c r="BL82" s="250"/>
      <c r="BM82" s="250"/>
      <c r="BN82" s="250"/>
      <c r="BO82" s="250"/>
      <c r="BP82" s="250"/>
      <c r="BQ82" s="322"/>
      <c r="BR82" s="322"/>
      <c r="BS82" s="322"/>
      <c r="BT82" s="322"/>
      <c r="BU82" s="322"/>
      <c r="BV82" s="322"/>
      <c r="BW82" s="322"/>
      <c r="BX82" s="322"/>
      <c r="BY82" s="322"/>
      <c r="BZ82" s="322"/>
      <c r="CA82" s="322"/>
      <c r="CB82" s="322"/>
      <c r="CC82" s="328"/>
      <c r="CE82" s="2786"/>
      <c r="CF82" s="326"/>
    </row>
    <row r="83" spans="1:84" ht="15.95" customHeight="1">
      <c r="A83" s="1131">
        <v>33</v>
      </c>
      <c r="B83" s="327"/>
      <c r="C83" s="2326"/>
      <c r="D83" s="2326"/>
      <c r="E83" s="2326"/>
      <c r="F83" s="2326"/>
      <c r="G83" s="2326"/>
      <c r="H83" s="2326"/>
      <c r="I83" s="2326"/>
      <c r="J83" s="2326"/>
      <c r="K83" s="2326"/>
      <c r="L83" s="2326"/>
      <c r="M83" s="2326"/>
      <c r="N83" s="2326"/>
      <c r="O83" s="2326"/>
      <c r="P83" s="2326"/>
      <c r="Q83" s="2326"/>
      <c r="R83" s="2300"/>
      <c r="S83" s="2300"/>
      <c r="T83" s="2300"/>
      <c r="U83" s="2300"/>
      <c r="V83" s="2300"/>
      <c r="W83" s="2300"/>
      <c r="X83" s="2300"/>
      <c r="Y83" s="2300"/>
      <c r="Z83" s="2300"/>
      <c r="AA83" s="2300"/>
      <c r="AB83" s="2300"/>
      <c r="AC83" s="2300"/>
      <c r="AD83" s="2300"/>
      <c r="AE83" s="2300"/>
      <c r="AF83" s="2300"/>
      <c r="AG83" s="2300"/>
      <c r="AH83" s="2300"/>
      <c r="AI83" s="2300"/>
      <c r="AJ83" s="2300"/>
      <c r="AK83" s="2300"/>
      <c r="AL83" s="2300"/>
      <c r="AM83" s="2300"/>
      <c r="AN83" s="2300"/>
      <c r="AO83" s="2300"/>
      <c r="AP83" s="2300"/>
      <c r="AQ83" s="2300"/>
      <c r="AR83" s="2300"/>
      <c r="AS83" s="322"/>
      <c r="AT83" s="322"/>
      <c r="AU83" s="322"/>
      <c r="AV83" s="322"/>
      <c r="AW83" s="322"/>
      <c r="AX83" s="322"/>
      <c r="AY83" s="322"/>
      <c r="AZ83" s="322"/>
      <c r="BA83" s="322"/>
      <c r="BB83" s="322"/>
      <c r="BC83" s="322"/>
      <c r="BD83" s="322"/>
      <c r="BE83" s="250"/>
      <c r="BF83" s="250"/>
      <c r="BG83" s="250"/>
      <c r="BH83" s="250"/>
      <c r="BI83" s="250"/>
      <c r="BJ83" s="250"/>
      <c r="BK83" s="250"/>
      <c r="BL83" s="250"/>
      <c r="BM83" s="250"/>
      <c r="BN83" s="250"/>
      <c r="BO83" s="250"/>
      <c r="BP83" s="250"/>
      <c r="BQ83" s="322"/>
      <c r="BR83" s="322"/>
      <c r="BS83" s="322"/>
      <c r="BT83" s="322"/>
      <c r="BU83" s="322"/>
      <c r="BV83" s="322"/>
      <c r="BW83" s="322"/>
      <c r="BX83" s="322"/>
      <c r="BY83" s="322"/>
      <c r="BZ83" s="322"/>
      <c r="CA83" s="322"/>
      <c r="CB83" s="322"/>
      <c r="CC83" s="328"/>
      <c r="CE83" s="2786"/>
      <c r="CF83" s="326"/>
    </row>
    <row r="84" spans="1:84" ht="15.95" customHeight="1">
      <c r="A84" s="1131">
        <v>34</v>
      </c>
      <c r="B84" s="327"/>
      <c r="C84" s="1994" t="s">
        <v>566</v>
      </c>
      <c r="D84" s="1994"/>
      <c r="E84" s="1994"/>
      <c r="F84" s="1994"/>
      <c r="G84" s="1994"/>
      <c r="H84" s="1994"/>
      <c r="I84" s="1994"/>
      <c r="J84" s="1994"/>
      <c r="K84" s="1994"/>
      <c r="L84" s="1994"/>
      <c r="M84" s="1994"/>
      <c r="N84" s="1994"/>
      <c r="O84" s="1994"/>
      <c r="P84" s="1994"/>
      <c r="Q84" s="1994"/>
      <c r="R84" s="1994" t="s">
        <v>567</v>
      </c>
      <c r="S84" s="1994"/>
      <c r="T84" s="1994"/>
      <c r="U84" s="1994"/>
      <c r="V84" s="1994"/>
      <c r="W84" s="1994"/>
      <c r="X84" s="1994"/>
      <c r="Y84" s="1994"/>
      <c r="Z84" s="1994"/>
      <c r="AA84" s="1994"/>
      <c r="AB84" s="1994"/>
      <c r="AC84" s="1994"/>
      <c r="AD84" s="1994"/>
      <c r="AE84" s="1994"/>
      <c r="AF84" s="1994"/>
      <c r="AG84" s="1994"/>
      <c r="AH84" s="1994"/>
      <c r="AI84" s="1994"/>
      <c r="AJ84" s="1994"/>
      <c r="AK84" s="1994"/>
      <c r="AL84" s="1994"/>
      <c r="AM84" s="1994"/>
      <c r="AN84" s="1994"/>
      <c r="AO84" s="1994"/>
      <c r="AP84" s="1994"/>
      <c r="AQ84" s="1994"/>
      <c r="AR84" s="1994"/>
      <c r="AS84" s="1994" t="s">
        <v>230</v>
      </c>
      <c r="AT84" s="1994"/>
      <c r="AU84" s="1994"/>
      <c r="AV84" s="1994"/>
      <c r="AW84" s="1994"/>
      <c r="AX84" s="1994"/>
      <c r="AY84" s="1994"/>
      <c r="AZ84" s="1994"/>
      <c r="BA84" s="1994"/>
      <c r="BB84" s="1994"/>
      <c r="BC84" s="1994"/>
      <c r="BD84" s="2262"/>
      <c r="BE84" s="251"/>
      <c r="BF84" s="250"/>
      <c r="BG84" s="250"/>
      <c r="BH84" s="250"/>
      <c r="BI84" s="250"/>
      <c r="BJ84" s="250"/>
      <c r="BK84" s="2064" t="s">
        <v>568</v>
      </c>
      <c r="BL84" s="2064"/>
      <c r="BM84" s="2064"/>
      <c r="BN84" s="2064"/>
      <c r="BO84" s="2064"/>
      <c r="BP84" s="2064"/>
      <c r="BQ84" s="2064"/>
      <c r="BR84" s="2064"/>
      <c r="BS84" s="2064"/>
      <c r="BT84" s="2064"/>
      <c r="BU84" s="2064"/>
      <c r="BV84" s="2064"/>
      <c r="BW84" s="322"/>
      <c r="BX84" s="322"/>
      <c r="BY84" s="322"/>
      <c r="BZ84" s="322"/>
      <c r="CA84" s="322"/>
      <c r="CB84" s="322"/>
      <c r="CC84" s="328"/>
      <c r="CE84" s="2786"/>
      <c r="CF84" s="326"/>
    </row>
    <row r="85" spans="1:84" ht="15.95" customHeight="1">
      <c r="A85" s="1131">
        <v>35</v>
      </c>
      <c r="B85" s="334" t="s">
        <v>498</v>
      </c>
      <c r="C85" s="2326"/>
      <c r="D85" s="2326"/>
      <c r="E85" s="2326"/>
      <c r="F85" s="2326"/>
      <c r="G85" s="2326"/>
      <c r="H85" s="2326"/>
      <c r="I85" s="2326"/>
      <c r="J85" s="2326"/>
      <c r="K85" s="2326"/>
      <c r="L85" s="2326"/>
      <c r="M85" s="2326"/>
      <c r="N85" s="2326"/>
      <c r="O85" s="2326"/>
      <c r="P85" s="2326"/>
      <c r="Q85" s="2326"/>
      <c r="R85" s="2300"/>
      <c r="S85" s="2300"/>
      <c r="T85" s="2300"/>
      <c r="U85" s="2300"/>
      <c r="V85" s="2300"/>
      <c r="W85" s="2300"/>
      <c r="X85" s="2300"/>
      <c r="Y85" s="2300"/>
      <c r="Z85" s="2300"/>
      <c r="AA85" s="2300"/>
      <c r="AB85" s="2300"/>
      <c r="AC85" s="2300"/>
      <c r="AD85" s="2300"/>
      <c r="AE85" s="2300"/>
      <c r="AF85" s="2300"/>
      <c r="AG85" s="2300"/>
      <c r="AH85" s="2300"/>
      <c r="AI85" s="2300"/>
      <c r="AJ85" s="2300"/>
      <c r="AK85" s="2300"/>
      <c r="AL85" s="2300"/>
      <c r="AM85" s="2300"/>
      <c r="AN85" s="2300"/>
      <c r="AO85" s="2300"/>
      <c r="AP85" s="2300"/>
      <c r="AQ85" s="2300"/>
      <c r="AR85" s="2300"/>
      <c r="AS85" s="2301"/>
      <c r="AT85" s="2302"/>
      <c r="AU85" s="2302"/>
      <c r="AV85" s="2302"/>
      <c r="AW85" s="2302"/>
      <c r="AX85" s="2302"/>
      <c r="AY85" s="2302"/>
      <c r="AZ85" s="2302"/>
      <c r="BA85" s="2302"/>
      <c r="BB85" s="2302"/>
      <c r="BC85" s="2302"/>
      <c r="BD85" s="2302"/>
      <c r="BE85" s="251"/>
      <c r="BF85" s="250"/>
      <c r="BG85" s="250"/>
      <c r="BH85" s="250"/>
      <c r="BI85" s="250"/>
      <c r="BJ85" s="250"/>
      <c r="BK85" s="2349">
        <f>IF('A-0応募申請書'!O103="2年度事業",AS80+AS85,AS80)</f>
        <v>0</v>
      </c>
      <c r="BL85" s="2350"/>
      <c r="BM85" s="2350"/>
      <c r="BN85" s="2350"/>
      <c r="BO85" s="2350"/>
      <c r="BP85" s="2350"/>
      <c r="BQ85" s="2350"/>
      <c r="BR85" s="2350"/>
      <c r="BS85" s="2350"/>
      <c r="BT85" s="2350"/>
      <c r="BU85" s="2350"/>
      <c r="BV85" s="2351"/>
      <c r="BW85" s="322"/>
      <c r="BX85" s="322"/>
      <c r="BY85" s="322"/>
      <c r="BZ85" s="322"/>
      <c r="CA85" s="322"/>
      <c r="CB85" s="322"/>
      <c r="CC85" s="328"/>
      <c r="CE85" s="2786"/>
      <c r="CF85" s="326"/>
    </row>
    <row r="86" spans="1:84" ht="15.95" customHeight="1">
      <c r="A86" s="1131">
        <v>36</v>
      </c>
      <c r="B86" s="327"/>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2"/>
      <c r="AK86" s="322"/>
      <c r="AL86" s="322"/>
      <c r="AM86" s="322"/>
      <c r="AN86" s="322"/>
      <c r="AO86" s="322"/>
      <c r="AP86" s="322"/>
      <c r="AQ86" s="322"/>
      <c r="AR86" s="322"/>
      <c r="AS86" s="322"/>
      <c r="AT86" s="322"/>
      <c r="AU86" s="322"/>
      <c r="AV86" s="322"/>
      <c r="AW86" s="322"/>
      <c r="AX86" s="322"/>
      <c r="AY86" s="322"/>
      <c r="AZ86" s="322"/>
      <c r="BA86" s="322"/>
      <c r="BB86" s="322"/>
      <c r="BC86" s="322"/>
      <c r="BD86" s="322"/>
      <c r="BE86" s="322"/>
      <c r="BF86" s="322"/>
      <c r="BG86" s="322"/>
      <c r="BH86" s="322"/>
      <c r="BI86" s="322"/>
      <c r="BJ86" s="322"/>
      <c r="BK86" s="322"/>
      <c r="BL86" s="322"/>
      <c r="BM86" s="322"/>
      <c r="BN86" s="322"/>
      <c r="BO86" s="322"/>
      <c r="BP86" s="322"/>
      <c r="BQ86" s="322"/>
      <c r="BR86" s="322"/>
      <c r="BS86" s="322"/>
      <c r="BT86" s="322"/>
      <c r="BU86" s="322"/>
      <c r="BV86" s="322"/>
      <c r="BW86" s="322"/>
      <c r="BX86" s="322"/>
      <c r="BY86" s="322"/>
      <c r="BZ86" s="322"/>
      <c r="CA86" s="322"/>
      <c r="CB86" s="322"/>
      <c r="CC86" s="328"/>
      <c r="CE86" s="2786"/>
      <c r="CF86" s="326"/>
    </row>
    <row r="87" spans="1:84" ht="15.95" customHeight="1">
      <c r="A87" s="1131">
        <v>37</v>
      </c>
      <c r="B87" s="327"/>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2"/>
      <c r="AK87" s="322"/>
      <c r="AL87" s="322"/>
      <c r="AM87" s="322"/>
      <c r="AN87" s="322"/>
      <c r="AO87" s="322"/>
      <c r="AP87" s="322"/>
      <c r="AQ87" s="322"/>
      <c r="AR87" s="322"/>
      <c r="AS87" s="322"/>
      <c r="AT87" s="322"/>
      <c r="AU87" s="322"/>
      <c r="AV87" s="322"/>
      <c r="AW87" s="322"/>
      <c r="AX87" s="322"/>
      <c r="AY87" s="322"/>
      <c r="AZ87" s="322"/>
      <c r="BA87" s="322"/>
      <c r="BB87" s="322"/>
      <c r="BC87" s="322"/>
      <c r="BD87" s="322"/>
      <c r="BE87" s="322"/>
      <c r="BF87" s="322"/>
      <c r="BG87" s="322"/>
      <c r="BH87" s="322"/>
      <c r="BI87" s="322"/>
      <c r="BJ87" s="322"/>
      <c r="BK87" s="322"/>
      <c r="BL87" s="322"/>
      <c r="BM87" s="322"/>
      <c r="BN87" s="322"/>
      <c r="BO87" s="322"/>
      <c r="BP87" s="322"/>
      <c r="BQ87" s="322"/>
      <c r="BR87" s="322"/>
      <c r="BS87" s="322"/>
      <c r="BT87" s="322"/>
      <c r="BU87" s="322"/>
      <c r="BV87" s="322"/>
      <c r="BW87" s="322"/>
      <c r="BX87" s="322"/>
      <c r="BY87" s="322"/>
      <c r="BZ87" s="322"/>
      <c r="CA87" s="322"/>
      <c r="CB87" s="322"/>
      <c r="CC87" s="328"/>
      <c r="CE87" s="2786"/>
      <c r="CF87" s="326"/>
    </row>
    <row r="88" spans="1:84" ht="15.95" customHeight="1">
      <c r="A88" s="1131">
        <v>38</v>
      </c>
      <c r="B88" s="327"/>
      <c r="CC88" s="328"/>
      <c r="CE88" s="2786"/>
      <c r="CF88" s="326"/>
    </row>
    <row r="89" spans="1:84" ht="15.95" customHeight="1">
      <c r="A89" s="1131">
        <v>39</v>
      </c>
      <c r="B89" s="327"/>
      <c r="CC89" s="328"/>
      <c r="CE89" s="2786"/>
      <c r="CF89" s="326"/>
    </row>
    <row r="90" spans="1:84" ht="15.95" customHeight="1">
      <c r="A90" s="1131">
        <v>40</v>
      </c>
      <c r="B90" s="327"/>
      <c r="CC90" s="328"/>
      <c r="CE90" s="2786"/>
      <c r="CF90" s="326"/>
    </row>
    <row r="91" spans="1:84" ht="15.95" customHeight="1">
      <c r="A91" s="1131">
        <v>41</v>
      </c>
      <c r="B91" s="327"/>
      <c r="C91" s="322"/>
      <c r="D91" s="322"/>
      <c r="E91" s="322"/>
      <c r="F91" s="322"/>
      <c r="G91" s="322"/>
      <c r="H91" s="322"/>
      <c r="I91" s="322"/>
      <c r="J91" s="322"/>
      <c r="K91" s="322"/>
      <c r="L91" s="322"/>
      <c r="M91" s="322"/>
      <c r="N91" s="322"/>
      <c r="O91" s="322"/>
      <c r="P91" s="322"/>
      <c r="Q91" s="322"/>
      <c r="R91" s="322"/>
      <c r="S91" s="322"/>
      <c r="T91" s="322"/>
      <c r="U91" s="322"/>
      <c r="V91" s="322"/>
      <c r="W91" s="322"/>
      <c r="X91" s="322"/>
      <c r="Y91" s="322"/>
      <c r="Z91" s="322"/>
      <c r="AA91" s="322"/>
      <c r="AB91" s="322"/>
      <c r="AC91" s="322"/>
      <c r="AD91" s="322"/>
      <c r="AE91" s="322"/>
      <c r="AF91" s="322"/>
      <c r="AG91" s="322"/>
      <c r="AH91" s="322"/>
      <c r="AI91" s="322"/>
      <c r="AJ91" s="322"/>
      <c r="AK91" s="322"/>
      <c r="AL91" s="322"/>
      <c r="AM91" s="322"/>
      <c r="AN91" s="322"/>
      <c r="AO91" s="322"/>
      <c r="AP91" s="322"/>
      <c r="AQ91" s="322"/>
      <c r="AR91" s="322"/>
      <c r="AS91" s="322"/>
      <c r="AT91" s="322"/>
      <c r="AU91" s="322"/>
      <c r="AV91" s="322"/>
      <c r="AW91" s="322"/>
      <c r="AX91" s="322"/>
      <c r="AY91" s="322"/>
      <c r="AZ91" s="322"/>
      <c r="BA91" s="322"/>
      <c r="BB91" s="322"/>
      <c r="BC91" s="322"/>
      <c r="BD91" s="322"/>
      <c r="BE91" s="322"/>
      <c r="BF91" s="322"/>
      <c r="BG91" s="322"/>
      <c r="BH91" s="322"/>
      <c r="BI91" s="322"/>
      <c r="BJ91" s="322"/>
      <c r="BK91" s="322"/>
      <c r="BL91" s="322"/>
      <c r="BM91" s="322"/>
      <c r="BN91" s="322"/>
      <c r="BO91" s="322"/>
      <c r="BP91" s="322"/>
      <c r="BQ91" s="322"/>
      <c r="BR91" s="322"/>
      <c r="BS91" s="322"/>
      <c r="BT91" s="322"/>
      <c r="BU91" s="322"/>
      <c r="BV91" s="322"/>
      <c r="BW91" s="322"/>
      <c r="BX91" s="322"/>
      <c r="BY91" s="322"/>
      <c r="BZ91" s="322"/>
      <c r="CA91" s="322"/>
      <c r="CB91" s="322"/>
      <c r="CC91" s="328"/>
      <c r="CE91" s="2786"/>
      <c r="CF91" s="326"/>
    </row>
    <row r="92" spans="1:84" ht="15.95" customHeight="1">
      <c r="A92" s="1131">
        <v>42</v>
      </c>
      <c r="B92" s="317"/>
      <c r="C92" s="2352"/>
      <c r="D92" s="2352"/>
      <c r="E92" s="2352"/>
      <c r="F92" s="2352"/>
      <c r="G92" s="2352"/>
      <c r="H92" s="2352"/>
      <c r="I92" s="2352"/>
      <c r="J92" s="2352"/>
      <c r="K92" s="2352"/>
      <c r="L92" s="2352"/>
      <c r="M92" s="2352"/>
      <c r="N92" s="2352"/>
      <c r="O92" s="2352"/>
      <c r="P92" s="2352"/>
      <c r="Q92" s="2352"/>
      <c r="R92" s="2352"/>
      <c r="S92" s="2352"/>
      <c r="T92" s="2352"/>
      <c r="U92" s="2352"/>
      <c r="V92" s="2352"/>
      <c r="W92" s="2352"/>
      <c r="X92" s="2352"/>
      <c r="Y92" s="2352"/>
      <c r="Z92" s="2352"/>
      <c r="AA92" s="2352"/>
      <c r="AB92" s="2352"/>
      <c r="AC92" s="2352"/>
      <c r="AD92" s="2352"/>
      <c r="AE92" s="2352"/>
      <c r="AF92" s="2352"/>
      <c r="AG92" s="2352"/>
      <c r="AH92" s="2352"/>
      <c r="AI92" s="2352"/>
      <c r="AJ92" s="2352"/>
      <c r="AK92" s="2352"/>
      <c r="AL92" s="2352"/>
      <c r="AM92" s="2352"/>
      <c r="AN92" s="2352"/>
      <c r="AO92" s="2352"/>
      <c r="AP92" s="2352"/>
      <c r="AQ92" s="2352"/>
      <c r="AR92" s="2352"/>
      <c r="AS92" s="2352"/>
      <c r="AT92" s="2352"/>
      <c r="AU92" s="2352"/>
      <c r="AV92" s="2352"/>
      <c r="AW92" s="2352"/>
      <c r="AX92" s="2352"/>
      <c r="AY92" s="2352"/>
      <c r="AZ92" s="2352"/>
      <c r="BA92" s="2352"/>
      <c r="BB92" s="2352"/>
      <c r="BC92" s="2352"/>
      <c r="BD92" s="2352"/>
      <c r="BE92" s="2352"/>
      <c r="BF92" s="2352"/>
      <c r="BG92" s="2352"/>
      <c r="BH92" s="2352"/>
      <c r="BI92" s="2352"/>
      <c r="BJ92" s="2352"/>
      <c r="BK92" s="2352"/>
      <c r="BL92" s="2352"/>
      <c r="BM92" s="2352"/>
      <c r="BN92" s="2352"/>
      <c r="BO92" s="2352"/>
      <c r="BP92" s="2352"/>
      <c r="BQ92" s="2352"/>
      <c r="BR92" s="2352"/>
      <c r="BS92" s="2352"/>
      <c r="BT92" s="2352"/>
      <c r="BU92" s="2352"/>
      <c r="BV92" s="2352"/>
      <c r="BW92" s="2352"/>
      <c r="BX92" s="2352"/>
      <c r="BY92" s="2352"/>
      <c r="BZ92" s="2352"/>
      <c r="CA92" s="2352"/>
      <c r="CB92" s="2352"/>
      <c r="CC92" s="328"/>
      <c r="CE92" s="2786"/>
      <c r="CF92" s="326"/>
    </row>
    <row r="93" spans="1:84" ht="15.95" customHeight="1">
      <c r="A93" s="1131">
        <v>43</v>
      </c>
      <c r="B93" s="317"/>
      <c r="C93" s="2352"/>
      <c r="D93" s="2352"/>
      <c r="E93" s="2352"/>
      <c r="F93" s="2352"/>
      <c r="G93" s="2352"/>
      <c r="H93" s="2352"/>
      <c r="I93" s="2352"/>
      <c r="J93" s="2352"/>
      <c r="K93" s="2352"/>
      <c r="L93" s="2352"/>
      <c r="M93" s="2352"/>
      <c r="N93" s="2352"/>
      <c r="O93" s="2352"/>
      <c r="P93" s="2352"/>
      <c r="Q93" s="2352"/>
      <c r="R93" s="2352"/>
      <c r="S93" s="2352"/>
      <c r="T93" s="2352"/>
      <c r="U93" s="2352"/>
      <c r="V93" s="2352"/>
      <c r="W93" s="2352"/>
      <c r="X93" s="2352"/>
      <c r="Y93" s="2352"/>
      <c r="Z93" s="2352"/>
      <c r="AA93" s="2352"/>
      <c r="AB93" s="2352"/>
      <c r="AC93" s="2352"/>
      <c r="AD93" s="2352"/>
      <c r="AE93" s="2352"/>
      <c r="AF93" s="2352"/>
      <c r="AG93" s="2352"/>
      <c r="AH93" s="2352"/>
      <c r="AI93" s="2352"/>
      <c r="AJ93" s="2352"/>
      <c r="AK93" s="2352"/>
      <c r="AL93" s="2352"/>
      <c r="AM93" s="2352"/>
      <c r="AN93" s="2352"/>
      <c r="AO93" s="2352"/>
      <c r="AP93" s="2352"/>
      <c r="AQ93" s="2352"/>
      <c r="AR93" s="2352"/>
      <c r="AS93" s="2352"/>
      <c r="AT93" s="2352"/>
      <c r="AU93" s="2352"/>
      <c r="AV93" s="2352"/>
      <c r="AW93" s="2352"/>
      <c r="AX93" s="2352"/>
      <c r="AY93" s="2352"/>
      <c r="AZ93" s="2352"/>
      <c r="BA93" s="2352"/>
      <c r="BB93" s="2352"/>
      <c r="BC93" s="2352"/>
      <c r="BD93" s="2352"/>
      <c r="BE93" s="2352"/>
      <c r="BF93" s="2352"/>
      <c r="BG93" s="2352"/>
      <c r="BH93" s="2352"/>
      <c r="BI93" s="2352"/>
      <c r="BJ93" s="2352"/>
      <c r="BK93" s="2352"/>
      <c r="BL93" s="2352"/>
      <c r="BM93" s="2352"/>
      <c r="BN93" s="2352"/>
      <c r="BO93" s="2352"/>
      <c r="BP93" s="2352"/>
      <c r="BQ93" s="2352"/>
      <c r="BR93" s="2352"/>
      <c r="BS93" s="2352"/>
      <c r="BT93" s="2352"/>
      <c r="BU93" s="2352"/>
      <c r="BV93" s="2352"/>
      <c r="BW93" s="2352"/>
      <c r="BX93" s="2352"/>
      <c r="BY93" s="2352"/>
      <c r="BZ93" s="2352"/>
      <c r="CA93" s="2352"/>
      <c r="CB93" s="2352"/>
      <c r="CC93" s="328"/>
      <c r="CE93" s="2786"/>
      <c r="CF93" s="326"/>
    </row>
    <row r="94" spans="1:84" ht="15.95" customHeight="1">
      <c r="A94" s="1131">
        <v>44</v>
      </c>
      <c r="B94" s="317"/>
      <c r="C94" s="2352"/>
      <c r="D94" s="2352"/>
      <c r="E94" s="2352"/>
      <c r="F94" s="2352"/>
      <c r="G94" s="2352"/>
      <c r="H94" s="2352"/>
      <c r="I94" s="2352"/>
      <c r="J94" s="2352"/>
      <c r="K94" s="2352"/>
      <c r="L94" s="2352"/>
      <c r="M94" s="2352"/>
      <c r="N94" s="2352"/>
      <c r="O94" s="2352"/>
      <c r="P94" s="2352"/>
      <c r="Q94" s="2352"/>
      <c r="R94" s="2352"/>
      <c r="S94" s="2352"/>
      <c r="T94" s="2352"/>
      <c r="U94" s="2352"/>
      <c r="V94" s="2352"/>
      <c r="W94" s="2352"/>
      <c r="X94" s="2352"/>
      <c r="Y94" s="2352"/>
      <c r="Z94" s="2352"/>
      <c r="AA94" s="2352"/>
      <c r="AB94" s="2352"/>
      <c r="AC94" s="2352"/>
      <c r="AD94" s="2352"/>
      <c r="AE94" s="2352"/>
      <c r="AF94" s="2352"/>
      <c r="AG94" s="2352"/>
      <c r="AH94" s="2352"/>
      <c r="AI94" s="2352"/>
      <c r="AJ94" s="2352"/>
      <c r="AK94" s="2352"/>
      <c r="AL94" s="2352"/>
      <c r="AM94" s="2352"/>
      <c r="AN94" s="2352"/>
      <c r="AO94" s="2352"/>
      <c r="AP94" s="2352"/>
      <c r="AQ94" s="2352"/>
      <c r="AR94" s="2352"/>
      <c r="AS94" s="2352"/>
      <c r="AT94" s="2352"/>
      <c r="AU94" s="2352"/>
      <c r="AV94" s="2352"/>
      <c r="AW94" s="2352"/>
      <c r="AX94" s="2352"/>
      <c r="AY94" s="2352"/>
      <c r="AZ94" s="2352"/>
      <c r="BA94" s="2352"/>
      <c r="BB94" s="2352"/>
      <c r="BC94" s="2352"/>
      <c r="BD94" s="2352"/>
      <c r="BE94" s="2352"/>
      <c r="BF94" s="2352"/>
      <c r="BG94" s="2352"/>
      <c r="BH94" s="2352"/>
      <c r="BI94" s="2352"/>
      <c r="BJ94" s="2352"/>
      <c r="BK94" s="2352"/>
      <c r="BL94" s="2352"/>
      <c r="BM94" s="2352"/>
      <c r="BN94" s="2352"/>
      <c r="BO94" s="2352"/>
      <c r="BP94" s="2352"/>
      <c r="BQ94" s="2352"/>
      <c r="BR94" s="2352"/>
      <c r="BS94" s="2352"/>
      <c r="BT94" s="2352"/>
      <c r="BU94" s="2352"/>
      <c r="BV94" s="2352"/>
      <c r="BW94" s="2352"/>
      <c r="BX94" s="2352"/>
      <c r="BY94" s="2352"/>
      <c r="BZ94" s="2352"/>
      <c r="CA94" s="2352"/>
      <c r="CB94" s="2352"/>
      <c r="CC94" s="328"/>
      <c r="CE94" s="2786"/>
      <c r="CF94" s="326"/>
    </row>
    <row r="95" spans="1:84" ht="15.95" customHeight="1">
      <c r="A95" s="1131">
        <v>45</v>
      </c>
      <c r="B95" s="317"/>
      <c r="C95" s="2352"/>
      <c r="D95" s="2352"/>
      <c r="E95" s="2352"/>
      <c r="F95" s="2352"/>
      <c r="G95" s="2352"/>
      <c r="H95" s="2352"/>
      <c r="I95" s="2352"/>
      <c r="J95" s="2352"/>
      <c r="K95" s="2352"/>
      <c r="L95" s="2352"/>
      <c r="M95" s="2352"/>
      <c r="N95" s="2352"/>
      <c r="O95" s="2352"/>
      <c r="P95" s="2352"/>
      <c r="Q95" s="2352"/>
      <c r="R95" s="2352"/>
      <c r="S95" s="2352"/>
      <c r="T95" s="2352"/>
      <c r="U95" s="2352"/>
      <c r="V95" s="2352"/>
      <c r="W95" s="2352"/>
      <c r="X95" s="2352"/>
      <c r="Y95" s="2352"/>
      <c r="Z95" s="2352"/>
      <c r="AA95" s="2352"/>
      <c r="AB95" s="2352"/>
      <c r="AC95" s="2352"/>
      <c r="AD95" s="2352"/>
      <c r="AE95" s="2352"/>
      <c r="AF95" s="2352"/>
      <c r="AG95" s="2352"/>
      <c r="AH95" s="2352"/>
      <c r="AI95" s="2352"/>
      <c r="AJ95" s="2352"/>
      <c r="AK95" s="2352"/>
      <c r="AL95" s="2352"/>
      <c r="AM95" s="2352"/>
      <c r="AN95" s="2352"/>
      <c r="AO95" s="2352"/>
      <c r="AP95" s="2352"/>
      <c r="AQ95" s="2352"/>
      <c r="AR95" s="2352"/>
      <c r="AS95" s="2352"/>
      <c r="AT95" s="2352"/>
      <c r="AU95" s="2352"/>
      <c r="AV95" s="2352"/>
      <c r="AW95" s="2352"/>
      <c r="AX95" s="2352"/>
      <c r="AY95" s="2352"/>
      <c r="AZ95" s="2352"/>
      <c r="BA95" s="2352"/>
      <c r="BB95" s="2352"/>
      <c r="BC95" s="2352"/>
      <c r="BD95" s="2352"/>
      <c r="BE95" s="2352"/>
      <c r="BF95" s="2352"/>
      <c r="BG95" s="2352"/>
      <c r="BH95" s="2352"/>
      <c r="BI95" s="2352"/>
      <c r="BJ95" s="2352"/>
      <c r="BK95" s="2352"/>
      <c r="BL95" s="2352"/>
      <c r="BM95" s="2352"/>
      <c r="BN95" s="2352"/>
      <c r="BO95" s="2352"/>
      <c r="BP95" s="2352"/>
      <c r="BQ95" s="2352"/>
      <c r="BR95" s="2352"/>
      <c r="BS95" s="2352"/>
      <c r="BT95" s="2352"/>
      <c r="BU95" s="2352"/>
      <c r="BV95" s="2352"/>
      <c r="BW95" s="2352"/>
      <c r="BX95" s="2352"/>
      <c r="BY95" s="2352"/>
      <c r="BZ95" s="2352"/>
      <c r="CA95" s="2352"/>
      <c r="CB95" s="2352"/>
      <c r="CC95" s="328"/>
      <c r="CE95" s="2786"/>
      <c r="CF95" s="326"/>
    </row>
    <row r="96" spans="1:84" ht="15.95" customHeight="1">
      <c r="A96" s="1131">
        <v>46</v>
      </c>
      <c r="B96" s="317"/>
      <c r="C96" s="2352"/>
      <c r="D96" s="2352"/>
      <c r="E96" s="2352"/>
      <c r="F96" s="2352"/>
      <c r="G96" s="2352"/>
      <c r="H96" s="2352"/>
      <c r="I96" s="2352"/>
      <c r="J96" s="2352"/>
      <c r="K96" s="2352"/>
      <c r="L96" s="2352"/>
      <c r="M96" s="2352"/>
      <c r="N96" s="2352"/>
      <c r="O96" s="2352"/>
      <c r="P96" s="2352"/>
      <c r="Q96" s="2352"/>
      <c r="R96" s="2352"/>
      <c r="S96" s="2352"/>
      <c r="T96" s="2352"/>
      <c r="U96" s="2352"/>
      <c r="V96" s="2352"/>
      <c r="W96" s="2352"/>
      <c r="X96" s="2352"/>
      <c r="Y96" s="2352"/>
      <c r="Z96" s="2352"/>
      <c r="AA96" s="2352"/>
      <c r="AB96" s="2352"/>
      <c r="AC96" s="2352"/>
      <c r="AD96" s="2352"/>
      <c r="AE96" s="2352"/>
      <c r="AF96" s="2352"/>
      <c r="AG96" s="2352"/>
      <c r="AH96" s="2352"/>
      <c r="AI96" s="2352"/>
      <c r="AJ96" s="2352"/>
      <c r="AK96" s="2352"/>
      <c r="AL96" s="2352"/>
      <c r="AM96" s="2352"/>
      <c r="AN96" s="2352"/>
      <c r="AO96" s="2352"/>
      <c r="AP96" s="2352"/>
      <c r="AQ96" s="2352"/>
      <c r="AR96" s="2352"/>
      <c r="AS96" s="2352"/>
      <c r="AT96" s="2352"/>
      <c r="AU96" s="2352"/>
      <c r="AV96" s="2352"/>
      <c r="AW96" s="2352"/>
      <c r="AX96" s="2352"/>
      <c r="AY96" s="2352"/>
      <c r="AZ96" s="2352"/>
      <c r="BA96" s="2352"/>
      <c r="BB96" s="2352"/>
      <c r="BC96" s="2352"/>
      <c r="BD96" s="2352"/>
      <c r="BE96" s="2352"/>
      <c r="BF96" s="2352"/>
      <c r="BG96" s="2352"/>
      <c r="BH96" s="2352"/>
      <c r="BI96" s="2352"/>
      <c r="BJ96" s="2352"/>
      <c r="BK96" s="2352"/>
      <c r="BL96" s="2352"/>
      <c r="BM96" s="2352"/>
      <c r="BN96" s="2352"/>
      <c r="BO96" s="2352"/>
      <c r="BP96" s="2352"/>
      <c r="BQ96" s="2352"/>
      <c r="BR96" s="2352"/>
      <c r="BS96" s="2352"/>
      <c r="BT96" s="2352"/>
      <c r="BU96" s="2352"/>
      <c r="BV96" s="2352"/>
      <c r="BW96" s="2352"/>
      <c r="BX96" s="2352"/>
      <c r="BY96" s="2352"/>
      <c r="BZ96" s="2352"/>
      <c r="CA96" s="2352"/>
      <c r="CB96" s="2352"/>
      <c r="CC96" s="328"/>
      <c r="CE96" s="2786"/>
      <c r="CF96" s="326"/>
    </row>
    <row r="97" spans="1:84" ht="15.95" customHeight="1">
      <c r="A97" s="1131">
        <v>47</v>
      </c>
      <c r="B97" s="327"/>
      <c r="C97" s="2352"/>
      <c r="D97" s="2352"/>
      <c r="E97" s="2352"/>
      <c r="F97" s="2352"/>
      <c r="G97" s="2352"/>
      <c r="H97" s="2352"/>
      <c r="I97" s="2352"/>
      <c r="J97" s="2352"/>
      <c r="K97" s="2352"/>
      <c r="L97" s="2352"/>
      <c r="M97" s="2352"/>
      <c r="N97" s="2352"/>
      <c r="O97" s="2352"/>
      <c r="P97" s="2352"/>
      <c r="Q97" s="2352"/>
      <c r="R97" s="2352"/>
      <c r="S97" s="2352"/>
      <c r="T97" s="2352"/>
      <c r="U97" s="2352"/>
      <c r="V97" s="2352"/>
      <c r="W97" s="2352"/>
      <c r="X97" s="2352"/>
      <c r="Y97" s="2352"/>
      <c r="Z97" s="2352"/>
      <c r="AA97" s="2352"/>
      <c r="AB97" s="2352"/>
      <c r="AC97" s="2352"/>
      <c r="AD97" s="2352"/>
      <c r="AE97" s="2352"/>
      <c r="AF97" s="2352"/>
      <c r="AG97" s="2352"/>
      <c r="AH97" s="2352"/>
      <c r="AI97" s="2352"/>
      <c r="AJ97" s="2352"/>
      <c r="AK97" s="2352"/>
      <c r="AL97" s="2352"/>
      <c r="AM97" s="2352"/>
      <c r="AN97" s="2352"/>
      <c r="AO97" s="2352"/>
      <c r="AP97" s="2352"/>
      <c r="AQ97" s="2352"/>
      <c r="AR97" s="2352"/>
      <c r="AS97" s="2352"/>
      <c r="AT97" s="2352"/>
      <c r="AU97" s="2352"/>
      <c r="AV97" s="2352"/>
      <c r="AW97" s="2352"/>
      <c r="AX97" s="2352"/>
      <c r="AY97" s="2352"/>
      <c r="AZ97" s="2352"/>
      <c r="BA97" s="2352"/>
      <c r="BB97" s="2352"/>
      <c r="BC97" s="2352"/>
      <c r="BD97" s="2352"/>
      <c r="BE97" s="2352"/>
      <c r="BF97" s="2352"/>
      <c r="BG97" s="2352"/>
      <c r="BH97" s="2352"/>
      <c r="BI97" s="2352"/>
      <c r="BJ97" s="2352"/>
      <c r="BK97" s="2352"/>
      <c r="BL97" s="2352"/>
      <c r="BM97" s="2352"/>
      <c r="BN97" s="2352"/>
      <c r="BO97" s="2352"/>
      <c r="BP97" s="2352"/>
      <c r="BQ97" s="2352"/>
      <c r="BR97" s="2352"/>
      <c r="BS97" s="2352"/>
      <c r="BT97" s="2352"/>
      <c r="BU97" s="2352"/>
      <c r="BV97" s="2352"/>
      <c r="BW97" s="2352"/>
      <c r="BX97" s="2352"/>
      <c r="BY97" s="2352"/>
      <c r="BZ97" s="2352"/>
      <c r="CA97" s="2352"/>
      <c r="CB97" s="2352"/>
      <c r="CC97" s="328"/>
      <c r="CE97" s="2786"/>
      <c r="CF97" s="326"/>
    </row>
    <row r="98" spans="1:84" ht="15.95" customHeight="1">
      <c r="A98" s="1131">
        <v>48</v>
      </c>
      <c r="B98" s="327"/>
      <c r="C98" s="2352"/>
      <c r="D98" s="2352"/>
      <c r="E98" s="2352"/>
      <c r="F98" s="2352"/>
      <c r="G98" s="2352"/>
      <c r="H98" s="2352"/>
      <c r="I98" s="2352"/>
      <c r="J98" s="2352"/>
      <c r="K98" s="2352"/>
      <c r="L98" s="2352"/>
      <c r="M98" s="2352"/>
      <c r="N98" s="2352"/>
      <c r="O98" s="2352"/>
      <c r="P98" s="2352"/>
      <c r="Q98" s="2352"/>
      <c r="R98" s="2352"/>
      <c r="S98" s="2352"/>
      <c r="T98" s="2352"/>
      <c r="U98" s="2352"/>
      <c r="V98" s="2352"/>
      <c r="W98" s="2352"/>
      <c r="X98" s="2352"/>
      <c r="Y98" s="2352"/>
      <c r="Z98" s="2352"/>
      <c r="AA98" s="2352"/>
      <c r="AB98" s="2352"/>
      <c r="AC98" s="2352"/>
      <c r="AD98" s="2352"/>
      <c r="AE98" s="2352"/>
      <c r="AF98" s="2352"/>
      <c r="AG98" s="2352"/>
      <c r="AH98" s="2352"/>
      <c r="AI98" s="2352"/>
      <c r="AJ98" s="2352"/>
      <c r="AK98" s="2352"/>
      <c r="AL98" s="2352"/>
      <c r="AM98" s="2352"/>
      <c r="AN98" s="2352"/>
      <c r="AO98" s="2352"/>
      <c r="AP98" s="2352"/>
      <c r="AQ98" s="2352"/>
      <c r="AR98" s="2352"/>
      <c r="AS98" s="2352"/>
      <c r="AT98" s="2352"/>
      <c r="AU98" s="2352"/>
      <c r="AV98" s="2352"/>
      <c r="AW98" s="2352"/>
      <c r="AX98" s="2352"/>
      <c r="AY98" s="2352"/>
      <c r="AZ98" s="2352"/>
      <c r="BA98" s="2352"/>
      <c r="BB98" s="2352"/>
      <c r="BC98" s="2352"/>
      <c r="BD98" s="2352"/>
      <c r="BE98" s="2352"/>
      <c r="BF98" s="2352"/>
      <c r="BG98" s="2352"/>
      <c r="BH98" s="2352"/>
      <c r="BI98" s="2352"/>
      <c r="BJ98" s="2352"/>
      <c r="BK98" s="2352"/>
      <c r="BL98" s="2352"/>
      <c r="BM98" s="2352"/>
      <c r="BN98" s="2352"/>
      <c r="BO98" s="2352"/>
      <c r="BP98" s="2352"/>
      <c r="BQ98" s="2352"/>
      <c r="BR98" s="2352"/>
      <c r="BS98" s="2352"/>
      <c r="BT98" s="2352"/>
      <c r="BU98" s="2352"/>
      <c r="BV98" s="2352"/>
      <c r="BW98" s="2352"/>
      <c r="BX98" s="2352"/>
      <c r="BY98" s="2352"/>
      <c r="BZ98" s="2352"/>
      <c r="CA98" s="2352"/>
      <c r="CB98" s="2352"/>
      <c r="CC98" s="328"/>
      <c r="CE98" s="2786"/>
      <c r="CF98" s="326"/>
    </row>
    <row r="99" spans="1:84" ht="15.95" customHeight="1" thickBot="1">
      <c r="A99" s="1131">
        <v>49</v>
      </c>
      <c r="B99" s="327"/>
      <c r="C99" s="2352"/>
      <c r="D99" s="2352"/>
      <c r="E99" s="2352"/>
      <c r="F99" s="2352"/>
      <c r="G99" s="2352"/>
      <c r="H99" s="2352"/>
      <c r="I99" s="2352"/>
      <c r="J99" s="2352"/>
      <c r="K99" s="2352"/>
      <c r="L99" s="2352"/>
      <c r="M99" s="2352"/>
      <c r="N99" s="2352"/>
      <c r="O99" s="2352"/>
      <c r="P99" s="2352"/>
      <c r="Q99" s="2352"/>
      <c r="R99" s="2352"/>
      <c r="S99" s="2352"/>
      <c r="T99" s="2352"/>
      <c r="U99" s="2352"/>
      <c r="V99" s="2352"/>
      <c r="W99" s="2352"/>
      <c r="X99" s="2352"/>
      <c r="Y99" s="2352"/>
      <c r="Z99" s="2352"/>
      <c r="AA99" s="2352"/>
      <c r="AB99" s="2352"/>
      <c r="AC99" s="2352"/>
      <c r="AD99" s="2352"/>
      <c r="AE99" s="2352"/>
      <c r="AF99" s="2352"/>
      <c r="AG99" s="2352"/>
      <c r="AH99" s="2352"/>
      <c r="AI99" s="2352"/>
      <c r="AJ99" s="2352"/>
      <c r="AK99" s="2352"/>
      <c r="AL99" s="2352"/>
      <c r="AM99" s="2352"/>
      <c r="AN99" s="2352"/>
      <c r="AO99" s="2352"/>
      <c r="AP99" s="2352"/>
      <c r="AQ99" s="2352"/>
      <c r="AR99" s="2352"/>
      <c r="AS99" s="2352"/>
      <c r="AT99" s="2352"/>
      <c r="AU99" s="2352"/>
      <c r="AV99" s="2352"/>
      <c r="AW99" s="2352"/>
      <c r="AX99" s="2352"/>
      <c r="AY99" s="2352"/>
      <c r="AZ99" s="2352"/>
      <c r="BA99" s="2352"/>
      <c r="BB99" s="2352"/>
      <c r="BC99" s="2352"/>
      <c r="BD99" s="2352"/>
      <c r="BE99" s="2352"/>
      <c r="BF99" s="2352"/>
      <c r="BG99" s="2352"/>
      <c r="BH99" s="2352"/>
      <c r="BI99" s="2352"/>
      <c r="BJ99" s="2352"/>
      <c r="BK99" s="2352"/>
      <c r="BL99" s="2352"/>
      <c r="BM99" s="2352"/>
      <c r="BN99" s="2352"/>
      <c r="BO99" s="2352"/>
      <c r="BP99" s="2352"/>
      <c r="BQ99" s="2352"/>
      <c r="BR99" s="2352"/>
      <c r="BS99" s="2352"/>
      <c r="BT99" s="2352"/>
      <c r="BU99" s="2352"/>
      <c r="BV99" s="2352"/>
      <c r="BW99" s="2352"/>
      <c r="BX99" s="2352"/>
      <c r="BY99" s="2352"/>
      <c r="BZ99" s="2352"/>
      <c r="CA99" s="2352"/>
      <c r="CB99" s="2352"/>
      <c r="CC99" s="328"/>
      <c r="CE99" s="2787"/>
    </row>
    <row r="100" spans="1:84" ht="15.95" customHeight="1" thickBot="1">
      <c r="A100" s="1131">
        <v>50</v>
      </c>
      <c r="B100" s="329"/>
      <c r="C100" s="330"/>
      <c r="D100" s="330"/>
      <c r="E100" s="330"/>
      <c r="F100" s="330"/>
      <c r="G100" s="330"/>
      <c r="H100" s="330"/>
      <c r="I100" s="330"/>
      <c r="J100" s="330"/>
      <c r="K100" s="330"/>
      <c r="L100" s="330"/>
      <c r="M100" s="330"/>
      <c r="N100" s="330"/>
      <c r="O100" s="330"/>
      <c r="P100" s="330"/>
      <c r="Q100" s="330"/>
      <c r="R100" s="330"/>
      <c r="S100" s="330"/>
      <c r="T100" s="330"/>
      <c r="U100" s="330"/>
      <c r="V100" s="330"/>
      <c r="W100" s="330"/>
      <c r="X100" s="330"/>
      <c r="Y100" s="330"/>
      <c r="Z100" s="330"/>
      <c r="AA100" s="330"/>
      <c r="AB100" s="330"/>
      <c r="AC100" s="330"/>
      <c r="AD100" s="330"/>
      <c r="AE100" s="330"/>
      <c r="AF100" s="330"/>
      <c r="AG100" s="330"/>
      <c r="AH100" s="330"/>
      <c r="AI100" s="330"/>
      <c r="AJ100" s="330"/>
      <c r="AK100" s="330"/>
      <c r="AL100" s="330"/>
      <c r="AM100" s="330"/>
      <c r="AN100" s="330"/>
      <c r="AO100" s="330"/>
      <c r="AP100" s="330"/>
      <c r="AQ100" s="330"/>
      <c r="AR100" s="330"/>
      <c r="AS100" s="330"/>
      <c r="AT100" s="330"/>
      <c r="AU100" s="330"/>
      <c r="AV100" s="330"/>
      <c r="AW100" s="330"/>
      <c r="AX100" s="330"/>
      <c r="AY100" s="330"/>
      <c r="AZ100" s="330"/>
      <c r="BA100" s="330"/>
      <c r="BB100" s="330"/>
      <c r="BC100" s="330"/>
      <c r="BD100" s="330"/>
      <c r="BE100" s="330"/>
      <c r="BF100" s="330"/>
      <c r="BG100" s="330"/>
      <c r="BH100" s="330"/>
      <c r="BI100" s="330"/>
      <c r="BJ100" s="330"/>
      <c r="BK100" s="330"/>
      <c r="BL100" s="330"/>
      <c r="BM100" s="330"/>
      <c r="BN100" s="330"/>
      <c r="BO100" s="330"/>
      <c r="BP100" s="330"/>
      <c r="BQ100" s="330"/>
      <c r="BR100" s="330"/>
      <c r="BS100" s="330"/>
      <c r="BT100" s="330"/>
      <c r="BU100" s="330"/>
      <c r="BV100" s="330"/>
      <c r="BW100" s="330"/>
      <c r="BX100" s="330"/>
      <c r="BY100" s="330"/>
      <c r="BZ100" s="330"/>
      <c r="CA100" s="330"/>
      <c r="CB100" s="330"/>
      <c r="CC100" s="331"/>
      <c r="CE100" s="337"/>
    </row>
    <row r="101" spans="1:84" ht="15.95" customHeight="1" thickBot="1">
      <c r="A101" s="1131">
        <v>1</v>
      </c>
      <c r="B101" s="2193" t="s">
        <v>232</v>
      </c>
      <c r="C101" s="2194"/>
      <c r="D101" s="2194"/>
      <c r="E101" s="2194"/>
      <c r="F101" s="2194"/>
      <c r="G101" s="2194"/>
      <c r="H101" s="2194"/>
      <c r="I101" s="2194"/>
      <c r="J101" s="2194"/>
      <c r="K101" s="2194"/>
      <c r="L101" s="2194"/>
      <c r="M101" s="2194"/>
      <c r="N101" s="2194"/>
      <c r="O101" s="2194"/>
      <c r="P101" s="2194"/>
      <c r="Q101" s="2194"/>
      <c r="R101" s="2194"/>
      <c r="S101" s="2194"/>
      <c r="T101" s="2194"/>
      <c r="U101" s="2194"/>
      <c r="V101" s="2194"/>
      <c r="W101" s="2194"/>
      <c r="X101" s="2194"/>
      <c r="Y101" s="2194"/>
      <c r="Z101" s="2194"/>
      <c r="AA101" s="2194"/>
      <c r="AB101" s="2194"/>
      <c r="AC101" s="2194"/>
      <c r="AD101" s="2194"/>
      <c r="AE101" s="2194"/>
      <c r="AF101" s="2194"/>
      <c r="AG101" s="2194"/>
      <c r="AH101" s="2194"/>
      <c r="AI101" s="2194"/>
      <c r="AJ101" s="2194"/>
      <c r="AK101" s="2194"/>
      <c r="AL101" s="2194"/>
      <c r="AM101" s="2194"/>
      <c r="AN101" s="2194"/>
      <c r="AO101" s="2194"/>
      <c r="AP101" s="2194"/>
      <c r="AQ101" s="2194"/>
      <c r="AR101" s="2194"/>
      <c r="AS101" s="2194"/>
      <c r="AT101" s="2194"/>
      <c r="AU101" s="2194"/>
      <c r="AV101" s="2194"/>
      <c r="AW101" s="2194"/>
      <c r="AX101" s="2194"/>
      <c r="AY101" s="2194"/>
      <c r="AZ101" s="2194"/>
      <c r="BA101" s="2194"/>
      <c r="BB101" s="2194"/>
      <c r="BC101" s="2194"/>
      <c r="BD101" s="2194"/>
      <c r="BE101" s="2194"/>
      <c r="BF101" s="2194"/>
      <c r="BG101" s="2194"/>
      <c r="BH101" s="2194"/>
      <c r="BI101" s="2194"/>
      <c r="BJ101" s="2194"/>
      <c r="BK101" s="2194"/>
      <c r="BL101" s="2194"/>
      <c r="BM101" s="2194"/>
      <c r="BN101" s="2194"/>
      <c r="BO101" s="2194"/>
      <c r="BP101" s="2194"/>
      <c r="BQ101" s="2194"/>
      <c r="BR101" s="2194"/>
      <c r="BS101" s="2194"/>
      <c r="BT101" s="2194"/>
      <c r="BU101" s="2194"/>
      <c r="BV101" s="2194"/>
      <c r="BW101" s="2194"/>
      <c r="BX101" s="2194"/>
      <c r="BY101" s="2194"/>
      <c r="BZ101" s="2194"/>
      <c r="CA101" s="2194"/>
      <c r="CB101" s="2194"/>
      <c r="CC101" s="2195"/>
      <c r="CE101" s="1746" t="s">
        <v>1265</v>
      </c>
    </row>
    <row r="102" spans="1:84" ht="15.95" customHeight="1">
      <c r="A102" s="1131">
        <v>2</v>
      </c>
      <c r="B102" s="315"/>
      <c r="C102" s="338"/>
      <c r="D102" s="338"/>
      <c r="E102" s="338"/>
      <c r="F102" s="338"/>
      <c r="G102" s="338"/>
      <c r="H102" s="338"/>
      <c r="I102" s="338"/>
      <c r="J102" s="338"/>
      <c r="K102" s="338"/>
      <c r="L102" s="338"/>
      <c r="M102" s="338"/>
      <c r="N102" s="338"/>
      <c r="O102" s="338"/>
      <c r="P102" s="338"/>
      <c r="Q102" s="338"/>
      <c r="R102" s="338"/>
      <c r="S102" s="338"/>
      <c r="T102" s="338"/>
      <c r="U102" s="338"/>
      <c r="V102" s="338"/>
      <c r="W102" s="338"/>
      <c r="X102" s="338"/>
      <c r="Y102" s="338"/>
      <c r="Z102" s="338"/>
      <c r="AA102" s="338"/>
      <c r="AB102" s="338"/>
      <c r="AC102" s="338"/>
      <c r="AD102" s="338"/>
      <c r="AE102" s="338"/>
      <c r="AF102" s="338"/>
      <c r="AG102" s="338"/>
      <c r="AH102" s="338"/>
      <c r="AI102" s="338"/>
      <c r="AJ102" s="338"/>
      <c r="AK102" s="338"/>
      <c r="AL102" s="338"/>
      <c r="AM102" s="338"/>
      <c r="AN102" s="338"/>
      <c r="AO102" s="338"/>
      <c r="AP102" s="338"/>
      <c r="AQ102" s="338"/>
      <c r="AR102" s="338"/>
      <c r="AS102" s="338"/>
      <c r="AT102" s="338"/>
      <c r="AU102" s="338"/>
      <c r="AV102" s="338"/>
      <c r="AW102" s="338"/>
      <c r="AX102" s="338"/>
      <c r="AY102" s="338"/>
      <c r="AZ102" s="338"/>
      <c r="BA102" s="338"/>
      <c r="BB102" s="338"/>
      <c r="BC102" s="338"/>
      <c r="BD102" s="338"/>
      <c r="BE102" s="338"/>
      <c r="BF102" s="338"/>
      <c r="BG102" s="338"/>
      <c r="BH102" s="338"/>
      <c r="BI102" s="338"/>
      <c r="BJ102" s="338"/>
      <c r="BK102" s="338"/>
      <c r="BL102" s="338"/>
      <c r="BM102" s="338"/>
      <c r="BN102" s="338"/>
      <c r="BO102" s="2192" t="s">
        <v>212</v>
      </c>
      <c r="BP102" s="2192"/>
      <c r="BQ102" s="2192"/>
      <c r="BR102" s="2192"/>
      <c r="BS102" s="2192"/>
      <c r="BT102" s="2192"/>
      <c r="BU102" s="2192"/>
      <c r="BV102" s="2192"/>
      <c r="BW102" s="2192"/>
      <c r="BX102" s="2192"/>
      <c r="BY102" s="2192"/>
      <c r="BZ102" s="2192"/>
      <c r="CA102" s="2192"/>
      <c r="CB102" s="2192"/>
      <c r="CC102" s="310"/>
      <c r="CE102" s="1747"/>
    </row>
    <row r="103" spans="1:84" ht="15.95" customHeight="1">
      <c r="A103" s="1131">
        <v>3</v>
      </c>
      <c r="B103" s="339"/>
      <c r="C103" s="1838" t="s">
        <v>231</v>
      </c>
      <c r="D103" s="1838"/>
      <c r="E103" s="1838"/>
      <c r="F103" s="1838"/>
      <c r="G103" s="1838"/>
      <c r="H103" s="1838"/>
      <c r="I103" s="1838"/>
      <c r="J103" s="1838"/>
      <c r="K103" s="1838"/>
      <c r="L103" s="1838"/>
      <c r="M103" s="1838"/>
      <c r="N103" s="1838"/>
      <c r="O103" s="1838"/>
      <c r="P103" s="1838"/>
      <c r="Q103" s="2086" t="str">
        <f>'A-0応募申請書'!O103</f>
        <v>単年度事業</v>
      </c>
      <c r="R103" s="2086"/>
      <c r="S103" s="2086"/>
      <c r="T103" s="2086"/>
      <c r="U103" s="2086"/>
      <c r="V103" s="2086"/>
      <c r="W103" s="2086"/>
      <c r="X103" s="2086"/>
      <c r="Y103" s="2086"/>
      <c r="Z103" s="2086"/>
      <c r="AA103" s="2086"/>
      <c r="AB103" s="2086"/>
      <c r="AC103" s="2086"/>
      <c r="AD103" s="2086"/>
      <c r="AE103" s="2086"/>
      <c r="AF103" s="2086"/>
      <c r="AG103" s="2019" t="s">
        <v>569</v>
      </c>
      <c r="AH103" s="2020"/>
      <c r="AI103" s="2020"/>
      <c r="AJ103" s="2020"/>
      <c r="AK103" s="2020"/>
      <c r="AL103" s="2020"/>
      <c r="AM103" s="2020"/>
      <c r="AN103" s="2020"/>
      <c r="AO103" s="2020"/>
      <c r="AP103" s="2020"/>
      <c r="AQ103" s="2020"/>
      <c r="AR103" s="2020"/>
      <c r="AS103" s="2020"/>
      <c r="AT103" s="2020"/>
      <c r="AU103" s="2020"/>
      <c r="AV103" s="2020"/>
      <c r="AW103" s="2020"/>
      <c r="AX103" s="2020"/>
      <c r="AY103" s="2020"/>
      <c r="AZ103" s="2020"/>
      <c r="BA103" s="2020"/>
      <c r="BB103" s="2020"/>
      <c r="BC103" s="2020"/>
      <c r="BD103" s="2020"/>
      <c r="BE103" s="2020"/>
      <c r="BF103" s="2020"/>
      <c r="BG103" s="2020"/>
      <c r="BH103" s="2020"/>
      <c r="BI103" s="2020"/>
      <c r="BJ103" s="2020"/>
      <c r="BK103" s="2020"/>
      <c r="BL103" s="2021"/>
      <c r="BM103" s="2001" t="s">
        <v>1282</v>
      </c>
      <c r="BN103" s="2002"/>
      <c r="BO103" s="2002"/>
      <c r="BP103" s="2002"/>
      <c r="BQ103" s="2002"/>
      <c r="BR103" s="2002"/>
      <c r="BS103" s="2002"/>
      <c r="BT103" s="2002"/>
      <c r="BU103" s="2002"/>
      <c r="BV103" s="2002"/>
      <c r="BW103" s="2002"/>
      <c r="BX103" s="2002"/>
      <c r="BY103" s="2002"/>
      <c r="BZ103" s="2002"/>
      <c r="CA103" s="2002"/>
      <c r="CB103" s="2003"/>
      <c r="CC103" s="340"/>
      <c r="CE103" s="1747"/>
    </row>
    <row r="104" spans="1:84" ht="15.95" customHeight="1">
      <c r="A104" s="1131">
        <v>4</v>
      </c>
      <c r="B104" s="53"/>
      <c r="C104" s="1838" t="s">
        <v>209</v>
      </c>
      <c r="D104" s="1838"/>
      <c r="E104" s="1838"/>
      <c r="F104" s="1838"/>
      <c r="G104" s="1838"/>
      <c r="H104" s="1838"/>
      <c r="I104" s="1838"/>
      <c r="J104" s="1838"/>
      <c r="K104" s="1838"/>
      <c r="L104" s="1838"/>
      <c r="M104" s="1838"/>
      <c r="N104" s="1838"/>
      <c r="O104" s="1838"/>
      <c r="P104" s="1838"/>
      <c r="Q104" s="2263">
        <f>U55</f>
        <v>46113</v>
      </c>
      <c r="R104" s="2263"/>
      <c r="S104" s="2263"/>
      <c r="T104" s="2263"/>
      <c r="U104" s="2263"/>
      <c r="V104" s="2263"/>
      <c r="W104" s="2263"/>
      <c r="X104" s="2263"/>
      <c r="Y104" s="2263"/>
      <c r="Z104" s="2263"/>
      <c r="AA104" s="2263"/>
      <c r="AB104" s="2263"/>
      <c r="AC104" s="2263"/>
      <c r="AD104" s="2263"/>
      <c r="AE104" s="2263"/>
      <c r="AF104" s="2263"/>
      <c r="AG104" s="2327">
        <f>AJ55</f>
        <v>46478</v>
      </c>
      <c r="AH104" s="2327"/>
      <c r="AI104" s="2327"/>
      <c r="AJ104" s="2327"/>
      <c r="AK104" s="2327"/>
      <c r="AL104" s="2327"/>
      <c r="AM104" s="2327"/>
      <c r="AN104" s="2327"/>
      <c r="AO104" s="2327"/>
      <c r="AP104" s="2327"/>
      <c r="AQ104" s="2327"/>
      <c r="AR104" s="2327"/>
      <c r="AS104" s="2327"/>
      <c r="AT104" s="2327"/>
      <c r="AU104" s="2327"/>
      <c r="AV104" s="2327"/>
      <c r="AW104" s="2001" t="s">
        <v>208</v>
      </c>
      <c r="AX104" s="2002"/>
      <c r="AY104" s="2002"/>
      <c r="AZ104" s="2002"/>
      <c r="BA104" s="2002"/>
      <c r="BB104" s="2002"/>
      <c r="BC104" s="2002"/>
      <c r="BD104" s="2002"/>
      <c r="BE104" s="2002"/>
      <c r="BF104" s="2002"/>
      <c r="BG104" s="2002"/>
      <c r="BH104" s="2002"/>
      <c r="BI104" s="2002"/>
      <c r="BJ104" s="2002"/>
      <c r="BK104" s="2002"/>
      <c r="BL104" s="2003"/>
      <c r="BM104" s="2001" t="s">
        <v>5</v>
      </c>
      <c r="BN104" s="2002"/>
      <c r="BO104" s="2002"/>
      <c r="BP104" s="2002"/>
      <c r="BQ104" s="2002"/>
      <c r="BR104" s="2002"/>
      <c r="BS104" s="2002"/>
      <c r="BT104" s="2002"/>
      <c r="BU104" s="2002"/>
      <c r="BV104" s="2002"/>
      <c r="BW104" s="2002"/>
      <c r="BX104" s="2002"/>
      <c r="BY104" s="2002"/>
      <c r="BZ104" s="2002"/>
      <c r="CA104" s="2002"/>
      <c r="CB104" s="2003"/>
      <c r="CC104" s="341"/>
      <c r="CE104" s="1747"/>
    </row>
    <row r="105" spans="1:84" ht="15.95" customHeight="1">
      <c r="A105" s="1131">
        <v>5</v>
      </c>
      <c r="B105" s="315"/>
      <c r="C105" s="2086" t="s">
        <v>210</v>
      </c>
      <c r="D105" s="2086"/>
      <c r="E105" s="2086"/>
      <c r="F105" s="2086"/>
      <c r="G105" s="2086"/>
      <c r="H105" s="2086"/>
      <c r="I105" s="2086"/>
      <c r="J105" s="2086"/>
      <c r="K105" s="2086"/>
      <c r="L105" s="2086"/>
      <c r="M105" s="2086"/>
      <c r="N105" s="2086"/>
      <c r="O105" s="2086"/>
      <c r="P105" s="2086"/>
      <c r="Q105" s="2260" t="str">
        <f>IF('C0-1経費内訳'!$C$7=0,"",'C0-1経費内訳'!$C$7)</f>
        <v/>
      </c>
      <c r="R105" s="2260"/>
      <c r="S105" s="2260"/>
      <c r="T105" s="2260"/>
      <c r="U105" s="2260"/>
      <c r="V105" s="2260"/>
      <c r="W105" s="2260"/>
      <c r="X105" s="2260"/>
      <c r="Y105" s="2260"/>
      <c r="Z105" s="2260"/>
      <c r="AA105" s="2260"/>
      <c r="AB105" s="2260"/>
      <c r="AC105" s="2260"/>
      <c r="AD105" s="2260"/>
      <c r="AE105" s="2260"/>
      <c r="AF105" s="2260"/>
      <c r="AG105" s="2260" t="str">
        <f>IF('C0-1経費内訳'!$C$75=0,"",'C0-1経費内訳'!$C$75)</f>
        <v/>
      </c>
      <c r="AH105" s="2260"/>
      <c r="AI105" s="2260"/>
      <c r="AJ105" s="2260"/>
      <c r="AK105" s="2260"/>
      <c r="AL105" s="2260"/>
      <c r="AM105" s="2260"/>
      <c r="AN105" s="2260"/>
      <c r="AO105" s="2260"/>
      <c r="AP105" s="2260"/>
      <c r="AQ105" s="2260"/>
      <c r="AR105" s="2260"/>
      <c r="AS105" s="2260"/>
      <c r="AT105" s="2260"/>
      <c r="AU105" s="2260"/>
      <c r="AV105" s="2260"/>
      <c r="AW105" s="2196" t="str">
        <f>IF('C0-1経費内訳'!$C$143=0,"",'C0-1経費内訳'!$C$143)</f>
        <v/>
      </c>
      <c r="AX105" s="2197"/>
      <c r="AY105" s="2197"/>
      <c r="AZ105" s="2197"/>
      <c r="BA105" s="2197"/>
      <c r="BB105" s="2197"/>
      <c r="BC105" s="2197"/>
      <c r="BD105" s="2197"/>
      <c r="BE105" s="2197"/>
      <c r="BF105" s="2197"/>
      <c r="BG105" s="2197"/>
      <c r="BH105" s="2197"/>
      <c r="BI105" s="2197"/>
      <c r="BJ105" s="2197"/>
      <c r="BK105" s="2197"/>
      <c r="BL105" s="2198"/>
      <c r="BM105" s="2251"/>
      <c r="BN105" s="2252"/>
      <c r="BO105" s="2252"/>
      <c r="BP105" s="2252"/>
      <c r="BQ105" s="2252"/>
      <c r="BR105" s="2252"/>
      <c r="BS105" s="2252"/>
      <c r="BT105" s="2252"/>
      <c r="BU105" s="2252"/>
      <c r="BV105" s="2252"/>
      <c r="BW105" s="2252"/>
      <c r="BX105" s="2252"/>
      <c r="BY105" s="2252"/>
      <c r="BZ105" s="2252"/>
      <c r="CA105" s="2252"/>
      <c r="CB105" s="2253"/>
      <c r="CC105" s="54"/>
      <c r="CE105" s="1747"/>
    </row>
    <row r="106" spans="1:84" ht="15.95" customHeight="1">
      <c r="A106" s="1131">
        <v>6</v>
      </c>
      <c r="B106" s="315"/>
      <c r="C106" s="2086" t="s">
        <v>109</v>
      </c>
      <c r="D106" s="2086"/>
      <c r="E106" s="2086"/>
      <c r="F106" s="2086"/>
      <c r="G106" s="2086"/>
      <c r="H106" s="2086"/>
      <c r="I106" s="2086"/>
      <c r="J106" s="2086"/>
      <c r="K106" s="2086"/>
      <c r="L106" s="2086"/>
      <c r="M106" s="2086"/>
      <c r="N106" s="2086"/>
      <c r="O106" s="2086"/>
      <c r="P106" s="2086"/>
      <c r="Q106" s="2260" t="str">
        <f>IF('C0-1経費内訳'!$K$7=0,"",'C0-1経費内訳'!$K$7)</f>
        <v/>
      </c>
      <c r="R106" s="2260"/>
      <c r="S106" s="2260"/>
      <c r="T106" s="2260"/>
      <c r="U106" s="2260"/>
      <c r="V106" s="2260"/>
      <c r="W106" s="2260"/>
      <c r="X106" s="2260"/>
      <c r="Y106" s="2260"/>
      <c r="Z106" s="2260"/>
      <c r="AA106" s="2260"/>
      <c r="AB106" s="2260"/>
      <c r="AC106" s="2260"/>
      <c r="AD106" s="2260"/>
      <c r="AE106" s="2260"/>
      <c r="AF106" s="2260"/>
      <c r="AG106" s="2260" t="str">
        <f>IF('C0-1経費内訳'!$K$75=0,"",'C0-1経費内訳'!$K$75)</f>
        <v/>
      </c>
      <c r="AH106" s="2260"/>
      <c r="AI106" s="2260"/>
      <c r="AJ106" s="2260"/>
      <c r="AK106" s="2260"/>
      <c r="AL106" s="2260"/>
      <c r="AM106" s="2260"/>
      <c r="AN106" s="2260"/>
      <c r="AO106" s="2260"/>
      <c r="AP106" s="2260"/>
      <c r="AQ106" s="2260"/>
      <c r="AR106" s="2260"/>
      <c r="AS106" s="2260"/>
      <c r="AT106" s="2260"/>
      <c r="AU106" s="2260"/>
      <c r="AV106" s="2260"/>
      <c r="AW106" s="2196" t="str">
        <f>IF('C0-1経費内訳'!$K$143=0,"",'C0-1経費内訳'!$K$143)</f>
        <v/>
      </c>
      <c r="AX106" s="2197"/>
      <c r="AY106" s="2197"/>
      <c r="AZ106" s="2197"/>
      <c r="BA106" s="2197"/>
      <c r="BB106" s="2197"/>
      <c r="BC106" s="2197"/>
      <c r="BD106" s="2197"/>
      <c r="BE106" s="2197"/>
      <c r="BF106" s="2197"/>
      <c r="BG106" s="2197"/>
      <c r="BH106" s="2197"/>
      <c r="BI106" s="2197"/>
      <c r="BJ106" s="2197"/>
      <c r="BK106" s="2197"/>
      <c r="BL106" s="2198"/>
      <c r="BM106" s="2254"/>
      <c r="BN106" s="2255"/>
      <c r="BO106" s="2255"/>
      <c r="BP106" s="2255"/>
      <c r="BQ106" s="2255"/>
      <c r="BR106" s="2255"/>
      <c r="BS106" s="2255"/>
      <c r="BT106" s="2255"/>
      <c r="BU106" s="2255"/>
      <c r="BV106" s="2255"/>
      <c r="BW106" s="2255"/>
      <c r="BX106" s="2255"/>
      <c r="BY106" s="2255"/>
      <c r="BZ106" s="2255"/>
      <c r="CA106" s="2255"/>
      <c r="CB106" s="2256"/>
      <c r="CC106" s="54"/>
      <c r="CE106" s="1747"/>
    </row>
    <row r="107" spans="1:84" ht="15.95" customHeight="1">
      <c r="A107" s="1131">
        <v>7</v>
      </c>
      <c r="B107" s="53"/>
      <c r="C107" s="2190" t="s">
        <v>76</v>
      </c>
      <c r="D107" s="2190"/>
      <c r="E107" s="2190"/>
      <c r="F107" s="2190"/>
      <c r="G107" s="2190"/>
      <c r="H107" s="2190"/>
      <c r="I107" s="2190"/>
      <c r="J107" s="2190"/>
      <c r="K107" s="2190"/>
      <c r="L107" s="2190"/>
      <c r="M107" s="2190"/>
      <c r="N107" s="2190"/>
      <c r="O107" s="2190"/>
      <c r="P107" s="2190"/>
      <c r="Q107" s="2261" t="str">
        <f>IF('C0-1経費内訳'!$K$9=0,"",'C0-1経費内訳'!$K$9)</f>
        <v/>
      </c>
      <c r="R107" s="2261"/>
      <c r="S107" s="2261"/>
      <c r="T107" s="2261"/>
      <c r="U107" s="2261"/>
      <c r="V107" s="2261"/>
      <c r="W107" s="2261"/>
      <c r="X107" s="2261"/>
      <c r="Y107" s="2261"/>
      <c r="Z107" s="2261"/>
      <c r="AA107" s="2261"/>
      <c r="AB107" s="2261"/>
      <c r="AC107" s="2261"/>
      <c r="AD107" s="2261"/>
      <c r="AE107" s="2261"/>
      <c r="AF107" s="2261"/>
      <c r="AG107" s="2261" t="str">
        <f>IF('C0-1経費内訳'!$K$77=0,"",'C0-1経費内訳'!$K$77)</f>
        <v/>
      </c>
      <c r="AH107" s="2261"/>
      <c r="AI107" s="2261"/>
      <c r="AJ107" s="2261"/>
      <c r="AK107" s="2261"/>
      <c r="AL107" s="2261"/>
      <c r="AM107" s="2261"/>
      <c r="AN107" s="2261"/>
      <c r="AO107" s="2261"/>
      <c r="AP107" s="2261"/>
      <c r="AQ107" s="2261"/>
      <c r="AR107" s="2261"/>
      <c r="AS107" s="2261"/>
      <c r="AT107" s="2261"/>
      <c r="AU107" s="2261"/>
      <c r="AV107" s="2261"/>
      <c r="AW107" s="2199" t="str">
        <f>IF('C0-1経費内訳'!$K$145=0,"",'C0-1経費内訳'!$K$145)</f>
        <v/>
      </c>
      <c r="AX107" s="2200"/>
      <c r="AY107" s="2200"/>
      <c r="AZ107" s="2200"/>
      <c r="BA107" s="2200"/>
      <c r="BB107" s="2200"/>
      <c r="BC107" s="2200"/>
      <c r="BD107" s="2200"/>
      <c r="BE107" s="2200"/>
      <c r="BF107" s="2200"/>
      <c r="BG107" s="2200"/>
      <c r="BH107" s="2200"/>
      <c r="BI107" s="2200"/>
      <c r="BJ107" s="2200"/>
      <c r="BK107" s="2200"/>
      <c r="BL107" s="2201"/>
      <c r="BM107" s="2254"/>
      <c r="BN107" s="2255"/>
      <c r="BO107" s="2255"/>
      <c r="BP107" s="2255"/>
      <c r="BQ107" s="2255"/>
      <c r="BR107" s="2255"/>
      <c r="BS107" s="2255"/>
      <c r="BT107" s="2255"/>
      <c r="BU107" s="2255"/>
      <c r="BV107" s="2255"/>
      <c r="BW107" s="2255"/>
      <c r="BX107" s="2255"/>
      <c r="BY107" s="2255"/>
      <c r="BZ107" s="2255"/>
      <c r="CA107" s="2255"/>
      <c r="CB107" s="2256"/>
      <c r="CC107" s="54"/>
      <c r="CE107" s="1747"/>
    </row>
    <row r="108" spans="1:84" ht="15.95" customHeight="1">
      <c r="A108" s="1131">
        <v>8</v>
      </c>
      <c r="B108" s="53"/>
      <c r="C108" s="2191" t="s">
        <v>428</v>
      </c>
      <c r="D108" s="2191"/>
      <c r="E108" s="2191"/>
      <c r="F108" s="2191"/>
      <c r="G108" s="2191"/>
      <c r="H108" s="2191"/>
      <c r="I108" s="2191"/>
      <c r="J108" s="2191"/>
      <c r="K108" s="2191"/>
      <c r="L108" s="2191"/>
      <c r="M108" s="2191"/>
      <c r="N108" s="2191"/>
      <c r="O108" s="2191"/>
      <c r="P108" s="2191"/>
      <c r="Q108" s="2116" t="str">
        <f>IF('C0-1経費内訳'!K11=0,"",'C0-1経費内訳'!K11)</f>
        <v/>
      </c>
      <c r="R108" s="2116"/>
      <c r="S108" s="2116"/>
      <c r="T108" s="2116"/>
      <c r="U108" s="2116"/>
      <c r="V108" s="2116"/>
      <c r="W108" s="2116"/>
      <c r="X108" s="2116"/>
      <c r="Y108" s="2116"/>
      <c r="Z108" s="2116"/>
      <c r="AA108" s="2116"/>
      <c r="AB108" s="2116"/>
      <c r="AC108" s="2116"/>
      <c r="AD108" s="2116"/>
      <c r="AE108" s="2116"/>
      <c r="AF108" s="2116"/>
      <c r="AG108" s="2116" t="str">
        <f>IF('C0-1経費内訳'!K79=0,"",'C0-1経費内訳'!K79)</f>
        <v/>
      </c>
      <c r="AH108" s="2116"/>
      <c r="AI108" s="2116"/>
      <c r="AJ108" s="2116"/>
      <c r="AK108" s="2116"/>
      <c r="AL108" s="2116"/>
      <c r="AM108" s="2116"/>
      <c r="AN108" s="2116"/>
      <c r="AO108" s="2116"/>
      <c r="AP108" s="2116"/>
      <c r="AQ108" s="2116"/>
      <c r="AR108" s="2116"/>
      <c r="AS108" s="2116"/>
      <c r="AT108" s="2116"/>
      <c r="AU108" s="2116"/>
      <c r="AV108" s="2116"/>
      <c r="AW108" s="2221" t="str">
        <f>IF('C0-1経費内訳'!K147=0,"",'C0-1経費内訳'!K147)</f>
        <v/>
      </c>
      <c r="AX108" s="2222"/>
      <c r="AY108" s="2222"/>
      <c r="AZ108" s="2222"/>
      <c r="BA108" s="2222"/>
      <c r="BB108" s="2222"/>
      <c r="BC108" s="2222"/>
      <c r="BD108" s="2222"/>
      <c r="BE108" s="2222"/>
      <c r="BF108" s="2222"/>
      <c r="BG108" s="2222"/>
      <c r="BH108" s="2222"/>
      <c r="BI108" s="2222"/>
      <c r="BJ108" s="2222"/>
      <c r="BK108" s="2222"/>
      <c r="BL108" s="2223"/>
      <c r="BM108" s="2257"/>
      <c r="BN108" s="2258"/>
      <c r="BO108" s="2258"/>
      <c r="BP108" s="2258"/>
      <c r="BQ108" s="2258"/>
      <c r="BR108" s="2258"/>
      <c r="BS108" s="2258"/>
      <c r="BT108" s="2258"/>
      <c r="BU108" s="2258"/>
      <c r="BV108" s="2258"/>
      <c r="BW108" s="2258"/>
      <c r="BX108" s="2258"/>
      <c r="BY108" s="2258"/>
      <c r="BZ108" s="2258"/>
      <c r="CA108" s="2258"/>
      <c r="CB108" s="2259"/>
      <c r="CC108" s="54"/>
      <c r="CE108" s="1747"/>
    </row>
    <row r="109" spans="1:84" ht="15.95" customHeight="1">
      <c r="A109" s="1131">
        <v>9</v>
      </c>
      <c r="B109" s="52"/>
      <c r="CC109" s="55"/>
      <c r="CE109" s="1747"/>
    </row>
    <row r="110" spans="1:84" ht="15.95" customHeight="1">
      <c r="A110" s="1131">
        <v>10</v>
      </c>
      <c r="B110" s="343"/>
      <c r="C110" s="2187" t="s">
        <v>1068</v>
      </c>
      <c r="D110" s="2188"/>
      <c r="E110" s="2188"/>
      <c r="F110" s="2188"/>
      <c r="G110" s="2188"/>
      <c r="H110" s="2188"/>
      <c r="I110" s="2188"/>
      <c r="J110" s="2188"/>
      <c r="K110" s="2188"/>
      <c r="L110" s="2188"/>
      <c r="M110" s="2188"/>
      <c r="N110" s="2188"/>
      <c r="O110" s="2188"/>
      <c r="P110" s="2188"/>
      <c r="Q110" s="2188"/>
      <c r="R110" s="2188"/>
      <c r="S110" s="2188"/>
      <c r="T110" s="2188"/>
      <c r="U110" s="2188"/>
      <c r="V110" s="2188"/>
      <c r="W110" s="2188"/>
      <c r="X110" s="2188"/>
      <c r="Y110" s="2188"/>
      <c r="Z110" s="2188"/>
      <c r="AA110" s="2188"/>
      <c r="AB110" s="2188"/>
      <c r="AC110" s="2188"/>
      <c r="AD110" s="2188"/>
      <c r="AE110" s="2188"/>
      <c r="AF110" s="2188"/>
      <c r="AG110" s="2188"/>
      <c r="AH110" s="2188"/>
      <c r="AI110" s="2188"/>
      <c r="AJ110" s="2188"/>
      <c r="AK110" s="2188"/>
      <c r="AL110" s="2188"/>
      <c r="AM110" s="2188"/>
      <c r="AN110" s="2188"/>
      <c r="AO110" s="2188"/>
      <c r="AP110" s="2188"/>
      <c r="AQ110" s="2188"/>
      <c r="AR110" s="2188"/>
      <c r="AS110" s="2188"/>
      <c r="AT110" s="2188"/>
      <c r="AU110" s="2188"/>
      <c r="AV110" s="2188"/>
      <c r="AW110" s="2188"/>
      <c r="AX110" s="2188"/>
      <c r="AY110" s="2188"/>
      <c r="AZ110" s="2188"/>
      <c r="BA110" s="2188"/>
      <c r="BB110" s="2188"/>
      <c r="BC110" s="2188"/>
      <c r="BD110" s="2188"/>
      <c r="BE110" s="2188"/>
      <c r="BF110" s="2188"/>
      <c r="BG110" s="2188"/>
      <c r="BH110" s="2188"/>
      <c r="BI110" s="2188"/>
      <c r="BJ110" s="2188"/>
      <c r="BK110" s="2188"/>
      <c r="BL110" s="2189"/>
      <c r="BM110" s="2444" t="str">
        <f>IF('C0-3消費税仕入税額控除チェックリスト'!E9="","",'C0-3消費税仕入税額控除チェックリスト'!E9)</f>
        <v/>
      </c>
      <c r="BN110" s="2224"/>
      <c r="BO110" s="2224"/>
      <c r="BP110" s="2224"/>
      <c r="BQ110" s="2224"/>
      <c r="BR110" s="2224"/>
      <c r="BS110" s="2224"/>
      <c r="BT110" s="2224"/>
      <c r="BU110" s="2224"/>
      <c r="BV110" s="2224"/>
      <c r="BW110" s="2224"/>
      <c r="BX110" s="2224"/>
      <c r="BY110" s="2224"/>
      <c r="BZ110" s="2224"/>
      <c r="CA110" s="2224"/>
      <c r="CB110" s="2445"/>
      <c r="CC110" s="344"/>
      <c r="CE110" s="1747"/>
    </row>
    <row r="111" spans="1:84" ht="15.95" customHeight="1">
      <c r="A111" s="1131">
        <v>11</v>
      </c>
      <c r="B111" s="343"/>
      <c r="C111" s="2484" t="s">
        <v>616</v>
      </c>
      <c r="D111" s="2484"/>
      <c r="E111" s="2484"/>
      <c r="F111" s="2484"/>
      <c r="G111" s="2484"/>
      <c r="H111" s="2484"/>
      <c r="I111" s="2484"/>
      <c r="J111" s="2484"/>
      <c r="K111" s="2484"/>
      <c r="L111" s="2484"/>
      <c r="M111" s="2484"/>
      <c r="N111" s="2484"/>
      <c r="O111" s="2484"/>
      <c r="P111" s="2484"/>
      <c r="Q111" s="2484"/>
      <c r="R111" s="2484"/>
      <c r="S111" s="2484"/>
      <c r="T111" s="2484"/>
      <c r="U111" s="2484"/>
      <c r="V111" s="2484"/>
      <c r="W111" s="2484"/>
      <c r="X111" s="2484"/>
      <c r="Y111" s="2484"/>
      <c r="Z111" s="2484"/>
      <c r="AA111" s="2484"/>
      <c r="AB111" s="2484"/>
      <c r="AC111" s="2484"/>
      <c r="AD111" s="2484"/>
      <c r="AE111" s="2484"/>
      <c r="AF111" s="2484"/>
      <c r="AG111" s="2484"/>
      <c r="AH111" s="2484"/>
      <c r="AI111" s="2484"/>
      <c r="AJ111" s="2484"/>
      <c r="AK111" s="2484"/>
      <c r="AL111" s="2484"/>
      <c r="AM111" s="2484"/>
      <c r="AN111" s="2484"/>
      <c r="AO111" s="2484"/>
      <c r="AP111" s="2484"/>
      <c r="AQ111" s="2484"/>
      <c r="AR111" s="2484"/>
      <c r="AS111" s="2484"/>
      <c r="AT111" s="2484"/>
      <c r="AU111" s="2484"/>
      <c r="AV111" s="2484"/>
      <c r="AW111" s="2484"/>
      <c r="AX111" s="2484"/>
      <c r="AY111" s="2484"/>
      <c r="AZ111" s="2484"/>
      <c r="BA111" s="2484"/>
      <c r="BB111" s="2484"/>
      <c r="BC111" s="2484"/>
      <c r="BD111" s="2484"/>
      <c r="BE111" s="2484"/>
      <c r="BF111" s="2484"/>
      <c r="BG111" s="2484"/>
      <c r="BH111" s="2484"/>
      <c r="BI111" s="2484"/>
      <c r="BJ111" s="2484"/>
      <c r="BK111" s="2484"/>
      <c r="BL111" s="2484"/>
      <c r="BM111" s="2484"/>
      <c r="BN111" s="2484"/>
      <c r="BO111" s="2484"/>
      <c r="BP111" s="2484"/>
      <c r="BQ111" s="2484"/>
      <c r="BR111" s="2484"/>
      <c r="BS111" s="2484"/>
      <c r="BT111" s="2484"/>
      <c r="BU111" s="2484"/>
      <c r="BV111" s="2484"/>
      <c r="BW111" s="2484"/>
      <c r="BX111" s="2484"/>
      <c r="BY111" s="2484"/>
      <c r="BZ111" s="2484"/>
      <c r="CA111" s="2484"/>
      <c r="CB111" s="2484"/>
      <c r="CC111" s="310"/>
      <c r="CE111" s="1747"/>
    </row>
    <row r="112" spans="1:84" ht="15.95" customHeight="1" thickBot="1">
      <c r="A112" s="1131">
        <v>12</v>
      </c>
      <c r="B112" s="343"/>
      <c r="C112" s="2086" t="s">
        <v>110</v>
      </c>
      <c r="D112" s="2086"/>
      <c r="E112" s="2086"/>
      <c r="F112" s="2086"/>
      <c r="G112" s="2086"/>
      <c r="H112" s="2086"/>
      <c r="I112" s="2086"/>
      <c r="J112" s="2086"/>
      <c r="K112" s="2086"/>
      <c r="L112" s="2086"/>
      <c r="M112" s="2086"/>
      <c r="N112" s="2086"/>
      <c r="O112" s="2086"/>
      <c r="P112" s="2086"/>
      <c r="Q112" s="2086"/>
      <c r="R112" s="2086"/>
      <c r="S112" s="2086"/>
      <c r="T112" s="2086"/>
      <c r="U112" s="2220" t="str">
        <f>IF(AY366="","",AY366)</f>
        <v/>
      </c>
      <c r="V112" s="2220"/>
      <c r="W112" s="2220"/>
      <c r="X112" s="2220"/>
      <c r="Y112" s="2220"/>
      <c r="Z112" s="2220"/>
      <c r="AA112" s="2220"/>
      <c r="AB112" s="2220"/>
      <c r="AC112" s="2220"/>
      <c r="AD112" s="2220"/>
      <c r="AE112" s="2220"/>
      <c r="AF112" s="2220"/>
      <c r="AG112" s="2220"/>
      <c r="AH112" s="2003" t="s">
        <v>105</v>
      </c>
      <c r="AI112" s="2086"/>
      <c r="AJ112" s="2086"/>
      <c r="AK112" s="2086"/>
      <c r="AL112" s="2086"/>
      <c r="AM112" s="2086"/>
      <c r="AN112" s="2086"/>
      <c r="AO112" s="2086"/>
      <c r="AP112" s="2086" t="s">
        <v>1262</v>
      </c>
      <c r="AQ112" s="2086"/>
      <c r="AR112" s="2086"/>
      <c r="AS112" s="2086"/>
      <c r="AT112" s="2086"/>
      <c r="AU112" s="2086"/>
      <c r="AV112" s="2086"/>
      <c r="AW112" s="2086"/>
      <c r="AX112" s="2086"/>
      <c r="AY112" s="2086"/>
      <c r="AZ112" s="2086"/>
      <c r="BA112" s="2086"/>
      <c r="BB112" s="2086"/>
      <c r="BC112" s="2086"/>
      <c r="BD112" s="2086"/>
      <c r="BE112" s="2086"/>
      <c r="BF112" s="2086"/>
      <c r="BG112" s="2086"/>
      <c r="BH112" s="2224" t="str">
        <f>IF(OR(AW106="",U112="",AJ376=""),"",ROUNDDOWN(AW106/((AN365*AJ376)+(BK365*BG376)),0))</f>
        <v/>
      </c>
      <c r="BI112" s="2224"/>
      <c r="BJ112" s="2224"/>
      <c r="BK112" s="2224"/>
      <c r="BL112" s="2224"/>
      <c r="BM112" s="2224"/>
      <c r="BN112" s="2224"/>
      <c r="BO112" s="2224"/>
      <c r="BP112" s="2224"/>
      <c r="BQ112" s="2224"/>
      <c r="BR112" s="2224"/>
      <c r="BS112" s="2224"/>
      <c r="BT112" s="2224"/>
      <c r="BU112" s="2002" t="s">
        <v>37</v>
      </c>
      <c r="BV112" s="2002"/>
      <c r="BW112" s="2002"/>
      <c r="BX112" s="2002"/>
      <c r="BY112" s="2002"/>
      <c r="BZ112" s="2002"/>
      <c r="CA112" s="2002"/>
      <c r="CB112" s="2003"/>
      <c r="CC112" s="344"/>
      <c r="CE112" s="1748"/>
    </row>
    <row r="113" spans="1:84" ht="15.95" customHeight="1" thickBot="1">
      <c r="A113" s="1131">
        <v>13</v>
      </c>
      <c r="B113" s="346"/>
      <c r="C113" s="2123" t="s">
        <v>1067</v>
      </c>
      <c r="D113" s="2123"/>
      <c r="E113" s="2123"/>
      <c r="F113" s="2123"/>
      <c r="G113" s="2123"/>
      <c r="H113" s="2123"/>
      <c r="I113" s="2123"/>
      <c r="J113" s="2123"/>
      <c r="K113" s="2123"/>
      <c r="L113" s="2123"/>
      <c r="M113" s="2123"/>
      <c r="N113" s="2123"/>
      <c r="O113" s="2123"/>
      <c r="P113" s="2123"/>
      <c r="Q113" s="2123"/>
      <c r="R113" s="2123"/>
      <c r="S113" s="2123"/>
      <c r="T113" s="2123"/>
      <c r="U113" s="2123"/>
      <c r="V113" s="2123"/>
      <c r="W113" s="2123"/>
      <c r="X113" s="2123"/>
      <c r="Y113" s="2123"/>
      <c r="Z113" s="2123"/>
      <c r="AA113" s="2123"/>
      <c r="AB113" s="2123"/>
      <c r="AC113" s="2123"/>
      <c r="AD113" s="2123"/>
      <c r="AE113" s="2123"/>
      <c r="AF113" s="2123"/>
      <c r="AG113" s="2123"/>
      <c r="AH113" s="2123"/>
      <c r="AI113" s="2123"/>
      <c r="AJ113" s="2123"/>
      <c r="AK113" s="2123"/>
      <c r="AL113" s="2123"/>
      <c r="AM113" s="2123"/>
      <c r="AN113" s="2123"/>
      <c r="AO113" s="2123"/>
      <c r="AP113" s="2123"/>
      <c r="AQ113" s="2123"/>
      <c r="AR113" s="2123"/>
      <c r="AS113" s="2123"/>
      <c r="AT113" s="2123"/>
      <c r="AU113" s="2123"/>
      <c r="AV113" s="2123"/>
      <c r="AW113" s="2123"/>
      <c r="AX113" s="2123"/>
      <c r="AY113" s="2123"/>
      <c r="AZ113" s="2123"/>
      <c r="BA113" s="2123"/>
      <c r="BB113" s="2123"/>
      <c r="BC113" s="2123"/>
      <c r="BD113" s="2123"/>
      <c r="BE113" s="2123"/>
      <c r="BF113" s="2123"/>
      <c r="BG113" s="2123"/>
      <c r="BH113" s="2123"/>
      <c r="BI113" s="2123"/>
      <c r="BJ113" s="2123"/>
      <c r="BK113" s="2123"/>
      <c r="BL113" s="2123"/>
      <c r="BM113" s="2123"/>
      <c r="BN113" s="2123"/>
      <c r="BO113" s="2123"/>
      <c r="BP113" s="2123"/>
      <c r="BQ113" s="2123"/>
      <c r="BR113" s="2123"/>
      <c r="BS113" s="2123"/>
      <c r="BT113" s="2123"/>
      <c r="BU113" s="2123"/>
      <c r="BV113" s="2123"/>
      <c r="BW113" s="2123"/>
      <c r="BX113" s="2123"/>
      <c r="BY113" s="2123"/>
      <c r="BZ113" s="2123"/>
      <c r="CA113" s="2123"/>
      <c r="CB113" s="2123"/>
      <c r="CC113" s="348"/>
      <c r="CE113" s="512"/>
    </row>
    <row r="114" spans="1:84" ht="15.95" customHeight="1" thickBot="1">
      <c r="A114" s="1131">
        <v>14</v>
      </c>
      <c r="B114" s="2117" t="s">
        <v>499</v>
      </c>
      <c r="C114" s="2118"/>
      <c r="D114" s="2118"/>
      <c r="E114" s="2118"/>
      <c r="F114" s="2118"/>
      <c r="G114" s="2118"/>
      <c r="H114" s="2118"/>
      <c r="I114" s="2118"/>
      <c r="J114" s="2118"/>
      <c r="K114" s="2118"/>
      <c r="L114" s="2118"/>
      <c r="M114" s="2118"/>
      <c r="N114" s="2118"/>
      <c r="O114" s="2118"/>
      <c r="P114" s="2118"/>
      <c r="Q114" s="2118"/>
      <c r="R114" s="2118"/>
      <c r="S114" s="2118"/>
      <c r="T114" s="2118"/>
      <c r="U114" s="2118"/>
      <c r="V114" s="2118"/>
      <c r="W114" s="2118"/>
      <c r="X114" s="2118"/>
      <c r="Y114" s="2118"/>
      <c r="Z114" s="2118"/>
      <c r="AA114" s="2118"/>
      <c r="AB114" s="2118"/>
      <c r="AC114" s="2118"/>
      <c r="AD114" s="2118"/>
      <c r="AE114" s="2118"/>
      <c r="AF114" s="2118"/>
      <c r="AG114" s="2118"/>
      <c r="AH114" s="2118"/>
      <c r="AI114" s="2118"/>
      <c r="AJ114" s="2118"/>
      <c r="AK114" s="2118"/>
      <c r="AL114" s="2118"/>
      <c r="AM114" s="2118"/>
      <c r="AN114" s="2118"/>
      <c r="AO114" s="2118"/>
      <c r="AP114" s="2118"/>
      <c r="AQ114" s="2118"/>
      <c r="AR114" s="2118"/>
      <c r="AS114" s="2118"/>
      <c r="AT114" s="2118"/>
      <c r="AU114" s="2118"/>
      <c r="AV114" s="2118"/>
      <c r="AW114" s="2118"/>
      <c r="AX114" s="2118"/>
      <c r="AY114" s="2118"/>
      <c r="AZ114" s="2118"/>
      <c r="BA114" s="2118"/>
      <c r="BB114" s="2118"/>
      <c r="BC114" s="2118"/>
      <c r="BD114" s="2118"/>
      <c r="BE114" s="2118"/>
      <c r="BF114" s="2118"/>
      <c r="BG114" s="2118"/>
      <c r="BH114" s="2118"/>
      <c r="BI114" s="2118"/>
      <c r="BJ114" s="2118"/>
      <c r="BK114" s="2118"/>
      <c r="BL114" s="2118"/>
      <c r="BM114" s="2118"/>
      <c r="BN114" s="2118"/>
      <c r="BO114" s="2118"/>
      <c r="BP114" s="2118"/>
      <c r="BQ114" s="2118"/>
      <c r="BR114" s="2118"/>
      <c r="BS114" s="2118"/>
      <c r="BT114" s="2118"/>
      <c r="BU114" s="2118"/>
      <c r="BV114" s="2118"/>
      <c r="BW114" s="2118"/>
      <c r="BX114" s="2118"/>
      <c r="BY114" s="2118"/>
      <c r="BZ114" s="2118"/>
      <c r="CA114" s="2118"/>
      <c r="CB114" s="2118"/>
      <c r="CC114" s="2119"/>
      <c r="CE114" s="1746" t="s">
        <v>1266</v>
      </c>
    </row>
    <row r="115" spans="1:84" ht="15.95" customHeight="1">
      <c r="A115" s="1131">
        <v>15</v>
      </c>
      <c r="B115" s="349" t="s">
        <v>500</v>
      </c>
      <c r="C115" s="253"/>
      <c r="D115" s="253"/>
      <c r="E115" s="253"/>
      <c r="F115" s="253"/>
      <c r="G115" s="253"/>
      <c r="H115" s="253"/>
      <c r="I115" s="253"/>
      <c r="J115" s="253"/>
      <c r="K115" s="253"/>
      <c r="L115" s="350"/>
      <c r="M115" s="350"/>
      <c r="N115" s="350"/>
      <c r="O115" s="350"/>
      <c r="P115" s="350"/>
      <c r="Q115" s="350"/>
      <c r="R115" s="350"/>
      <c r="S115" s="350"/>
      <c r="T115" s="350"/>
      <c r="U115" s="350"/>
      <c r="V115" s="350"/>
      <c r="W115" s="350"/>
      <c r="X115" s="350"/>
      <c r="Y115" s="350"/>
      <c r="Z115" s="350"/>
      <c r="AA115" s="350"/>
      <c r="AB115" s="350"/>
      <c r="AC115" s="350"/>
      <c r="AD115" s="350"/>
      <c r="AE115" s="350"/>
      <c r="AF115" s="350"/>
      <c r="AG115" s="350"/>
      <c r="AH115" s="350"/>
      <c r="AI115" s="350"/>
      <c r="AJ115" s="350"/>
      <c r="AK115" s="350"/>
      <c r="AL115" s="350"/>
      <c r="AM115" s="350"/>
      <c r="AN115" s="350"/>
      <c r="AO115" s="350"/>
      <c r="AP115" s="350"/>
      <c r="AQ115" s="350"/>
      <c r="AR115" s="350"/>
      <c r="AS115" s="350"/>
      <c r="AT115" s="350"/>
      <c r="AU115" s="350"/>
      <c r="AV115" s="350"/>
      <c r="AW115" s="350"/>
      <c r="AX115" s="350"/>
      <c r="AY115" s="350"/>
      <c r="AZ115" s="350"/>
      <c r="BA115" s="350"/>
      <c r="BB115" s="350"/>
      <c r="BC115" s="350"/>
      <c r="BD115" s="350"/>
      <c r="BE115" s="350"/>
      <c r="BF115" s="350"/>
      <c r="BG115" s="350"/>
      <c r="BH115" s="350"/>
      <c r="BI115" s="350"/>
      <c r="BJ115" s="350"/>
      <c r="BK115" s="350"/>
      <c r="BL115" s="350"/>
      <c r="BM115" s="350"/>
      <c r="BN115" s="350"/>
      <c r="BO115" s="350"/>
      <c r="BP115" s="350"/>
      <c r="BQ115" s="350"/>
      <c r="BR115" s="350"/>
      <c r="BS115" s="350"/>
      <c r="BT115" s="350"/>
      <c r="BU115" s="350"/>
      <c r="BV115" s="350"/>
      <c r="BW115" s="350"/>
      <c r="BX115" s="350"/>
      <c r="BY115" s="350"/>
      <c r="BZ115" s="350"/>
      <c r="CA115" s="350"/>
      <c r="CB115" s="350"/>
      <c r="CC115" s="351"/>
      <c r="CE115" s="1747"/>
    </row>
    <row r="116" spans="1:84" ht="15.95" customHeight="1">
      <c r="A116" s="1131">
        <v>16</v>
      </c>
      <c r="B116" s="352"/>
      <c r="C116" s="2243" t="s">
        <v>51</v>
      </c>
      <c r="D116" s="2243"/>
      <c r="E116" s="1873" t="s">
        <v>1230</v>
      </c>
      <c r="F116" s="1873"/>
      <c r="G116" s="1873"/>
      <c r="H116" s="1873"/>
      <c r="I116" s="1873"/>
      <c r="J116" s="1873"/>
      <c r="K116" s="1873"/>
      <c r="L116" s="1873"/>
      <c r="M116" s="1873"/>
      <c r="N116" s="1873"/>
      <c r="O116" s="1873"/>
      <c r="P116" s="1873"/>
      <c r="Q116" s="1873"/>
      <c r="R116" s="1873"/>
      <c r="S116" s="1873"/>
      <c r="T116" s="1873"/>
      <c r="U116" s="1873"/>
      <c r="V116" s="1873"/>
      <c r="W116" s="1873"/>
      <c r="X116" s="1873"/>
      <c r="Y116" s="1873"/>
      <c r="Z116" s="1873"/>
      <c r="AA116" s="1873"/>
      <c r="AB116" s="1873"/>
      <c r="AC116" s="1873"/>
      <c r="AD116" s="1873"/>
      <c r="AE116" s="1873"/>
      <c r="AF116" s="1873"/>
      <c r="AG116" s="1873"/>
      <c r="AH116" s="1873"/>
      <c r="AI116" s="1873"/>
      <c r="AJ116" s="1873"/>
      <c r="AK116" s="1873"/>
      <c r="AL116" s="1873"/>
      <c r="AM116" s="1873"/>
      <c r="AN116" s="1873"/>
      <c r="AO116" s="1873"/>
      <c r="AP116" s="1873"/>
      <c r="AQ116" s="1873"/>
      <c r="AR116" s="1873"/>
      <c r="AS116" s="1873"/>
      <c r="AT116" s="1873"/>
      <c r="AU116" s="1873"/>
      <c r="AV116" s="1873"/>
      <c r="AW116" s="1873"/>
      <c r="AX116" s="1873"/>
      <c r="AY116" s="1873"/>
      <c r="AZ116" s="1873"/>
      <c r="BA116" s="1873"/>
      <c r="BB116" s="1873"/>
      <c r="BC116" s="1873"/>
      <c r="BD116" s="1873"/>
      <c r="BE116" s="1873"/>
      <c r="BF116" s="1873"/>
      <c r="BG116" s="1873"/>
      <c r="BH116" s="1873"/>
      <c r="BI116" s="1873"/>
      <c r="BJ116" s="1873"/>
      <c r="BK116" s="1873"/>
      <c r="BL116" s="1873"/>
      <c r="BM116" s="1873"/>
      <c r="BN116" s="1873"/>
      <c r="BO116" s="1873"/>
      <c r="BP116" s="1873"/>
      <c r="BQ116" s="1873"/>
      <c r="BR116" s="1873"/>
      <c r="BS116" s="1873"/>
      <c r="BT116" s="1873"/>
      <c r="BU116" s="1873"/>
      <c r="BV116" s="1873"/>
      <c r="BW116" s="1873"/>
      <c r="BX116" s="1873"/>
      <c r="BY116" s="1873"/>
      <c r="BZ116" s="1873"/>
      <c r="CA116" s="1873"/>
      <c r="CB116" s="1873"/>
      <c r="CC116" s="318"/>
      <c r="CE116" s="1747"/>
    </row>
    <row r="117" spans="1:84" ht="15.95" customHeight="1">
      <c r="A117" s="1131">
        <v>17</v>
      </c>
      <c r="B117" s="352"/>
      <c r="C117" s="304"/>
      <c r="D117" s="304"/>
      <c r="E117" s="1873"/>
      <c r="F117" s="1873"/>
      <c r="G117" s="1873"/>
      <c r="H117" s="1873"/>
      <c r="I117" s="1873"/>
      <c r="J117" s="1873"/>
      <c r="K117" s="1873"/>
      <c r="L117" s="1873"/>
      <c r="M117" s="1873"/>
      <c r="N117" s="1873"/>
      <c r="O117" s="1873"/>
      <c r="P117" s="1873"/>
      <c r="Q117" s="1873"/>
      <c r="R117" s="1873"/>
      <c r="S117" s="1873"/>
      <c r="T117" s="1873"/>
      <c r="U117" s="1873"/>
      <c r="V117" s="1873"/>
      <c r="W117" s="1873"/>
      <c r="X117" s="1873"/>
      <c r="Y117" s="1873"/>
      <c r="Z117" s="1873"/>
      <c r="AA117" s="1873"/>
      <c r="AB117" s="1873"/>
      <c r="AC117" s="1873"/>
      <c r="AD117" s="1873"/>
      <c r="AE117" s="1873"/>
      <c r="AF117" s="1873"/>
      <c r="AG117" s="1873"/>
      <c r="AH117" s="1873"/>
      <c r="AI117" s="1873"/>
      <c r="AJ117" s="1873"/>
      <c r="AK117" s="1873"/>
      <c r="AL117" s="1873"/>
      <c r="AM117" s="1873"/>
      <c r="AN117" s="1873"/>
      <c r="AO117" s="1873"/>
      <c r="AP117" s="1873"/>
      <c r="AQ117" s="1873"/>
      <c r="AR117" s="1873"/>
      <c r="AS117" s="1873"/>
      <c r="AT117" s="1873"/>
      <c r="AU117" s="1873"/>
      <c r="AV117" s="1873"/>
      <c r="AW117" s="1873"/>
      <c r="AX117" s="1873"/>
      <c r="AY117" s="1873"/>
      <c r="AZ117" s="1873"/>
      <c r="BA117" s="1873"/>
      <c r="BB117" s="1873"/>
      <c r="BC117" s="1873"/>
      <c r="BD117" s="1873"/>
      <c r="BE117" s="1873"/>
      <c r="BF117" s="1873"/>
      <c r="BG117" s="1873"/>
      <c r="BH117" s="1873"/>
      <c r="BI117" s="1873"/>
      <c r="BJ117" s="1873"/>
      <c r="BK117" s="1873"/>
      <c r="BL117" s="1873"/>
      <c r="BM117" s="1873"/>
      <c r="BN117" s="1873"/>
      <c r="BO117" s="1873"/>
      <c r="BP117" s="1873"/>
      <c r="BQ117" s="1873"/>
      <c r="BR117" s="1873"/>
      <c r="BS117" s="1873"/>
      <c r="BT117" s="1873"/>
      <c r="BU117" s="1873"/>
      <c r="BV117" s="1873"/>
      <c r="BW117" s="1873"/>
      <c r="BX117" s="1873"/>
      <c r="BY117" s="1873"/>
      <c r="BZ117" s="1873"/>
      <c r="CA117" s="1873"/>
      <c r="CB117" s="1873"/>
      <c r="CC117" s="353"/>
      <c r="CE117" s="1747"/>
    </row>
    <row r="118" spans="1:84" ht="15.95" customHeight="1">
      <c r="A118" s="1131">
        <v>18</v>
      </c>
      <c r="B118" s="354"/>
      <c r="C118" s="355"/>
      <c r="D118" s="356"/>
      <c r="E118" s="357"/>
      <c r="F118" s="2270" t="s">
        <v>663</v>
      </c>
      <c r="G118" s="2271"/>
      <c r="H118" s="2271"/>
      <c r="I118" s="2271"/>
      <c r="J118" s="2271"/>
      <c r="K118" s="2271"/>
      <c r="L118" s="2271"/>
      <c r="M118" s="2271"/>
      <c r="N118" s="2271"/>
      <c r="O118" s="2271"/>
      <c r="P118" s="2271"/>
      <c r="Q118" s="2271"/>
      <c r="R118" s="2271"/>
      <c r="S118" s="2271"/>
      <c r="T118" s="2271"/>
      <c r="U118" s="2271"/>
      <c r="V118" s="2271"/>
      <c r="W118" s="2271"/>
      <c r="X118" s="2271"/>
      <c r="Y118" s="2271"/>
      <c r="Z118" s="2271"/>
      <c r="AA118" s="2271"/>
      <c r="AB118" s="2271"/>
      <c r="AC118" s="2271"/>
      <c r="AD118" s="2271"/>
      <c r="AE118" s="2271"/>
      <c r="AF118" s="2271"/>
      <c r="AG118" s="2271"/>
      <c r="AH118" s="2271"/>
      <c r="AI118" s="2271"/>
      <c r="AJ118" s="2271"/>
      <c r="AK118" s="2271"/>
      <c r="AL118" s="2271"/>
      <c r="AM118" s="2271"/>
      <c r="AN118" s="2271"/>
      <c r="AO118" s="2271"/>
      <c r="AP118" s="2271"/>
      <c r="AQ118" s="2271"/>
      <c r="AR118" s="2271"/>
      <c r="AS118" s="2271"/>
      <c r="AT118" s="2271"/>
      <c r="AU118" s="2271"/>
      <c r="AV118" s="2271"/>
      <c r="AW118" s="2271"/>
      <c r="AX118" s="2271"/>
      <c r="AY118" s="2271"/>
      <c r="AZ118" s="2271"/>
      <c r="BA118" s="2271"/>
      <c r="BB118" s="2271"/>
      <c r="BC118" s="2271"/>
      <c r="BD118" s="2271"/>
      <c r="BE118" s="2271"/>
      <c r="BF118" s="2271"/>
      <c r="BG118" s="2271"/>
      <c r="BH118" s="2271"/>
      <c r="BI118" s="2271"/>
      <c r="BJ118" s="2271"/>
      <c r="BK118" s="2271"/>
      <c r="BL118" s="2271"/>
      <c r="BM118" s="2271"/>
      <c r="BN118" s="2271"/>
      <c r="BO118" s="2271"/>
      <c r="BP118" s="2271"/>
      <c r="BQ118" s="2271"/>
      <c r="BR118" s="2271"/>
      <c r="BS118" s="2271"/>
      <c r="BT118" s="2271"/>
      <c r="BU118" s="2271"/>
      <c r="BV118" s="2271"/>
      <c r="BW118" s="2271"/>
      <c r="BX118" s="2271"/>
      <c r="BY118" s="2271"/>
      <c r="BZ118" s="2271"/>
      <c r="CA118" s="2271"/>
      <c r="CB118" s="2272"/>
      <c r="CC118" s="353"/>
      <c r="CE118" s="1747"/>
    </row>
    <row r="119" spans="1:84" ht="15.95" customHeight="1">
      <c r="A119" s="1131">
        <v>19</v>
      </c>
      <c r="B119" s="354"/>
      <c r="C119" s="355"/>
      <c r="D119" s="356"/>
      <c r="E119" s="357"/>
      <c r="F119" s="2273"/>
      <c r="G119" s="2274"/>
      <c r="H119" s="2274"/>
      <c r="I119" s="2274"/>
      <c r="J119" s="2274"/>
      <c r="K119" s="2274"/>
      <c r="L119" s="2274"/>
      <c r="M119" s="2274"/>
      <c r="N119" s="2274"/>
      <c r="O119" s="2274"/>
      <c r="P119" s="2274"/>
      <c r="Q119" s="2274"/>
      <c r="R119" s="2274"/>
      <c r="S119" s="2274"/>
      <c r="T119" s="2274"/>
      <c r="U119" s="2274"/>
      <c r="V119" s="2274"/>
      <c r="W119" s="2274"/>
      <c r="X119" s="2274"/>
      <c r="Y119" s="2274"/>
      <c r="Z119" s="2274"/>
      <c r="AA119" s="2274"/>
      <c r="AB119" s="2274"/>
      <c r="AC119" s="2274"/>
      <c r="AD119" s="2274"/>
      <c r="AE119" s="2274"/>
      <c r="AF119" s="2274"/>
      <c r="AG119" s="2274"/>
      <c r="AH119" s="2274"/>
      <c r="AI119" s="2274"/>
      <c r="AJ119" s="2274"/>
      <c r="AK119" s="2274"/>
      <c r="AL119" s="2274"/>
      <c r="AM119" s="2274"/>
      <c r="AN119" s="2274"/>
      <c r="AO119" s="2274"/>
      <c r="AP119" s="2274"/>
      <c r="AQ119" s="2274"/>
      <c r="AR119" s="2274"/>
      <c r="AS119" s="2274"/>
      <c r="AT119" s="2274"/>
      <c r="AU119" s="2274"/>
      <c r="AV119" s="2274"/>
      <c r="AW119" s="2274"/>
      <c r="AX119" s="2274"/>
      <c r="AY119" s="2274"/>
      <c r="AZ119" s="2274"/>
      <c r="BA119" s="2274"/>
      <c r="BB119" s="2274"/>
      <c r="BC119" s="2274"/>
      <c r="BD119" s="2274"/>
      <c r="BE119" s="2274"/>
      <c r="BF119" s="2274"/>
      <c r="BG119" s="2274"/>
      <c r="BH119" s="2274"/>
      <c r="BI119" s="2274"/>
      <c r="BJ119" s="2274"/>
      <c r="BK119" s="2274"/>
      <c r="BL119" s="2274"/>
      <c r="BM119" s="2274"/>
      <c r="BN119" s="2274"/>
      <c r="BO119" s="2274"/>
      <c r="BP119" s="2274"/>
      <c r="BQ119" s="2274"/>
      <c r="BR119" s="2274"/>
      <c r="BS119" s="2274"/>
      <c r="BT119" s="2274"/>
      <c r="BU119" s="2274"/>
      <c r="BV119" s="2274"/>
      <c r="BW119" s="2274"/>
      <c r="BX119" s="2274"/>
      <c r="BY119" s="2274"/>
      <c r="BZ119" s="2274"/>
      <c r="CA119" s="2274"/>
      <c r="CB119" s="2275"/>
      <c r="CC119" s="353"/>
      <c r="CE119" s="1747"/>
      <c r="CF119" s="358"/>
    </row>
    <row r="120" spans="1:84" ht="15.95" customHeight="1">
      <c r="A120" s="1131">
        <v>20</v>
      </c>
      <c r="B120" s="354"/>
      <c r="C120" s="355"/>
      <c r="D120" s="356"/>
      <c r="E120" s="357"/>
      <c r="F120" s="2273"/>
      <c r="G120" s="2274"/>
      <c r="H120" s="2274"/>
      <c r="I120" s="2274"/>
      <c r="J120" s="2274"/>
      <c r="K120" s="2274"/>
      <c r="L120" s="2274"/>
      <c r="M120" s="2274"/>
      <c r="N120" s="2274"/>
      <c r="O120" s="2274"/>
      <c r="P120" s="2274"/>
      <c r="Q120" s="2274"/>
      <c r="R120" s="2274"/>
      <c r="S120" s="2274"/>
      <c r="T120" s="2274"/>
      <c r="U120" s="2274"/>
      <c r="V120" s="2274"/>
      <c r="W120" s="2274"/>
      <c r="X120" s="2274"/>
      <c r="Y120" s="2274"/>
      <c r="Z120" s="2274"/>
      <c r="AA120" s="2274"/>
      <c r="AB120" s="2274"/>
      <c r="AC120" s="2274"/>
      <c r="AD120" s="2274"/>
      <c r="AE120" s="2274"/>
      <c r="AF120" s="2274"/>
      <c r="AG120" s="2274"/>
      <c r="AH120" s="2274"/>
      <c r="AI120" s="2274"/>
      <c r="AJ120" s="2274"/>
      <c r="AK120" s="2274"/>
      <c r="AL120" s="2274"/>
      <c r="AM120" s="2274"/>
      <c r="AN120" s="2274"/>
      <c r="AO120" s="2274"/>
      <c r="AP120" s="2274"/>
      <c r="AQ120" s="2274"/>
      <c r="AR120" s="2274"/>
      <c r="AS120" s="2274"/>
      <c r="AT120" s="2274"/>
      <c r="AU120" s="2274"/>
      <c r="AV120" s="2274"/>
      <c r="AW120" s="2274"/>
      <c r="AX120" s="2274"/>
      <c r="AY120" s="2274"/>
      <c r="AZ120" s="2274"/>
      <c r="BA120" s="2274"/>
      <c r="BB120" s="2274"/>
      <c r="BC120" s="2274"/>
      <c r="BD120" s="2274"/>
      <c r="BE120" s="2274"/>
      <c r="BF120" s="2274"/>
      <c r="BG120" s="2274"/>
      <c r="BH120" s="2274"/>
      <c r="BI120" s="2274"/>
      <c r="BJ120" s="2274"/>
      <c r="BK120" s="2274"/>
      <c r="BL120" s="2274"/>
      <c r="BM120" s="2274"/>
      <c r="BN120" s="2274"/>
      <c r="BO120" s="2274"/>
      <c r="BP120" s="2274"/>
      <c r="BQ120" s="2274"/>
      <c r="BR120" s="2274"/>
      <c r="BS120" s="2274"/>
      <c r="BT120" s="2274"/>
      <c r="BU120" s="2274"/>
      <c r="BV120" s="2274"/>
      <c r="BW120" s="2274"/>
      <c r="BX120" s="2274"/>
      <c r="BY120" s="2274"/>
      <c r="BZ120" s="2274"/>
      <c r="CA120" s="2274"/>
      <c r="CB120" s="2275"/>
      <c r="CC120" s="353"/>
      <c r="CE120" s="1747"/>
      <c r="CF120" s="359"/>
    </row>
    <row r="121" spans="1:84" ht="15.95" customHeight="1">
      <c r="A121" s="1131">
        <v>21</v>
      </c>
      <c r="B121" s="317"/>
      <c r="F121" s="2273"/>
      <c r="G121" s="2274"/>
      <c r="H121" s="2274"/>
      <c r="I121" s="2274"/>
      <c r="J121" s="2274"/>
      <c r="K121" s="2274"/>
      <c r="L121" s="2274"/>
      <c r="M121" s="2274"/>
      <c r="N121" s="2274"/>
      <c r="O121" s="2274"/>
      <c r="P121" s="2274"/>
      <c r="Q121" s="2274"/>
      <c r="R121" s="2274"/>
      <c r="S121" s="2274"/>
      <c r="T121" s="2274"/>
      <c r="U121" s="2274"/>
      <c r="V121" s="2274"/>
      <c r="W121" s="2274"/>
      <c r="X121" s="2274"/>
      <c r="Y121" s="2274"/>
      <c r="Z121" s="2274"/>
      <c r="AA121" s="2274"/>
      <c r="AB121" s="2274"/>
      <c r="AC121" s="2274"/>
      <c r="AD121" s="2274"/>
      <c r="AE121" s="2274"/>
      <c r="AF121" s="2274"/>
      <c r="AG121" s="2274"/>
      <c r="AH121" s="2274"/>
      <c r="AI121" s="2274"/>
      <c r="AJ121" s="2274"/>
      <c r="AK121" s="2274"/>
      <c r="AL121" s="2274"/>
      <c r="AM121" s="2274"/>
      <c r="AN121" s="2274"/>
      <c r="AO121" s="2274"/>
      <c r="AP121" s="2274"/>
      <c r="AQ121" s="2274"/>
      <c r="AR121" s="2274"/>
      <c r="AS121" s="2274"/>
      <c r="AT121" s="2274"/>
      <c r="AU121" s="2274"/>
      <c r="AV121" s="2274"/>
      <c r="AW121" s="2274"/>
      <c r="AX121" s="2274"/>
      <c r="AY121" s="2274"/>
      <c r="AZ121" s="2274"/>
      <c r="BA121" s="2274"/>
      <c r="BB121" s="2274"/>
      <c r="BC121" s="2274"/>
      <c r="BD121" s="2274"/>
      <c r="BE121" s="2274"/>
      <c r="BF121" s="2274"/>
      <c r="BG121" s="2274"/>
      <c r="BH121" s="2274"/>
      <c r="BI121" s="2274"/>
      <c r="BJ121" s="2274"/>
      <c r="BK121" s="2274"/>
      <c r="BL121" s="2274"/>
      <c r="BM121" s="2274"/>
      <c r="BN121" s="2274"/>
      <c r="BO121" s="2274"/>
      <c r="BP121" s="2274"/>
      <c r="BQ121" s="2274"/>
      <c r="BR121" s="2274"/>
      <c r="BS121" s="2274"/>
      <c r="BT121" s="2274"/>
      <c r="BU121" s="2274"/>
      <c r="BV121" s="2274"/>
      <c r="BW121" s="2274"/>
      <c r="BX121" s="2274"/>
      <c r="BY121" s="2274"/>
      <c r="BZ121" s="2274"/>
      <c r="CA121" s="2274"/>
      <c r="CB121" s="2275"/>
      <c r="CC121" s="318"/>
      <c r="CE121" s="1747"/>
    </row>
    <row r="122" spans="1:84" ht="15.95" customHeight="1">
      <c r="A122" s="1131">
        <v>22</v>
      </c>
      <c r="B122" s="317"/>
      <c r="F122" s="2273"/>
      <c r="G122" s="2274"/>
      <c r="H122" s="2274"/>
      <c r="I122" s="2274"/>
      <c r="J122" s="2274"/>
      <c r="K122" s="2274"/>
      <c r="L122" s="2274"/>
      <c r="M122" s="2274"/>
      <c r="N122" s="2274"/>
      <c r="O122" s="2274"/>
      <c r="P122" s="2274"/>
      <c r="Q122" s="2274"/>
      <c r="R122" s="2274"/>
      <c r="S122" s="2274"/>
      <c r="T122" s="2274"/>
      <c r="U122" s="2274"/>
      <c r="V122" s="2274"/>
      <c r="W122" s="2274"/>
      <c r="X122" s="2274"/>
      <c r="Y122" s="2274"/>
      <c r="Z122" s="2274"/>
      <c r="AA122" s="2274"/>
      <c r="AB122" s="2274"/>
      <c r="AC122" s="2274"/>
      <c r="AD122" s="2274"/>
      <c r="AE122" s="2274"/>
      <c r="AF122" s="2274"/>
      <c r="AG122" s="2274"/>
      <c r="AH122" s="2274"/>
      <c r="AI122" s="2274"/>
      <c r="AJ122" s="2274"/>
      <c r="AK122" s="2274"/>
      <c r="AL122" s="2274"/>
      <c r="AM122" s="2274"/>
      <c r="AN122" s="2274"/>
      <c r="AO122" s="2274"/>
      <c r="AP122" s="2274"/>
      <c r="AQ122" s="2274"/>
      <c r="AR122" s="2274"/>
      <c r="AS122" s="2274"/>
      <c r="AT122" s="2274"/>
      <c r="AU122" s="2274"/>
      <c r="AV122" s="2274"/>
      <c r="AW122" s="2274"/>
      <c r="AX122" s="2274"/>
      <c r="AY122" s="2274"/>
      <c r="AZ122" s="2274"/>
      <c r="BA122" s="2274"/>
      <c r="BB122" s="2274"/>
      <c r="BC122" s="2274"/>
      <c r="BD122" s="2274"/>
      <c r="BE122" s="2274"/>
      <c r="BF122" s="2274"/>
      <c r="BG122" s="2274"/>
      <c r="BH122" s="2274"/>
      <c r="BI122" s="2274"/>
      <c r="BJ122" s="2274"/>
      <c r="BK122" s="2274"/>
      <c r="BL122" s="2274"/>
      <c r="BM122" s="2274"/>
      <c r="BN122" s="2274"/>
      <c r="BO122" s="2274"/>
      <c r="BP122" s="2274"/>
      <c r="BQ122" s="2274"/>
      <c r="BR122" s="2274"/>
      <c r="BS122" s="2274"/>
      <c r="BT122" s="2274"/>
      <c r="BU122" s="2274"/>
      <c r="BV122" s="2274"/>
      <c r="BW122" s="2274"/>
      <c r="BX122" s="2274"/>
      <c r="BY122" s="2274"/>
      <c r="BZ122" s="2274"/>
      <c r="CA122" s="2274"/>
      <c r="CB122" s="2275"/>
      <c r="CC122" s="310"/>
      <c r="CE122" s="1747"/>
      <c r="CF122" s="360"/>
    </row>
    <row r="123" spans="1:84" ht="15.95" customHeight="1">
      <c r="A123" s="1131">
        <v>23</v>
      </c>
      <c r="B123" s="317"/>
      <c r="F123" s="2273"/>
      <c r="G123" s="2274"/>
      <c r="H123" s="2274"/>
      <c r="I123" s="2274"/>
      <c r="J123" s="2274"/>
      <c r="K123" s="2274"/>
      <c r="L123" s="2274"/>
      <c r="M123" s="2274"/>
      <c r="N123" s="2274"/>
      <c r="O123" s="2274"/>
      <c r="P123" s="2274"/>
      <c r="Q123" s="2274"/>
      <c r="R123" s="2274"/>
      <c r="S123" s="2274"/>
      <c r="T123" s="2274"/>
      <c r="U123" s="2274"/>
      <c r="V123" s="2274"/>
      <c r="W123" s="2274"/>
      <c r="X123" s="2274"/>
      <c r="Y123" s="2274"/>
      <c r="Z123" s="2274"/>
      <c r="AA123" s="2274"/>
      <c r="AB123" s="2274"/>
      <c r="AC123" s="2274"/>
      <c r="AD123" s="2274"/>
      <c r="AE123" s="2274"/>
      <c r="AF123" s="2274"/>
      <c r="AG123" s="2274"/>
      <c r="AH123" s="2274"/>
      <c r="AI123" s="2274"/>
      <c r="AJ123" s="2274"/>
      <c r="AK123" s="2274"/>
      <c r="AL123" s="2274"/>
      <c r="AM123" s="2274"/>
      <c r="AN123" s="2274"/>
      <c r="AO123" s="2274"/>
      <c r="AP123" s="2274"/>
      <c r="AQ123" s="2274"/>
      <c r="AR123" s="2274"/>
      <c r="AS123" s="2274"/>
      <c r="AT123" s="2274"/>
      <c r="AU123" s="2274"/>
      <c r="AV123" s="2274"/>
      <c r="AW123" s="2274"/>
      <c r="AX123" s="2274"/>
      <c r="AY123" s="2274"/>
      <c r="AZ123" s="2274"/>
      <c r="BA123" s="2274"/>
      <c r="BB123" s="2274"/>
      <c r="BC123" s="2274"/>
      <c r="BD123" s="2274"/>
      <c r="BE123" s="2274"/>
      <c r="BF123" s="2274"/>
      <c r="BG123" s="2274"/>
      <c r="BH123" s="2274"/>
      <c r="BI123" s="2274"/>
      <c r="BJ123" s="2274"/>
      <c r="BK123" s="2274"/>
      <c r="BL123" s="2274"/>
      <c r="BM123" s="2274"/>
      <c r="BN123" s="2274"/>
      <c r="BO123" s="2274"/>
      <c r="BP123" s="2274"/>
      <c r="BQ123" s="2274"/>
      <c r="BR123" s="2274"/>
      <c r="BS123" s="2274"/>
      <c r="BT123" s="2274"/>
      <c r="BU123" s="2274"/>
      <c r="BV123" s="2274"/>
      <c r="BW123" s="2274"/>
      <c r="BX123" s="2274"/>
      <c r="BY123" s="2274"/>
      <c r="BZ123" s="2274"/>
      <c r="CA123" s="2274"/>
      <c r="CB123" s="2275"/>
      <c r="CC123" s="361"/>
      <c r="CE123" s="1747"/>
      <c r="CF123" s="360"/>
    </row>
    <row r="124" spans="1:84" ht="15.95" customHeight="1">
      <c r="A124" s="1131">
        <v>24</v>
      </c>
      <c r="B124" s="317"/>
      <c r="F124" s="2273"/>
      <c r="G124" s="2274"/>
      <c r="H124" s="2274"/>
      <c r="I124" s="2274"/>
      <c r="J124" s="2274"/>
      <c r="K124" s="2274"/>
      <c r="L124" s="2274"/>
      <c r="M124" s="2274"/>
      <c r="N124" s="2274"/>
      <c r="O124" s="2274"/>
      <c r="P124" s="2274"/>
      <c r="Q124" s="2274"/>
      <c r="R124" s="2274"/>
      <c r="S124" s="2274"/>
      <c r="T124" s="2274"/>
      <c r="U124" s="2274"/>
      <c r="V124" s="2274"/>
      <c r="W124" s="2274"/>
      <c r="X124" s="2274"/>
      <c r="Y124" s="2274"/>
      <c r="Z124" s="2274"/>
      <c r="AA124" s="2274"/>
      <c r="AB124" s="2274"/>
      <c r="AC124" s="2274"/>
      <c r="AD124" s="2274"/>
      <c r="AE124" s="2274"/>
      <c r="AF124" s="2274"/>
      <c r="AG124" s="2274"/>
      <c r="AH124" s="2274"/>
      <c r="AI124" s="2274"/>
      <c r="AJ124" s="2274"/>
      <c r="AK124" s="2274"/>
      <c r="AL124" s="2274"/>
      <c r="AM124" s="2274"/>
      <c r="AN124" s="2274"/>
      <c r="AO124" s="2274"/>
      <c r="AP124" s="2274"/>
      <c r="AQ124" s="2274"/>
      <c r="AR124" s="2274"/>
      <c r="AS124" s="2274"/>
      <c r="AT124" s="2274"/>
      <c r="AU124" s="2274"/>
      <c r="AV124" s="2274"/>
      <c r="AW124" s="2274"/>
      <c r="AX124" s="2274"/>
      <c r="AY124" s="2274"/>
      <c r="AZ124" s="2274"/>
      <c r="BA124" s="2274"/>
      <c r="BB124" s="2274"/>
      <c r="BC124" s="2274"/>
      <c r="BD124" s="2274"/>
      <c r="BE124" s="2274"/>
      <c r="BF124" s="2274"/>
      <c r="BG124" s="2274"/>
      <c r="BH124" s="2274"/>
      <c r="BI124" s="2274"/>
      <c r="BJ124" s="2274"/>
      <c r="BK124" s="2274"/>
      <c r="BL124" s="2274"/>
      <c r="BM124" s="2274"/>
      <c r="BN124" s="2274"/>
      <c r="BO124" s="2274"/>
      <c r="BP124" s="2274"/>
      <c r="BQ124" s="2274"/>
      <c r="BR124" s="2274"/>
      <c r="BS124" s="2274"/>
      <c r="BT124" s="2274"/>
      <c r="BU124" s="2274"/>
      <c r="BV124" s="2274"/>
      <c r="BW124" s="2274"/>
      <c r="BX124" s="2274"/>
      <c r="BY124" s="2274"/>
      <c r="BZ124" s="2274"/>
      <c r="CA124" s="2274"/>
      <c r="CB124" s="2275"/>
      <c r="CC124" s="361"/>
      <c r="CE124" s="1747"/>
      <c r="CF124" s="360"/>
    </row>
    <row r="125" spans="1:84" ht="15.95" customHeight="1">
      <c r="A125" s="1131">
        <v>25</v>
      </c>
      <c r="B125" s="354"/>
      <c r="C125" s="355"/>
      <c r="D125" s="356"/>
      <c r="E125" s="357"/>
      <c r="F125" s="2273"/>
      <c r="G125" s="2274"/>
      <c r="H125" s="2274"/>
      <c r="I125" s="2274"/>
      <c r="J125" s="2274"/>
      <c r="K125" s="2274"/>
      <c r="L125" s="2274"/>
      <c r="M125" s="2274"/>
      <c r="N125" s="2274"/>
      <c r="O125" s="2274"/>
      <c r="P125" s="2274"/>
      <c r="Q125" s="2274"/>
      <c r="R125" s="2274"/>
      <c r="S125" s="2274"/>
      <c r="T125" s="2274"/>
      <c r="U125" s="2274"/>
      <c r="V125" s="2274"/>
      <c r="W125" s="2274"/>
      <c r="X125" s="2274"/>
      <c r="Y125" s="2274"/>
      <c r="Z125" s="2274"/>
      <c r="AA125" s="2274"/>
      <c r="AB125" s="2274"/>
      <c r="AC125" s="2274"/>
      <c r="AD125" s="2274"/>
      <c r="AE125" s="2274"/>
      <c r="AF125" s="2274"/>
      <c r="AG125" s="2274"/>
      <c r="AH125" s="2274"/>
      <c r="AI125" s="2274"/>
      <c r="AJ125" s="2274"/>
      <c r="AK125" s="2274"/>
      <c r="AL125" s="2274"/>
      <c r="AM125" s="2274"/>
      <c r="AN125" s="2274"/>
      <c r="AO125" s="2274"/>
      <c r="AP125" s="2274"/>
      <c r="AQ125" s="2274"/>
      <c r="AR125" s="2274"/>
      <c r="AS125" s="2274"/>
      <c r="AT125" s="2274"/>
      <c r="AU125" s="2274"/>
      <c r="AV125" s="2274"/>
      <c r="AW125" s="2274"/>
      <c r="AX125" s="2274"/>
      <c r="AY125" s="2274"/>
      <c r="AZ125" s="2274"/>
      <c r="BA125" s="2274"/>
      <c r="BB125" s="2274"/>
      <c r="BC125" s="2274"/>
      <c r="BD125" s="2274"/>
      <c r="BE125" s="2274"/>
      <c r="BF125" s="2274"/>
      <c r="BG125" s="2274"/>
      <c r="BH125" s="2274"/>
      <c r="BI125" s="2274"/>
      <c r="BJ125" s="2274"/>
      <c r="BK125" s="2274"/>
      <c r="BL125" s="2274"/>
      <c r="BM125" s="2274"/>
      <c r="BN125" s="2274"/>
      <c r="BO125" s="2274"/>
      <c r="BP125" s="2274"/>
      <c r="BQ125" s="2274"/>
      <c r="BR125" s="2274"/>
      <c r="BS125" s="2274"/>
      <c r="BT125" s="2274"/>
      <c r="BU125" s="2274"/>
      <c r="BV125" s="2274"/>
      <c r="BW125" s="2274"/>
      <c r="BX125" s="2274"/>
      <c r="BY125" s="2274"/>
      <c r="BZ125" s="2274"/>
      <c r="CA125" s="2274"/>
      <c r="CB125" s="2275"/>
      <c r="CC125" s="353"/>
      <c r="CE125" s="1747"/>
      <c r="CF125" s="360"/>
    </row>
    <row r="126" spans="1:84" ht="15.95" customHeight="1">
      <c r="A126" s="1131">
        <v>26</v>
      </c>
      <c r="B126" s="354"/>
      <c r="C126" s="355"/>
      <c r="D126" s="356"/>
      <c r="E126" s="357"/>
      <c r="F126" s="2273"/>
      <c r="G126" s="2274"/>
      <c r="H126" s="2274"/>
      <c r="I126" s="2274"/>
      <c r="J126" s="2274"/>
      <c r="K126" s="2274"/>
      <c r="L126" s="2274"/>
      <c r="M126" s="2274"/>
      <c r="N126" s="2274"/>
      <c r="O126" s="2274"/>
      <c r="P126" s="2274"/>
      <c r="Q126" s="2274"/>
      <c r="R126" s="2274"/>
      <c r="S126" s="2274"/>
      <c r="T126" s="2274"/>
      <c r="U126" s="2274"/>
      <c r="V126" s="2274"/>
      <c r="W126" s="2274"/>
      <c r="X126" s="2274"/>
      <c r="Y126" s="2274"/>
      <c r="Z126" s="2274"/>
      <c r="AA126" s="2274"/>
      <c r="AB126" s="2274"/>
      <c r="AC126" s="2274"/>
      <c r="AD126" s="2274"/>
      <c r="AE126" s="2274"/>
      <c r="AF126" s="2274"/>
      <c r="AG126" s="2274"/>
      <c r="AH126" s="2274"/>
      <c r="AI126" s="2274"/>
      <c r="AJ126" s="2274"/>
      <c r="AK126" s="2274"/>
      <c r="AL126" s="2274"/>
      <c r="AM126" s="2274"/>
      <c r="AN126" s="2274"/>
      <c r="AO126" s="2274"/>
      <c r="AP126" s="2274"/>
      <c r="AQ126" s="2274"/>
      <c r="AR126" s="2274"/>
      <c r="AS126" s="2274"/>
      <c r="AT126" s="2274"/>
      <c r="AU126" s="2274"/>
      <c r="AV126" s="2274"/>
      <c r="AW126" s="2274"/>
      <c r="AX126" s="2274"/>
      <c r="AY126" s="2274"/>
      <c r="AZ126" s="2274"/>
      <c r="BA126" s="2274"/>
      <c r="BB126" s="2274"/>
      <c r="BC126" s="2274"/>
      <c r="BD126" s="2274"/>
      <c r="BE126" s="2274"/>
      <c r="BF126" s="2274"/>
      <c r="BG126" s="2274"/>
      <c r="BH126" s="2274"/>
      <c r="BI126" s="2274"/>
      <c r="BJ126" s="2274"/>
      <c r="BK126" s="2274"/>
      <c r="BL126" s="2274"/>
      <c r="BM126" s="2274"/>
      <c r="BN126" s="2274"/>
      <c r="BO126" s="2274"/>
      <c r="BP126" s="2274"/>
      <c r="BQ126" s="2274"/>
      <c r="BR126" s="2274"/>
      <c r="BS126" s="2274"/>
      <c r="BT126" s="2274"/>
      <c r="BU126" s="2274"/>
      <c r="BV126" s="2274"/>
      <c r="BW126" s="2274"/>
      <c r="BX126" s="2274"/>
      <c r="BY126" s="2274"/>
      <c r="BZ126" s="2274"/>
      <c r="CA126" s="2274"/>
      <c r="CB126" s="2275"/>
      <c r="CC126" s="353"/>
      <c r="CE126" s="1747"/>
      <c r="CF126" s="360"/>
    </row>
    <row r="127" spans="1:84" ht="15.95" customHeight="1">
      <c r="A127" s="1131">
        <v>27</v>
      </c>
      <c r="B127" s="354"/>
      <c r="C127" s="355"/>
      <c r="D127" s="356"/>
      <c r="E127" s="357"/>
      <c r="F127" s="2276" t="s">
        <v>1276</v>
      </c>
      <c r="G127" s="2277"/>
      <c r="H127" s="2277"/>
      <c r="I127" s="2277"/>
      <c r="J127" s="2277"/>
      <c r="K127" s="2277"/>
      <c r="L127" s="2277"/>
      <c r="M127" s="2277"/>
      <c r="N127" s="2277"/>
      <c r="O127" s="2277"/>
      <c r="P127" s="2277"/>
      <c r="Q127" s="2277"/>
      <c r="R127" s="2277"/>
      <c r="S127" s="2277"/>
      <c r="T127" s="2277"/>
      <c r="U127" s="2277"/>
      <c r="V127" s="2277"/>
      <c r="W127" s="2277"/>
      <c r="X127" s="2277"/>
      <c r="Y127" s="2277"/>
      <c r="Z127" s="2277"/>
      <c r="AA127" s="2277"/>
      <c r="AB127" s="2277"/>
      <c r="AC127" s="2277"/>
      <c r="AD127" s="2277"/>
      <c r="AE127" s="2277"/>
      <c r="AF127" s="2277"/>
      <c r="AG127" s="2277"/>
      <c r="AH127" s="2277"/>
      <c r="AI127" s="2277"/>
      <c r="AJ127" s="2277"/>
      <c r="AK127" s="2277"/>
      <c r="AL127" s="2277"/>
      <c r="AM127" s="2277"/>
      <c r="AN127" s="2277"/>
      <c r="AO127" s="2277"/>
      <c r="AP127" s="2277"/>
      <c r="AQ127" s="2277"/>
      <c r="AR127" s="2277"/>
      <c r="AS127" s="2277"/>
      <c r="AT127" s="2277"/>
      <c r="AU127" s="2277"/>
      <c r="AV127" s="2277"/>
      <c r="AW127" s="2277"/>
      <c r="AX127" s="2277"/>
      <c r="AY127" s="2277"/>
      <c r="AZ127" s="2277"/>
      <c r="BA127" s="2277"/>
      <c r="BB127" s="2277"/>
      <c r="BC127" s="2277"/>
      <c r="BD127" s="2277"/>
      <c r="BE127" s="2277"/>
      <c r="BF127" s="2277"/>
      <c r="BG127" s="2277"/>
      <c r="BH127" s="2277"/>
      <c r="BI127" s="2277"/>
      <c r="BJ127" s="2277"/>
      <c r="BK127" s="2277"/>
      <c r="BL127" s="2277"/>
      <c r="BM127" s="2277"/>
      <c r="BN127" s="2277"/>
      <c r="BO127" s="2277"/>
      <c r="BP127" s="2277"/>
      <c r="BQ127" s="2277"/>
      <c r="BR127" s="2277"/>
      <c r="BS127" s="2277"/>
      <c r="BT127" s="2277"/>
      <c r="BU127" s="2277"/>
      <c r="BV127" s="2277"/>
      <c r="BW127" s="2277"/>
      <c r="BX127" s="2277"/>
      <c r="BY127" s="2277"/>
      <c r="BZ127" s="2277"/>
      <c r="CA127" s="2277"/>
      <c r="CB127" s="2278"/>
      <c r="CC127" s="353"/>
      <c r="CE127" s="1747"/>
      <c r="CF127" s="360"/>
    </row>
    <row r="128" spans="1:84" ht="15.95" customHeight="1">
      <c r="A128" s="1131">
        <v>28</v>
      </c>
      <c r="B128" s="354"/>
      <c r="C128" s="355"/>
      <c r="D128" s="356"/>
      <c r="E128" s="357"/>
      <c r="F128" s="2276"/>
      <c r="G128" s="2277"/>
      <c r="H128" s="2277"/>
      <c r="I128" s="2277"/>
      <c r="J128" s="2277"/>
      <c r="K128" s="2277"/>
      <c r="L128" s="2277"/>
      <c r="M128" s="2277"/>
      <c r="N128" s="2277"/>
      <c r="O128" s="2277"/>
      <c r="P128" s="2277"/>
      <c r="Q128" s="2277"/>
      <c r="R128" s="2277"/>
      <c r="S128" s="2277"/>
      <c r="T128" s="2277"/>
      <c r="U128" s="2277"/>
      <c r="V128" s="2277"/>
      <c r="W128" s="2277"/>
      <c r="X128" s="2277"/>
      <c r="Y128" s="2277"/>
      <c r="Z128" s="2277"/>
      <c r="AA128" s="2277"/>
      <c r="AB128" s="2277"/>
      <c r="AC128" s="2277"/>
      <c r="AD128" s="2277"/>
      <c r="AE128" s="2277"/>
      <c r="AF128" s="2277"/>
      <c r="AG128" s="2277"/>
      <c r="AH128" s="2277"/>
      <c r="AI128" s="2277"/>
      <c r="AJ128" s="2277"/>
      <c r="AK128" s="2277"/>
      <c r="AL128" s="2277"/>
      <c r="AM128" s="2277"/>
      <c r="AN128" s="2277"/>
      <c r="AO128" s="2277"/>
      <c r="AP128" s="2277"/>
      <c r="AQ128" s="2277"/>
      <c r="AR128" s="2277"/>
      <c r="AS128" s="2277"/>
      <c r="AT128" s="2277"/>
      <c r="AU128" s="2277"/>
      <c r="AV128" s="2277"/>
      <c r="AW128" s="2277"/>
      <c r="AX128" s="2277"/>
      <c r="AY128" s="2277"/>
      <c r="AZ128" s="2277"/>
      <c r="BA128" s="2277"/>
      <c r="BB128" s="2277"/>
      <c r="BC128" s="2277"/>
      <c r="BD128" s="2277"/>
      <c r="BE128" s="2277"/>
      <c r="BF128" s="2277"/>
      <c r="BG128" s="2277"/>
      <c r="BH128" s="2277"/>
      <c r="BI128" s="2277"/>
      <c r="BJ128" s="2277"/>
      <c r="BK128" s="2277"/>
      <c r="BL128" s="2277"/>
      <c r="BM128" s="2277"/>
      <c r="BN128" s="2277"/>
      <c r="BO128" s="2277"/>
      <c r="BP128" s="2277"/>
      <c r="BQ128" s="2277"/>
      <c r="BR128" s="2277"/>
      <c r="BS128" s="2277"/>
      <c r="BT128" s="2277"/>
      <c r="BU128" s="2277"/>
      <c r="BV128" s="2277"/>
      <c r="BW128" s="2277"/>
      <c r="BX128" s="2277"/>
      <c r="BY128" s="2277"/>
      <c r="BZ128" s="2277"/>
      <c r="CA128" s="2277"/>
      <c r="CB128" s="2278"/>
      <c r="CC128" s="353"/>
      <c r="CE128" s="1747"/>
      <c r="CF128" s="360"/>
    </row>
    <row r="129" spans="1:84" ht="15.95" customHeight="1">
      <c r="A129" s="1131">
        <v>29</v>
      </c>
      <c r="B129" s="354"/>
      <c r="C129" s="355"/>
      <c r="D129" s="356"/>
      <c r="E129" s="357"/>
      <c r="F129" s="2276"/>
      <c r="G129" s="2277"/>
      <c r="H129" s="2277"/>
      <c r="I129" s="2277"/>
      <c r="J129" s="2277"/>
      <c r="K129" s="2277"/>
      <c r="L129" s="2277"/>
      <c r="M129" s="2277"/>
      <c r="N129" s="2277"/>
      <c r="O129" s="2277"/>
      <c r="P129" s="2277"/>
      <c r="Q129" s="2277"/>
      <c r="R129" s="2277"/>
      <c r="S129" s="2277"/>
      <c r="T129" s="2277"/>
      <c r="U129" s="2277"/>
      <c r="V129" s="2277"/>
      <c r="W129" s="2277"/>
      <c r="X129" s="2277"/>
      <c r="Y129" s="2277"/>
      <c r="Z129" s="2277"/>
      <c r="AA129" s="2277"/>
      <c r="AB129" s="2277"/>
      <c r="AC129" s="2277"/>
      <c r="AD129" s="2277"/>
      <c r="AE129" s="2277"/>
      <c r="AF129" s="2277"/>
      <c r="AG129" s="2277"/>
      <c r="AH129" s="2277"/>
      <c r="AI129" s="2277"/>
      <c r="AJ129" s="2277"/>
      <c r="AK129" s="2277"/>
      <c r="AL129" s="2277"/>
      <c r="AM129" s="2277"/>
      <c r="AN129" s="2277"/>
      <c r="AO129" s="2277"/>
      <c r="AP129" s="2277"/>
      <c r="AQ129" s="2277"/>
      <c r="AR129" s="2277"/>
      <c r="AS129" s="2277"/>
      <c r="AT129" s="2277"/>
      <c r="AU129" s="2277"/>
      <c r="AV129" s="2277"/>
      <c r="AW129" s="2277"/>
      <c r="AX129" s="2277"/>
      <c r="AY129" s="2277"/>
      <c r="AZ129" s="2277"/>
      <c r="BA129" s="2277"/>
      <c r="BB129" s="2277"/>
      <c r="BC129" s="2277"/>
      <c r="BD129" s="2277"/>
      <c r="BE129" s="2277"/>
      <c r="BF129" s="2277"/>
      <c r="BG129" s="2277"/>
      <c r="BH129" s="2277"/>
      <c r="BI129" s="2277"/>
      <c r="BJ129" s="2277"/>
      <c r="BK129" s="2277"/>
      <c r="BL129" s="2277"/>
      <c r="BM129" s="2277"/>
      <c r="BN129" s="2277"/>
      <c r="BO129" s="2277"/>
      <c r="BP129" s="2277"/>
      <c r="BQ129" s="2277"/>
      <c r="BR129" s="2277"/>
      <c r="BS129" s="2277"/>
      <c r="BT129" s="2277"/>
      <c r="BU129" s="2277"/>
      <c r="BV129" s="2277"/>
      <c r="BW129" s="2277"/>
      <c r="BX129" s="2277"/>
      <c r="BY129" s="2277"/>
      <c r="BZ129" s="2277"/>
      <c r="CA129" s="2277"/>
      <c r="CB129" s="2278"/>
      <c r="CC129" s="353"/>
      <c r="CE129" s="1747"/>
      <c r="CF129" s="360"/>
    </row>
    <row r="130" spans="1:84" ht="15.95" customHeight="1">
      <c r="A130" s="1131">
        <v>30</v>
      </c>
      <c r="B130" s="354"/>
      <c r="C130" s="355"/>
      <c r="D130" s="356"/>
      <c r="E130" s="357"/>
      <c r="F130" s="2276"/>
      <c r="G130" s="2277"/>
      <c r="H130" s="2277"/>
      <c r="I130" s="2277"/>
      <c r="J130" s="2277"/>
      <c r="K130" s="2277"/>
      <c r="L130" s="2277"/>
      <c r="M130" s="2277"/>
      <c r="N130" s="2277"/>
      <c r="O130" s="2277"/>
      <c r="P130" s="2277"/>
      <c r="Q130" s="2277"/>
      <c r="R130" s="2277"/>
      <c r="S130" s="2277"/>
      <c r="T130" s="2277"/>
      <c r="U130" s="2277"/>
      <c r="V130" s="2277"/>
      <c r="W130" s="2277"/>
      <c r="X130" s="2277"/>
      <c r="Y130" s="2277"/>
      <c r="Z130" s="2277"/>
      <c r="AA130" s="2277"/>
      <c r="AB130" s="2277"/>
      <c r="AC130" s="2277"/>
      <c r="AD130" s="2277"/>
      <c r="AE130" s="2277"/>
      <c r="AF130" s="2277"/>
      <c r="AG130" s="2277"/>
      <c r="AH130" s="2277"/>
      <c r="AI130" s="2277"/>
      <c r="AJ130" s="2277"/>
      <c r="AK130" s="2277"/>
      <c r="AL130" s="2277"/>
      <c r="AM130" s="2277"/>
      <c r="AN130" s="2277"/>
      <c r="AO130" s="2277"/>
      <c r="AP130" s="2277"/>
      <c r="AQ130" s="2277"/>
      <c r="AR130" s="2277"/>
      <c r="AS130" s="2277"/>
      <c r="AT130" s="2277"/>
      <c r="AU130" s="2277"/>
      <c r="AV130" s="2277"/>
      <c r="AW130" s="2277"/>
      <c r="AX130" s="2277"/>
      <c r="AY130" s="2277"/>
      <c r="AZ130" s="2277"/>
      <c r="BA130" s="2277"/>
      <c r="BB130" s="2277"/>
      <c r="BC130" s="2277"/>
      <c r="BD130" s="2277"/>
      <c r="BE130" s="2277"/>
      <c r="BF130" s="2277"/>
      <c r="BG130" s="2277"/>
      <c r="BH130" s="2277"/>
      <c r="BI130" s="2277"/>
      <c r="BJ130" s="2277"/>
      <c r="BK130" s="2277"/>
      <c r="BL130" s="2277"/>
      <c r="BM130" s="2277"/>
      <c r="BN130" s="2277"/>
      <c r="BO130" s="2277"/>
      <c r="BP130" s="2277"/>
      <c r="BQ130" s="2277"/>
      <c r="BR130" s="2277"/>
      <c r="BS130" s="2277"/>
      <c r="BT130" s="2277"/>
      <c r="BU130" s="2277"/>
      <c r="BV130" s="2277"/>
      <c r="BW130" s="2277"/>
      <c r="BX130" s="2277"/>
      <c r="BY130" s="2277"/>
      <c r="BZ130" s="2277"/>
      <c r="CA130" s="2277"/>
      <c r="CB130" s="2278"/>
      <c r="CC130" s="353"/>
      <c r="CE130" s="1747"/>
      <c r="CF130" s="360"/>
    </row>
    <row r="131" spans="1:84" ht="15.95" customHeight="1">
      <c r="A131" s="1131">
        <v>31</v>
      </c>
      <c r="B131" s="354"/>
      <c r="C131" s="355"/>
      <c r="D131" s="356"/>
      <c r="E131" s="357"/>
      <c r="F131" s="2276"/>
      <c r="G131" s="2277"/>
      <c r="H131" s="2277"/>
      <c r="I131" s="2277"/>
      <c r="J131" s="2277"/>
      <c r="K131" s="2277"/>
      <c r="L131" s="2277"/>
      <c r="M131" s="2277"/>
      <c r="N131" s="2277"/>
      <c r="O131" s="2277"/>
      <c r="P131" s="2277"/>
      <c r="Q131" s="2277"/>
      <c r="R131" s="2277"/>
      <c r="S131" s="2277"/>
      <c r="T131" s="2277"/>
      <c r="U131" s="2277"/>
      <c r="V131" s="2277"/>
      <c r="W131" s="2277"/>
      <c r="X131" s="2277"/>
      <c r="Y131" s="2277"/>
      <c r="Z131" s="2277"/>
      <c r="AA131" s="2277"/>
      <c r="AB131" s="2277"/>
      <c r="AC131" s="2277"/>
      <c r="AD131" s="2277"/>
      <c r="AE131" s="2277"/>
      <c r="AF131" s="2277"/>
      <c r="AG131" s="2277"/>
      <c r="AH131" s="2277"/>
      <c r="AI131" s="2277"/>
      <c r="AJ131" s="2277"/>
      <c r="AK131" s="2277"/>
      <c r="AL131" s="2277"/>
      <c r="AM131" s="2277"/>
      <c r="AN131" s="2277"/>
      <c r="AO131" s="2277"/>
      <c r="AP131" s="2277"/>
      <c r="AQ131" s="2277"/>
      <c r="AR131" s="2277"/>
      <c r="AS131" s="2277"/>
      <c r="AT131" s="2277"/>
      <c r="AU131" s="2277"/>
      <c r="AV131" s="2277"/>
      <c r="AW131" s="2277"/>
      <c r="AX131" s="2277"/>
      <c r="AY131" s="2277"/>
      <c r="AZ131" s="2277"/>
      <c r="BA131" s="2277"/>
      <c r="BB131" s="2277"/>
      <c r="BC131" s="2277"/>
      <c r="BD131" s="2277"/>
      <c r="BE131" s="2277"/>
      <c r="BF131" s="2277"/>
      <c r="BG131" s="2277"/>
      <c r="BH131" s="2277"/>
      <c r="BI131" s="2277"/>
      <c r="BJ131" s="2277"/>
      <c r="BK131" s="2277"/>
      <c r="BL131" s="2277"/>
      <c r="BM131" s="2277"/>
      <c r="BN131" s="2277"/>
      <c r="BO131" s="2277"/>
      <c r="BP131" s="2277"/>
      <c r="BQ131" s="2277"/>
      <c r="BR131" s="2277"/>
      <c r="BS131" s="2277"/>
      <c r="BT131" s="2277"/>
      <c r="BU131" s="2277"/>
      <c r="BV131" s="2277"/>
      <c r="BW131" s="2277"/>
      <c r="BX131" s="2277"/>
      <c r="BY131" s="2277"/>
      <c r="BZ131" s="2277"/>
      <c r="CA131" s="2277"/>
      <c r="CB131" s="2278"/>
      <c r="CC131" s="353"/>
      <c r="CE131" s="1747"/>
      <c r="CF131" s="360"/>
    </row>
    <row r="132" spans="1:84" ht="15.95" customHeight="1">
      <c r="A132" s="1131">
        <v>32</v>
      </c>
      <c r="B132" s="354"/>
      <c r="C132" s="355"/>
      <c r="D132" s="356"/>
      <c r="E132" s="357"/>
      <c r="F132" s="2276"/>
      <c r="G132" s="2277"/>
      <c r="H132" s="2277"/>
      <c r="I132" s="2277"/>
      <c r="J132" s="2277"/>
      <c r="K132" s="2277"/>
      <c r="L132" s="2277"/>
      <c r="M132" s="2277"/>
      <c r="N132" s="2277"/>
      <c r="O132" s="2277"/>
      <c r="P132" s="2277"/>
      <c r="Q132" s="2277"/>
      <c r="R132" s="2277"/>
      <c r="S132" s="2277"/>
      <c r="T132" s="2277"/>
      <c r="U132" s="2277"/>
      <c r="V132" s="2277"/>
      <c r="W132" s="2277"/>
      <c r="X132" s="2277"/>
      <c r="Y132" s="2277"/>
      <c r="Z132" s="2277"/>
      <c r="AA132" s="2277"/>
      <c r="AB132" s="2277"/>
      <c r="AC132" s="2277"/>
      <c r="AD132" s="2277"/>
      <c r="AE132" s="2277"/>
      <c r="AF132" s="2277"/>
      <c r="AG132" s="2277"/>
      <c r="AH132" s="2277"/>
      <c r="AI132" s="2277"/>
      <c r="AJ132" s="2277"/>
      <c r="AK132" s="2277"/>
      <c r="AL132" s="2277"/>
      <c r="AM132" s="2277"/>
      <c r="AN132" s="2277"/>
      <c r="AO132" s="2277"/>
      <c r="AP132" s="2277"/>
      <c r="AQ132" s="2277"/>
      <c r="AR132" s="2277"/>
      <c r="AS132" s="2277"/>
      <c r="AT132" s="2277"/>
      <c r="AU132" s="2277"/>
      <c r="AV132" s="2277"/>
      <c r="AW132" s="2277"/>
      <c r="AX132" s="2277"/>
      <c r="AY132" s="2277"/>
      <c r="AZ132" s="2277"/>
      <c r="BA132" s="2277"/>
      <c r="BB132" s="2277"/>
      <c r="BC132" s="2277"/>
      <c r="BD132" s="2277"/>
      <c r="BE132" s="2277"/>
      <c r="BF132" s="2277"/>
      <c r="BG132" s="2277"/>
      <c r="BH132" s="2277"/>
      <c r="BI132" s="2277"/>
      <c r="BJ132" s="2277"/>
      <c r="BK132" s="2277"/>
      <c r="BL132" s="2277"/>
      <c r="BM132" s="2277"/>
      <c r="BN132" s="2277"/>
      <c r="BO132" s="2277"/>
      <c r="BP132" s="2277"/>
      <c r="BQ132" s="2277"/>
      <c r="BR132" s="2277"/>
      <c r="BS132" s="2277"/>
      <c r="BT132" s="2277"/>
      <c r="BU132" s="2277"/>
      <c r="BV132" s="2277"/>
      <c r="BW132" s="2277"/>
      <c r="BX132" s="2277"/>
      <c r="BY132" s="2277"/>
      <c r="BZ132" s="2277"/>
      <c r="CA132" s="2277"/>
      <c r="CB132" s="2278"/>
      <c r="CC132" s="353"/>
      <c r="CE132" s="1747"/>
      <c r="CF132" s="360"/>
    </row>
    <row r="133" spans="1:84" ht="15.95" customHeight="1">
      <c r="A133" s="1131">
        <v>33</v>
      </c>
      <c r="B133" s="354"/>
      <c r="C133" s="355"/>
      <c r="D133" s="356"/>
      <c r="E133" s="357"/>
      <c r="F133" s="2276"/>
      <c r="G133" s="2277"/>
      <c r="H133" s="2277"/>
      <c r="I133" s="2277"/>
      <c r="J133" s="2277"/>
      <c r="K133" s="2277"/>
      <c r="L133" s="2277"/>
      <c r="M133" s="2277"/>
      <c r="N133" s="2277"/>
      <c r="O133" s="2277"/>
      <c r="P133" s="2277"/>
      <c r="Q133" s="2277"/>
      <c r="R133" s="2277"/>
      <c r="S133" s="2277"/>
      <c r="T133" s="2277"/>
      <c r="U133" s="2277"/>
      <c r="V133" s="2277"/>
      <c r="W133" s="2277"/>
      <c r="X133" s="2277"/>
      <c r="Y133" s="2277"/>
      <c r="Z133" s="2277"/>
      <c r="AA133" s="2277"/>
      <c r="AB133" s="2277"/>
      <c r="AC133" s="2277"/>
      <c r="AD133" s="2277"/>
      <c r="AE133" s="2277"/>
      <c r="AF133" s="2277"/>
      <c r="AG133" s="2277"/>
      <c r="AH133" s="2277"/>
      <c r="AI133" s="2277"/>
      <c r="AJ133" s="2277"/>
      <c r="AK133" s="2277"/>
      <c r="AL133" s="2277"/>
      <c r="AM133" s="2277"/>
      <c r="AN133" s="2277"/>
      <c r="AO133" s="2277"/>
      <c r="AP133" s="2277"/>
      <c r="AQ133" s="2277"/>
      <c r="AR133" s="2277"/>
      <c r="AS133" s="2277"/>
      <c r="AT133" s="2277"/>
      <c r="AU133" s="2277"/>
      <c r="AV133" s="2277"/>
      <c r="AW133" s="2277"/>
      <c r="AX133" s="2277"/>
      <c r="AY133" s="2277"/>
      <c r="AZ133" s="2277"/>
      <c r="BA133" s="2277"/>
      <c r="BB133" s="2277"/>
      <c r="BC133" s="2277"/>
      <c r="BD133" s="2277"/>
      <c r="BE133" s="2277"/>
      <c r="BF133" s="2277"/>
      <c r="BG133" s="2277"/>
      <c r="BH133" s="2277"/>
      <c r="BI133" s="2277"/>
      <c r="BJ133" s="2277"/>
      <c r="BK133" s="2277"/>
      <c r="BL133" s="2277"/>
      <c r="BM133" s="2277"/>
      <c r="BN133" s="2277"/>
      <c r="BO133" s="2277"/>
      <c r="BP133" s="2277"/>
      <c r="BQ133" s="2277"/>
      <c r="BR133" s="2277"/>
      <c r="BS133" s="2277"/>
      <c r="BT133" s="2277"/>
      <c r="BU133" s="2277"/>
      <c r="BV133" s="2277"/>
      <c r="BW133" s="2277"/>
      <c r="BX133" s="2277"/>
      <c r="BY133" s="2277"/>
      <c r="BZ133" s="2277"/>
      <c r="CA133" s="2277"/>
      <c r="CB133" s="2278"/>
      <c r="CC133" s="353"/>
      <c r="CE133" s="1747"/>
      <c r="CF133" s="360"/>
    </row>
    <row r="134" spans="1:84" ht="15.95" customHeight="1">
      <c r="A134" s="1131">
        <v>34</v>
      </c>
      <c r="B134" s="354"/>
      <c r="C134" s="355"/>
      <c r="D134" s="356"/>
      <c r="E134" s="357"/>
      <c r="F134" s="2276"/>
      <c r="G134" s="2277"/>
      <c r="H134" s="2277"/>
      <c r="I134" s="2277"/>
      <c r="J134" s="2277"/>
      <c r="K134" s="2277"/>
      <c r="L134" s="2277"/>
      <c r="M134" s="2277"/>
      <c r="N134" s="2277"/>
      <c r="O134" s="2277"/>
      <c r="P134" s="2277"/>
      <c r="Q134" s="2277"/>
      <c r="R134" s="2277"/>
      <c r="S134" s="2277"/>
      <c r="T134" s="2277"/>
      <c r="U134" s="2277"/>
      <c r="V134" s="2277"/>
      <c r="W134" s="2277"/>
      <c r="X134" s="2277"/>
      <c r="Y134" s="2277"/>
      <c r="Z134" s="2277"/>
      <c r="AA134" s="2277"/>
      <c r="AB134" s="2277"/>
      <c r="AC134" s="2277"/>
      <c r="AD134" s="2277"/>
      <c r="AE134" s="2277"/>
      <c r="AF134" s="2277"/>
      <c r="AG134" s="2277"/>
      <c r="AH134" s="2277"/>
      <c r="AI134" s="2277"/>
      <c r="AJ134" s="2277"/>
      <c r="AK134" s="2277"/>
      <c r="AL134" s="2277"/>
      <c r="AM134" s="2277"/>
      <c r="AN134" s="2277"/>
      <c r="AO134" s="2277"/>
      <c r="AP134" s="2277"/>
      <c r="AQ134" s="2277"/>
      <c r="AR134" s="2277"/>
      <c r="AS134" s="2277"/>
      <c r="AT134" s="2277"/>
      <c r="AU134" s="2277"/>
      <c r="AV134" s="2277"/>
      <c r="AW134" s="2277"/>
      <c r="AX134" s="2277"/>
      <c r="AY134" s="2277"/>
      <c r="AZ134" s="2277"/>
      <c r="BA134" s="2277"/>
      <c r="BB134" s="2277"/>
      <c r="BC134" s="2277"/>
      <c r="BD134" s="2277"/>
      <c r="BE134" s="2277"/>
      <c r="BF134" s="2277"/>
      <c r="BG134" s="2277"/>
      <c r="BH134" s="2277"/>
      <c r="BI134" s="2277"/>
      <c r="BJ134" s="2277"/>
      <c r="BK134" s="2277"/>
      <c r="BL134" s="2277"/>
      <c r="BM134" s="2277"/>
      <c r="BN134" s="2277"/>
      <c r="BO134" s="2277"/>
      <c r="BP134" s="2277"/>
      <c r="BQ134" s="2277"/>
      <c r="BR134" s="2277"/>
      <c r="BS134" s="2277"/>
      <c r="BT134" s="2277"/>
      <c r="BU134" s="2277"/>
      <c r="BV134" s="2277"/>
      <c r="BW134" s="2277"/>
      <c r="BX134" s="2277"/>
      <c r="BY134" s="2277"/>
      <c r="BZ134" s="2277"/>
      <c r="CA134" s="2277"/>
      <c r="CB134" s="2278"/>
      <c r="CC134" s="353"/>
      <c r="CE134" s="1747"/>
    </row>
    <row r="135" spans="1:84" ht="15.95" customHeight="1">
      <c r="A135" s="1131">
        <v>35</v>
      </c>
      <c r="B135" s="317"/>
      <c r="C135" s="252"/>
      <c r="D135" s="252"/>
      <c r="E135" s="252"/>
      <c r="F135" s="2276"/>
      <c r="G135" s="2277"/>
      <c r="H135" s="2277"/>
      <c r="I135" s="2277"/>
      <c r="J135" s="2277"/>
      <c r="K135" s="2277"/>
      <c r="L135" s="2277"/>
      <c r="M135" s="2277"/>
      <c r="N135" s="2277"/>
      <c r="O135" s="2277"/>
      <c r="P135" s="2277"/>
      <c r="Q135" s="2277"/>
      <c r="R135" s="2277"/>
      <c r="S135" s="2277"/>
      <c r="T135" s="2277"/>
      <c r="U135" s="2277"/>
      <c r="V135" s="2277"/>
      <c r="W135" s="2277"/>
      <c r="X135" s="2277"/>
      <c r="Y135" s="2277"/>
      <c r="Z135" s="2277"/>
      <c r="AA135" s="2277"/>
      <c r="AB135" s="2277"/>
      <c r="AC135" s="2277"/>
      <c r="AD135" s="2277"/>
      <c r="AE135" s="2277"/>
      <c r="AF135" s="2277"/>
      <c r="AG135" s="2277"/>
      <c r="AH135" s="2277"/>
      <c r="AI135" s="2277"/>
      <c r="AJ135" s="2277"/>
      <c r="AK135" s="2277"/>
      <c r="AL135" s="2277"/>
      <c r="AM135" s="2277"/>
      <c r="AN135" s="2277"/>
      <c r="AO135" s="2277"/>
      <c r="AP135" s="2277"/>
      <c r="AQ135" s="2277"/>
      <c r="AR135" s="2277"/>
      <c r="AS135" s="2277"/>
      <c r="AT135" s="2277"/>
      <c r="AU135" s="2277"/>
      <c r="AV135" s="2277"/>
      <c r="AW135" s="2277"/>
      <c r="AX135" s="2277"/>
      <c r="AY135" s="2277"/>
      <c r="AZ135" s="2277"/>
      <c r="BA135" s="2277"/>
      <c r="BB135" s="2277"/>
      <c r="BC135" s="2277"/>
      <c r="BD135" s="2277"/>
      <c r="BE135" s="2277"/>
      <c r="BF135" s="2277"/>
      <c r="BG135" s="2277"/>
      <c r="BH135" s="2277"/>
      <c r="BI135" s="2277"/>
      <c r="BJ135" s="2277"/>
      <c r="BK135" s="2277"/>
      <c r="BL135" s="2277"/>
      <c r="BM135" s="2277"/>
      <c r="BN135" s="2277"/>
      <c r="BO135" s="2277"/>
      <c r="BP135" s="2277"/>
      <c r="BQ135" s="2277"/>
      <c r="BR135" s="2277"/>
      <c r="BS135" s="2277"/>
      <c r="BT135" s="2277"/>
      <c r="BU135" s="2277"/>
      <c r="BV135" s="2277"/>
      <c r="BW135" s="2277"/>
      <c r="BX135" s="2277"/>
      <c r="BY135" s="2277"/>
      <c r="BZ135" s="2277"/>
      <c r="CA135" s="2277"/>
      <c r="CB135" s="2278"/>
      <c r="CC135" s="318"/>
      <c r="CE135" s="1747"/>
    </row>
    <row r="136" spans="1:84" ht="15.95" customHeight="1">
      <c r="A136" s="1131">
        <v>36</v>
      </c>
      <c r="B136" s="317"/>
      <c r="C136" s="252"/>
      <c r="D136" s="252"/>
      <c r="E136" s="252"/>
      <c r="F136" s="2276"/>
      <c r="G136" s="2277"/>
      <c r="H136" s="2277"/>
      <c r="I136" s="2277"/>
      <c r="J136" s="2277"/>
      <c r="K136" s="2277"/>
      <c r="L136" s="2277"/>
      <c r="M136" s="2277"/>
      <c r="N136" s="2277"/>
      <c r="O136" s="2277"/>
      <c r="P136" s="2277"/>
      <c r="Q136" s="2277"/>
      <c r="R136" s="2277"/>
      <c r="S136" s="2277"/>
      <c r="T136" s="2277"/>
      <c r="U136" s="2277"/>
      <c r="V136" s="2277"/>
      <c r="W136" s="2277"/>
      <c r="X136" s="2277"/>
      <c r="Y136" s="2277"/>
      <c r="Z136" s="2277"/>
      <c r="AA136" s="2277"/>
      <c r="AB136" s="2277"/>
      <c r="AC136" s="2277"/>
      <c r="AD136" s="2277"/>
      <c r="AE136" s="2277"/>
      <c r="AF136" s="2277"/>
      <c r="AG136" s="2277"/>
      <c r="AH136" s="2277"/>
      <c r="AI136" s="2277"/>
      <c r="AJ136" s="2277"/>
      <c r="AK136" s="2277"/>
      <c r="AL136" s="2277"/>
      <c r="AM136" s="2277"/>
      <c r="AN136" s="2277"/>
      <c r="AO136" s="2277"/>
      <c r="AP136" s="2277"/>
      <c r="AQ136" s="2277"/>
      <c r="AR136" s="2277"/>
      <c r="AS136" s="2277"/>
      <c r="AT136" s="2277"/>
      <c r="AU136" s="2277"/>
      <c r="AV136" s="2277"/>
      <c r="AW136" s="2277"/>
      <c r="AX136" s="2277"/>
      <c r="AY136" s="2277"/>
      <c r="AZ136" s="2277"/>
      <c r="BA136" s="2277"/>
      <c r="BB136" s="2277"/>
      <c r="BC136" s="2277"/>
      <c r="BD136" s="2277"/>
      <c r="BE136" s="2277"/>
      <c r="BF136" s="2277"/>
      <c r="BG136" s="2277"/>
      <c r="BH136" s="2277"/>
      <c r="BI136" s="2277"/>
      <c r="BJ136" s="2277"/>
      <c r="BK136" s="2277"/>
      <c r="BL136" s="2277"/>
      <c r="BM136" s="2277"/>
      <c r="BN136" s="2277"/>
      <c r="BO136" s="2277"/>
      <c r="BP136" s="2277"/>
      <c r="BQ136" s="2277"/>
      <c r="BR136" s="2277"/>
      <c r="BS136" s="2277"/>
      <c r="BT136" s="2277"/>
      <c r="BU136" s="2277"/>
      <c r="BV136" s="2277"/>
      <c r="BW136" s="2277"/>
      <c r="BX136" s="2277"/>
      <c r="BY136" s="2277"/>
      <c r="BZ136" s="2277"/>
      <c r="CA136" s="2277"/>
      <c r="CB136" s="2278"/>
      <c r="CC136" s="318"/>
      <c r="CE136" s="1747"/>
    </row>
    <row r="137" spans="1:84" ht="15.95" customHeight="1">
      <c r="A137" s="1131">
        <v>37</v>
      </c>
      <c r="B137" s="317"/>
      <c r="C137" s="252"/>
      <c r="D137" s="252"/>
      <c r="E137" s="252"/>
      <c r="F137" s="2276"/>
      <c r="G137" s="2277"/>
      <c r="H137" s="2277"/>
      <c r="I137" s="2277"/>
      <c r="J137" s="2277"/>
      <c r="K137" s="2277"/>
      <c r="L137" s="2277"/>
      <c r="M137" s="2277"/>
      <c r="N137" s="2277"/>
      <c r="O137" s="2277"/>
      <c r="P137" s="2277"/>
      <c r="Q137" s="2277"/>
      <c r="R137" s="2277"/>
      <c r="S137" s="2277"/>
      <c r="T137" s="2277"/>
      <c r="U137" s="2277"/>
      <c r="V137" s="2277"/>
      <c r="W137" s="2277"/>
      <c r="X137" s="2277"/>
      <c r="Y137" s="2277"/>
      <c r="Z137" s="2277"/>
      <c r="AA137" s="2277"/>
      <c r="AB137" s="2277"/>
      <c r="AC137" s="2277"/>
      <c r="AD137" s="2277"/>
      <c r="AE137" s="2277"/>
      <c r="AF137" s="2277"/>
      <c r="AG137" s="2277"/>
      <c r="AH137" s="2277"/>
      <c r="AI137" s="2277"/>
      <c r="AJ137" s="2277"/>
      <c r="AK137" s="2277"/>
      <c r="AL137" s="2277"/>
      <c r="AM137" s="2277"/>
      <c r="AN137" s="2277"/>
      <c r="AO137" s="2277"/>
      <c r="AP137" s="2277"/>
      <c r="AQ137" s="2277"/>
      <c r="AR137" s="2277"/>
      <c r="AS137" s="2277"/>
      <c r="AT137" s="2277"/>
      <c r="AU137" s="2277"/>
      <c r="AV137" s="2277"/>
      <c r="AW137" s="2277"/>
      <c r="AX137" s="2277"/>
      <c r="AY137" s="2277"/>
      <c r="AZ137" s="2277"/>
      <c r="BA137" s="2277"/>
      <c r="BB137" s="2277"/>
      <c r="BC137" s="2277"/>
      <c r="BD137" s="2277"/>
      <c r="BE137" s="2277"/>
      <c r="BF137" s="2277"/>
      <c r="BG137" s="2277"/>
      <c r="BH137" s="2277"/>
      <c r="BI137" s="2277"/>
      <c r="BJ137" s="2277"/>
      <c r="BK137" s="2277"/>
      <c r="BL137" s="2277"/>
      <c r="BM137" s="2277"/>
      <c r="BN137" s="2277"/>
      <c r="BO137" s="2277"/>
      <c r="BP137" s="2277"/>
      <c r="BQ137" s="2277"/>
      <c r="BR137" s="2277"/>
      <c r="BS137" s="2277"/>
      <c r="BT137" s="2277"/>
      <c r="BU137" s="2277"/>
      <c r="BV137" s="2277"/>
      <c r="BW137" s="2277"/>
      <c r="BX137" s="2277"/>
      <c r="BY137" s="2277"/>
      <c r="BZ137" s="2277"/>
      <c r="CA137" s="2277"/>
      <c r="CB137" s="2278"/>
      <c r="CC137" s="318"/>
      <c r="CE137" s="1747"/>
    </row>
    <row r="138" spans="1:84" ht="15.95" customHeight="1">
      <c r="A138" s="1131">
        <v>38</v>
      </c>
      <c r="B138" s="317"/>
      <c r="C138" s="252"/>
      <c r="D138" s="252"/>
      <c r="E138" s="252"/>
      <c r="F138" s="2276"/>
      <c r="G138" s="2277"/>
      <c r="H138" s="2277"/>
      <c r="I138" s="2277"/>
      <c r="J138" s="2277"/>
      <c r="K138" s="2277"/>
      <c r="L138" s="2277"/>
      <c r="M138" s="2277"/>
      <c r="N138" s="2277"/>
      <c r="O138" s="2277"/>
      <c r="P138" s="2277"/>
      <c r="Q138" s="2277"/>
      <c r="R138" s="2277"/>
      <c r="S138" s="2277"/>
      <c r="T138" s="2277"/>
      <c r="U138" s="2277"/>
      <c r="V138" s="2277"/>
      <c r="W138" s="2277"/>
      <c r="X138" s="2277"/>
      <c r="Y138" s="2277"/>
      <c r="Z138" s="2277"/>
      <c r="AA138" s="2277"/>
      <c r="AB138" s="2277"/>
      <c r="AC138" s="2277"/>
      <c r="AD138" s="2277"/>
      <c r="AE138" s="2277"/>
      <c r="AF138" s="2277"/>
      <c r="AG138" s="2277"/>
      <c r="AH138" s="2277"/>
      <c r="AI138" s="2277"/>
      <c r="AJ138" s="2277"/>
      <c r="AK138" s="2277"/>
      <c r="AL138" s="2277"/>
      <c r="AM138" s="2277"/>
      <c r="AN138" s="2277"/>
      <c r="AO138" s="2277"/>
      <c r="AP138" s="2277"/>
      <c r="AQ138" s="2277"/>
      <c r="AR138" s="2277"/>
      <c r="AS138" s="2277"/>
      <c r="AT138" s="2277"/>
      <c r="AU138" s="2277"/>
      <c r="AV138" s="2277"/>
      <c r="AW138" s="2277"/>
      <c r="AX138" s="2277"/>
      <c r="AY138" s="2277"/>
      <c r="AZ138" s="2277"/>
      <c r="BA138" s="2277"/>
      <c r="BB138" s="2277"/>
      <c r="BC138" s="2277"/>
      <c r="BD138" s="2277"/>
      <c r="BE138" s="2277"/>
      <c r="BF138" s="2277"/>
      <c r="BG138" s="2277"/>
      <c r="BH138" s="2277"/>
      <c r="BI138" s="2277"/>
      <c r="BJ138" s="2277"/>
      <c r="BK138" s="2277"/>
      <c r="BL138" s="2277"/>
      <c r="BM138" s="2277"/>
      <c r="BN138" s="2277"/>
      <c r="BO138" s="2277"/>
      <c r="BP138" s="2277"/>
      <c r="BQ138" s="2277"/>
      <c r="BR138" s="2277"/>
      <c r="BS138" s="2277"/>
      <c r="BT138" s="2277"/>
      <c r="BU138" s="2277"/>
      <c r="BV138" s="2277"/>
      <c r="BW138" s="2277"/>
      <c r="BX138" s="2277"/>
      <c r="BY138" s="2277"/>
      <c r="BZ138" s="2277"/>
      <c r="CA138" s="2277"/>
      <c r="CB138" s="2278"/>
      <c r="CC138" s="318"/>
      <c r="CE138" s="1747"/>
    </row>
    <row r="139" spans="1:84" ht="15.95" customHeight="1">
      <c r="A139" s="1131">
        <v>39</v>
      </c>
      <c r="B139" s="317"/>
      <c r="C139" s="252"/>
      <c r="D139" s="252"/>
      <c r="E139" s="252"/>
      <c r="F139" s="2276"/>
      <c r="G139" s="2277"/>
      <c r="H139" s="2277"/>
      <c r="I139" s="2277"/>
      <c r="J139" s="2277"/>
      <c r="K139" s="2277"/>
      <c r="L139" s="2277"/>
      <c r="M139" s="2277"/>
      <c r="N139" s="2277"/>
      <c r="O139" s="2277"/>
      <c r="P139" s="2277"/>
      <c r="Q139" s="2277"/>
      <c r="R139" s="2277"/>
      <c r="S139" s="2277"/>
      <c r="T139" s="2277"/>
      <c r="U139" s="2277"/>
      <c r="V139" s="2277"/>
      <c r="W139" s="2277"/>
      <c r="X139" s="2277"/>
      <c r="Y139" s="2277"/>
      <c r="Z139" s="2277"/>
      <c r="AA139" s="2277"/>
      <c r="AB139" s="2277"/>
      <c r="AC139" s="2277"/>
      <c r="AD139" s="2277"/>
      <c r="AE139" s="2277"/>
      <c r="AF139" s="2277"/>
      <c r="AG139" s="2277"/>
      <c r="AH139" s="2277"/>
      <c r="AI139" s="2277"/>
      <c r="AJ139" s="2277"/>
      <c r="AK139" s="2277"/>
      <c r="AL139" s="2277"/>
      <c r="AM139" s="2277"/>
      <c r="AN139" s="2277"/>
      <c r="AO139" s="2277"/>
      <c r="AP139" s="2277"/>
      <c r="AQ139" s="2277"/>
      <c r="AR139" s="2277"/>
      <c r="AS139" s="2277"/>
      <c r="AT139" s="2277"/>
      <c r="AU139" s="2277"/>
      <c r="AV139" s="2277"/>
      <c r="AW139" s="2277"/>
      <c r="AX139" s="2277"/>
      <c r="AY139" s="2277"/>
      <c r="AZ139" s="2277"/>
      <c r="BA139" s="2277"/>
      <c r="BB139" s="2277"/>
      <c r="BC139" s="2277"/>
      <c r="BD139" s="2277"/>
      <c r="BE139" s="2277"/>
      <c r="BF139" s="2277"/>
      <c r="BG139" s="2277"/>
      <c r="BH139" s="2277"/>
      <c r="BI139" s="2277"/>
      <c r="BJ139" s="2277"/>
      <c r="BK139" s="2277"/>
      <c r="BL139" s="2277"/>
      <c r="BM139" s="2277"/>
      <c r="BN139" s="2277"/>
      <c r="BO139" s="2277"/>
      <c r="BP139" s="2277"/>
      <c r="BQ139" s="2277"/>
      <c r="BR139" s="2277"/>
      <c r="BS139" s="2277"/>
      <c r="BT139" s="2277"/>
      <c r="BU139" s="2277"/>
      <c r="BV139" s="2277"/>
      <c r="BW139" s="2277"/>
      <c r="BX139" s="2277"/>
      <c r="BY139" s="2277"/>
      <c r="BZ139" s="2277"/>
      <c r="CA139" s="2277"/>
      <c r="CB139" s="2278"/>
      <c r="CC139" s="318"/>
      <c r="CE139" s="1747"/>
    </row>
    <row r="140" spans="1:84" ht="15.95" customHeight="1">
      <c r="A140" s="1131">
        <v>40</v>
      </c>
      <c r="B140" s="317"/>
      <c r="C140" s="252"/>
      <c r="D140" s="252"/>
      <c r="E140" s="252"/>
      <c r="F140" s="2276"/>
      <c r="G140" s="2277"/>
      <c r="H140" s="2277"/>
      <c r="I140" s="2277"/>
      <c r="J140" s="2277"/>
      <c r="K140" s="2277"/>
      <c r="L140" s="2277"/>
      <c r="M140" s="2277"/>
      <c r="N140" s="2277"/>
      <c r="O140" s="2277"/>
      <c r="P140" s="2277"/>
      <c r="Q140" s="2277"/>
      <c r="R140" s="2277"/>
      <c r="S140" s="2277"/>
      <c r="T140" s="2277"/>
      <c r="U140" s="2277"/>
      <c r="V140" s="2277"/>
      <c r="W140" s="2277"/>
      <c r="X140" s="2277"/>
      <c r="Y140" s="2277"/>
      <c r="Z140" s="2277"/>
      <c r="AA140" s="2277"/>
      <c r="AB140" s="2277"/>
      <c r="AC140" s="2277"/>
      <c r="AD140" s="2277"/>
      <c r="AE140" s="2277"/>
      <c r="AF140" s="2277"/>
      <c r="AG140" s="2277"/>
      <c r="AH140" s="2277"/>
      <c r="AI140" s="2277"/>
      <c r="AJ140" s="2277"/>
      <c r="AK140" s="2277"/>
      <c r="AL140" s="2277"/>
      <c r="AM140" s="2277"/>
      <c r="AN140" s="2277"/>
      <c r="AO140" s="2277"/>
      <c r="AP140" s="2277"/>
      <c r="AQ140" s="2277"/>
      <c r="AR140" s="2277"/>
      <c r="AS140" s="2277"/>
      <c r="AT140" s="2277"/>
      <c r="AU140" s="2277"/>
      <c r="AV140" s="2277"/>
      <c r="AW140" s="2277"/>
      <c r="AX140" s="2277"/>
      <c r="AY140" s="2277"/>
      <c r="AZ140" s="2277"/>
      <c r="BA140" s="2277"/>
      <c r="BB140" s="2277"/>
      <c r="BC140" s="2277"/>
      <c r="BD140" s="2277"/>
      <c r="BE140" s="2277"/>
      <c r="BF140" s="2277"/>
      <c r="BG140" s="2277"/>
      <c r="BH140" s="2277"/>
      <c r="BI140" s="2277"/>
      <c r="BJ140" s="2277"/>
      <c r="BK140" s="2277"/>
      <c r="BL140" s="2277"/>
      <c r="BM140" s="2277"/>
      <c r="BN140" s="2277"/>
      <c r="BO140" s="2277"/>
      <c r="BP140" s="2277"/>
      <c r="BQ140" s="2277"/>
      <c r="BR140" s="2277"/>
      <c r="BS140" s="2277"/>
      <c r="BT140" s="2277"/>
      <c r="BU140" s="2277"/>
      <c r="BV140" s="2277"/>
      <c r="BW140" s="2277"/>
      <c r="BX140" s="2277"/>
      <c r="BY140" s="2277"/>
      <c r="BZ140" s="2277"/>
      <c r="CA140" s="2277"/>
      <c r="CB140" s="2278"/>
      <c r="CC140" s="318"/>
      <c r="CE140" s="1747"/>
    </row>
    <row r="141" spans="1:84" ht="15.95" customHeight="1">
      <c r="A141" s="1131">
        <v>41</v>
      </c>
      <c r="B141" s="317"/>
      <c r="C141" s="252"/>
      <c r="D141" s="252"/>
      <c r="E141" s="252"/>
      <c r="F141" s="2276"/>
      <c r="G141" s="2277"/>
      <c r="H141" s="2277"/>
      <c r="I141" s="2277"/>
      <c r="J141" s="2277"/>
      <c r="K141" s="2277"/>
      <c r="L141" s="2277"/>
      <c r="M141" s="2277"/>
      <c r="N141" s="2277"/>
      <c r="O141" s="2277"/>
      <c r="P141" s="2277"/>
      <c r="Q141" s="2277"/>
      <c r="R141" s="2277"/>
      <c r="S141" s="2277"/>
      <c r="T141" s="2277"/>
      <c r="U141" s="2277"/>
      <c r="V141" s="2277"/>
      <c r="W141" s="2277"/>
      <c r="X141" s="2277"/>
      <c r="Y141" s="2277"/>
      <c r="Z141" s="2277"/>
      <c r="AA141" s="2277"/>
      <c r="AB141" s="2277"/>
      <c r="AC141" s="2277"/>
      <c r="AD141" s="2277"/>
      <c r="AE141" s="2277"/>
      <c r="AF141" s="2277"/>
      <c r="AG141" s="2277"/>
      <c r="AH141" s="2277"/>
      <c r="AI141" s="2277"/>
      <c r="AJ141" s="2277"/>
      <c r="AK141" s="2277"/>
      <c r="AL141" s="2277"/>
      <c r="AM141" s="2277"/>
      <c r="AN141" s="2277"/>
      <c r="AO141" s="2277"/>
      <c r="AP141" s="2277"/>
      <c r="AQ141" s="2277"/>
      <c r="AR141" s="2277"/>
      <c r="AS141" s="2277"/>
      <c r="AT141" s="2277"/>
      <c r="AU141" s="2277"/>
      <c r="AV141" s="2277"/>
      <c r="AW141" s="2277"/>
      <c r="AX141" s="2277"/>
      <c r="AY141" s="2277"/>
      <c r="AZ141" s="2277"/>
      <c r="BA141" s="2277"/>
      <c r="BB141" s="2277"/>
      <c r="BC141" s="2277"/>
      <c r="BD141" s="2277"/>
      <c r="BE141" s="2277"/>
      <c r="BF141" s="2277"/>
      <c r="BG141" s="2277"/>
      <c r="BH141" s="2277"/>
      <c r="BI141" s="2277"/>
      <c r="BJ141" s="2277"/>
      <c r="BK141" s="2277"/>
      <c r="BL141" s="2277"/>
      <c r="BM141" s="2277"/>
      <c r="BN141" s="2277"/>
      <c r="BO141" s="2277"/>
      <c r="BP141" s="2277"/>
      <c r="BQ141" s="2277"/>
      <c r="BR141" s="2277"/>
      <c r="BS141" s="2277"/>
      <c r="BT141" s="2277"/>
      <c r="BU141" s="2277"/>
      <c r="BV141" s="2277"/>
      <c r="BW141" s="2277"/>
      <c r="BX141" s="2277"/>
      <c r="BY141" s="2277"/>
      <c r="BZ141" s="2277"/>
      <c r="CA141" s="2277"/>
      <c r="CB141" s="2278"/>
      <c r="CC141" s="318"/>
      <c r="CE141" s="1747"/>
    </row>
    <row r="142" spans="1:84" ht="15.95" customHeight="1">
      <c r="A142" s="1131">
        <v>42</v>
      </c>
      <c r="B142" s="317"/>
      <c r="C142" s="252"/>
      <c r="D142" s="252"/>
      <c r="E142" s="252"/>
      <c r="F142" s="2276"/>
      <c r="G142" s="2277"/>
      <c r="H142" s="2277"/>
      <c r="I142" s="2277"/>
      <c r="J142" s="2277"/>
      <c r="K142" s="2277"/>
      <c r="L142" s="2277"/>
      <c r="M142" s="2277"/>
      <c r="N142" s="2277"/>
      <c r="O142" s="2277"/>
      <c r="P142" s="2277"/>
      <c r="Q142" s="2277"/>
      <c r="R142" s="2277"/>
      <c r="S142" s="2277"/>
      <c r="T142" s="2277"/>
      <c r="U142" s="2277"/>
      <c r="V142" s="2277"/>
      <c r="W142" s="2277"/>
      <c r="X142" s="2277"/>
      <c r="Y142" s="2277"/>
      <c r="Z142" s="2277"/>
      <c r="AA142" s="2277"/>
      <c r="AB142" s="2277"/>
      <c r="AC142" s="2277"/>
      <c r="AD142" s="2277"/>
      <c r="AE142" s="2277"/>
      <c r="AF142" s="2277"/>
      <c r="AG142" s="2277"/>
      <c r="AH142" s="2277"/>
      <c r="AI142" s="2277"/>
      <c r="AJ142" s="2277"/>
      <c r="AK142" s="2277"/>
      <c r="AL142" s="2277"/>
      <c r="AM142" s="2277"/>
      <c r="AN142" s="2277"/>
      <c r="AO142" s="2277"/>
      <c r="AP142" s="2277"/>
      <c r="AQ142" s="2277"/>
      <c r="AR142" s="2277"/>
      <c r="AS142" s="2277"/>
      <c r="AT142" s="2277"/>
      <c r="AU142" s="2277"/>
      <c r="AV142" s="2277"/>
      <c r="AW142" s="2277"/>
      <c r="AX142" s="2277"/>
      <c r="AY142" s="2277"/>
      <c r="AZ142" s="2277"/>
      <c r="BA142" s="2277"/>
      <c r="BB142" s="2277"/>
      <c r="BC142" s="2277"/>
      <c r="BD142" s="2277"/>
      <c r="BE142" s="2277"/>
      <c r="BF142" s="2277"/>
      <c r="BG142" s="2277"/>
      <c r="BH142" s="2277"/>
      <c r="BI142" s="2277"/>
      <c r="BJ142" s="2277"/>
      <c r="BK142" s="2277"/>
      <c r="BL142" s="2277"/>
      <c r="BM142" s="2277"/>
      <c r="BN142" s="2277"/>
      <c r="BO142" s="2277"/>
      <c r="BP142" s="2277"/>
      <c r="BQ142" s="2277"/>
      <c r="BR142" s="2277"/>
      <c r="BS142" s="2277"/>
      <c r="BT142" s="2277"/>
      <c r="BU142" s="2277"/>
      <c r="BV142" s="2277"/>
      <c r="BW142" s="2277"/>
      <c r="BX142" s="2277"/>
      <c r="BY142" s="2277"/>
      <c r="BZ142" s="2277"/>
      <c r="CA142" s="2277"/>
      <c r="CB142" s="2278"/>
      <c r="CC142" s="318"/>
      <c r="CE142" s="1747"/>
    </row>
    <row r="143" spans="1:84" ht="15.95" customHeight="1">
      <c r="A143" s="1131">
        <v>43</v>
      </c>
      <c r="B143" s="317"/>
      <c r="C143" s="252"/>
      <c r="D143" s="252"/>
      <c r="E143" s="252"/>
      <c r="F143" s="2276"/>
      <c r="G143" s="2277"/>
      <c r="H143" s="2277"/>
      <c r="I143" s="2277"/>
      <c r="J143" s="2277"/>
      <c r="K143" s="2277"/>
      <c r="L143" s="2277"/>
      <c r="M143" s="2277"/>
      <c r="N143" s="2277"/>
      <c r="O143" s="2277"/>
      <c r="P143" s="2277"/>
      <c r="Q143" s="2277"/>
      <c r="R143" s="2277"/>
      <c r="S143" s="2277"/>
      <c r="T143" s="2277"/>
      <c r="U143" s="2277"/>
      <c r="V143" s="2277"/>
      <c r="W143" s="2277"/>
      <c r="X143" s="2277"/>
      <c r="Y143" s="2277"/>
      <c r="Z143" s="2277"/>
      <c r="AA143" s="2277"/>
      <c r="AB143" s="2277"/>
      <c r="AC143" s="2277"/>
      <c r="AD143" s="2277"/>
      <c r="AE143" s="2277"/>
      <c r="AF143" s="2277"/>
      <c r="AG143" s="2277"/>
      <c r="AH143" s="2277"/>
      <c r="AI143" s="2277"/>
      <c r="AJ143" s="2277"/>
      <c r="AK143" s="2277"/>
      <c r="AL143" s="2277"/>
      <c r="AM143" s="2277"/>
      <c r="AN143" s="2277"/>
      <c r="AO143" s="2277"/>
      <c r="AP143" s="2277"/>
      <c r="AQ143" s="2277"/>
      <c r="AR143" s="2277"/>
      <c r="AS143" s="2277"/>
      <c r="AT143" s="2277"/>
      <c r="AU143" s="2277"/>
      <c r="AV143" s="2277"/>
      <c r="AW143" s="2277"/>
      <c r="AX143" s="2277"/>
      <c r="AY143" s="2277"/>
      <c r="AZ143" s="2277"/>
      <c r="BA143" s="2277"/>
      <c r="BB143" s="2277"/>
      <c r="BC143" s="2277"/>
      <c r="BD143" s="2277"/>
      <c r="BE143" s="2277"/>
      <c r="BF143" s="2277"/>
      <c r="BG143" s="2277"/>
      <c r="BH143" s="2277"/>
      <c r="BI143" s="2277"/>
      <c r="BJ143" s="2277"/>
      <c r="BK143" s="2277"/>
      <c r="BL143" s="2277"/>
      <c r="BM143" s="2277"/>
      <c r="BN143" s="2277"/>
      <c r="BO143" s="2277"/>
      <c r="BP143" s="2277"/>
      <c r="BQ143" s="2277"/>
      <c r="BR143" s="2277"/>
      <c r="BS143" s="2277"/>
      <c r="BT143" s="2277"/>
      <c r="BU143" s="2277"/>
      <c r="BV143" s="2277"/>
      <c r="BW143" s="2277"/>
      <c r="BX143" s="2277"/>
      <c r="BY143" s="2277"/>
      <c r="BZ143" s="2277"/>
      <c r="CA143" s="2277"/>
      <c r="CB143" s="2278"/>
      <c r="CC143" s="318"/>
      <c r="CE143" s="1747"/>
    </row>
    <row r="144" spans="1:84" ht="15.95" customHeight="1">
      <c r="A144" s="1131">
        <v>44</v>
      </c>
      <c r="B144" s="317"/>
      <c r="C144" s="252"/>
      <c r="D144" s="252"/>
      <c r="E144" s="252"/>
      <c r="F144" s="2276"/>
      <c r="G144" s="2277"/>
      <c r="H144" s="2277"/>
      <c r="I144" s="2277"/>
      <c r="J144" s="2277"/>
      <c r="K144" s="2277"/>
      <c r="L144" s="2277"/>
      <c r="M144" s="2277"/>
      <c r="N144" s="2277"/>
      <c r="O144" s="2277"/>
      <c r="P144" s="2277"/>
      <c r="Q144" s="2277"/>
      <c r="R144" s="2277"/>
      <c r="S144" s="2277"/>
      <c r="T144" s="2277"/>
      <c r="U144" s="2277"/>
      <c r="V144" s="2277"/>
      <c r="W144" s="2277"/>
      <c r="X144" s="2277"/>
      <c r="Y144" s="2277"/>
      <c r="Z144" s="2277"/>
      <c r="AA144" s="2277"/>
      <c r="AB144" s="2277"/>
      <c r="AC144" s="2277"/>
      <c r="AD144" s="2277"/>
      <c r="AE144" s="2277"/>
      <c r="AF144" s="2277"/>
      <c r="AG144" s="2277"/>
      <c r="AH144" s="2277"/>
      <c r="AI144" s="2277"/>
      <c r="AJ144" s="2277"/>
      <c r="AK144" s="2277"/>
      <c r="AL144" s="2277"/>
      <c r="AM144" s="2277"/>
      <c r="AN144" s="2277"/>
      <c r="AO144" s="2277"/>
      <c r="AP144" s="2277"/>
      <c r="AQ144" s="2277"/>
      <c r="AR144" s="2277"/>
      <c r="AS144" s="2277"/>
      <c r="AT144" s="2277"/>
      <c r="AU144" s="2277"/>
      <c r="AV144" s="2277"/>
      <c r="AW144" s="2277"/>
      <c r="AX144" s="2277"/>
      <c r="AY144" s="2277"/>
      <c r="AZ144" s="2277"/>
      <c r="BA144" s="2277"/>
      <c r="BB144" s="2277"/>
      <c r="BC144" s="2277"/>
      <c r="BD144" s="2277"/>
      <c r="BE144" s="2277"/>
      <c r="BF144" s="2277"/>
      <c r="BG144" s="2277"/>
      <c r="BH144" s="2277"/>
      <c r="BI144" s="2277"/>
      <c r="BJ144" s="2277"/>
      <c r="BK144" s="2277"/>
      <c r="BL144" s="2277"/>
      <c r="BM144" s="2277"/>
      <c r="BN144" s="2277"/>
      <c r="BO144" s="2277"/>
      <c r="BP144" s="2277"/>
      <c r="BQ144" s="2277"/>
      <c r="BR144" s="2277"/>
      <c r="BS144" s="2277"/>
      <c r="BT144" s="2277"/>
      <c r="BU144" s="2277"/>
      <c r="BV144" s="2277"/>
      <c r="BW144" s="2277"/>
      <c r="BX144" s="2277"/>
      <c r="BY144" s="2277"/>
      <c r="BZ144" s="2277"/>
      <c r="CA144" s="2277"/>
      <c r="CB144" s="2278"/>
      <c r="CC144" s="318"/>
      <c r="CE144" s="1747"/>
    </row>
    <row r="145" spans="1:83" ht="15.95" customHeight="1">
      <c r="A145" s="1131">
        <v>45</v>
      </c>
      <c r="B145" s="317"/>
      <c r="C145" s="252"/>
      <c r="D145" s="252"/>
      <c r="E145" s="252"/>
      <c r="F145" s="2276"/>
      <c r="G145" s="2277"/>
      <c r="H145" s="2277"/>
      <c r="I145" s="2277"/>
      <c r="J145" s="2277"/>
      <c r="K145" s="2277"/>
      <c r="L145" s="2277"/>
      <c r="M145" s="2277"/>
      <c r="N145" s="2277"/>
      <c r="O145" s="2277"/>
      <c r="P145" s="2277"/>
      <c r="Q145" s="2277"/>
      <c r="R145" s="2277"/>
      <c r="S145" s="2277"/>
      <c r="T145" s="2277"/>
      <c r="U145" s="2277"/>
      <c r="V145" s="2277"/>
      <c r="W145" s="2277"/>
      <c r="X145" s="2277"/>
      <c r="Y145" s="2277"/>
      <c r="Z145" s="2277"/>
      <c r="AA145" s="2277"/>
      <c r="AB145" s="2277"/>
      <c r="AC145" s="2277"/>
      <c r="AD145" s="2277"/>
      <c r="AE145" s="2277"/>
      <c r="AF145" s="2277"/>
      <c r="AG145" s="2277"/>
      <c r="AH145" s="2277"/>
      <c r="AI145" s="2277"/>
      <c r="AJ145" s="2277"/>
      <c r="AK145" s="2277"/>
      <c r="AL145" s="2277"/>
      <c r="AM145" s="2277"/>
      <c r="AN145" s="2277"/>
      <c r="AO145" s="2277"/>
      <c r="AP145" s="2277"/>
      <c r="AQ145" s="2277"/>
      <c r="AR145" s="2277"/>
      <c r="AS145" s="2277"/>
      <c r="AT145" s="2277"/>
      <c r="AU145" s="2277"/>
      <c r="AV145" s="2277"/>
      <c r="AW145" s="2277"/>
      <c r="AX145" s="2277"/>
      <c r="AY145" s="2277"/>
      <c r="AZ145" s="2277"/>
      <c r="BA145" s="2277"/>
      <c r="BB145" s="2277"/>
      <c r="BC145" s="2277"/>
      <c r="BD145" s="2277"/>
      <c r="BE145" s="2277"/>
      <c r="BF145" s="2277"/>
      <c r="BG145" s="2277"/>
      <c r="BH145" s="2277"/>
      <c r="BI145" s="2277"/>
      <c r="BJ145" s="2277"/>
      <c r="BK145" s="2277"/>
      <c r="BL145" s="2277"/>
      <c r="BM145" s="2277"/>
      <c r="BN145" s="2277"/>
      <c r="BO145" s="2277"/>
      <c r="BP145" s="2277"/>
      <c r="BQ145" s="2277"/>
      <c r="BR145" s="2277"/>
      <c r="BS145" s="2277"/>
      <c r="BT145" s="2277"/>
      <c r="BU145" s="2277"/>
      <c r="BV145" s="2277"/>
      <c r="BW145" s="2277"/>
      <c r="BX145" s="2277"/>
      <c r="BY145" s="2277"/>
      <c r="BZ145" s="2277"/>
      <c r="CA145" s="2277"/>
      <c r="CB145" s="2278"/>
      <c r="CC145" s="318"/>
      <c r="CE145" s="1747"/>
    </row>
    <row r="146" spans="1:83" ht="15.95" customHeight="1">
      <c r="A146" s="1131">
        <v>46</v>
      </c>
      <c r="B146" s="317"/>
      <c r="C146" s="252"/>
      <c r="D146" s="252"/>
      <c r="E146" s="252"/>
      <c r="F146" s="2276"/>
      <c r="G146" s="2277"/>
      <c r="H146" s="2277"/>
      <c r="I146" s="2277"/>
      <c r="J146" s="2277"/>
      <c r="K146" s="2277"/>
      <c r="L146" s="2277"/>
      <c r="M146" s="2277"/>
      <c r="N146" s="2277"/>
      <c r="O146" s="2277"/>
      <c r="P146" s="2277"/>
      <c r="Q146" s="2277"/>
      <c r="R146" s="2277"/>
      <c r="S146" s="2277"/>
      <c r="T146" s="2277"/>
      <c r="U146" s="2277"/>
      <c r="V146" s="2277"/>
      <c r="W146" s="2277"/>
      <c r="X146" s="2277"/>
      <c r="Y146" s="2277"/>
      <c r="Z146" s="2277"/>
      <c r="AA146" s="2277"/>
      <c r="AB146" s="2277"/>
      <c r="AC146" s="2277"/>
      <c r="AD146" s="2277"/>
      <c r="AE146" s="2277"/>
      <c r="AF146" s="2277"/>
      <c r="AG146" s="2277"/>
      <c r="AH146" s="2277"/>
      <c r="AI146" s="2277"/>
      <c r="AJ146" s="2277"/>
      <c r="AK146" s="2277"/>
      <c r="AL146" s="2277"/>
      <c r="AM146" s="2277"/>
      <c r="AN146" s="2277"/>
      <c r="AO146" s="2277"/>
      <c r="AP146" s="2277"/>
      <c r="AQ146" s="2277"/>
      <c r="AR146" s="2277"/>
      <c r="AS146" s="2277"/>
      <c r="AT146" s="2277"/>
      <c r="AU146" s="2277"/>
      <c r="AV146" s="2277"/>
      <c r="AW146" s="2277"/>
      <c r="AX146" s="2277"/>
      <c r="AY146" s="2277"/>
      <c r="AZ146" s="2277"/>
      <c r="BA146" s="2277"/>
      <c r="BB146" s="2277"/>
      <c r="BC146" s="2277"/>
      <c r="BD146" s="2277"/>
      <c r="BE146" s="2277"/>
      <c r="BF146" s="2277"/>
      <c r="BG146" s="2277"/>
      <c r="BH146" s="2277"/>
      <c r="BI146" s="2277"/>
      <c r="BJ146" s="2277"/>
      <c r="BK146" s="2277"/>
      <c r="BL146" s="2277"/>
      <c r="BM146" s="2277"/>
      <c r="BN146" s="2277"/>
      <c r="BO146" s="2277"/>
      <c r="BP146" s="2277"/>
      <c r="BQ146" s="2277"/>
      <c r="BR146" s="2277"/>
      <c r="BS146" s="2277"/>
      <c r="BT146" s="2277"/>
      <c r="BU146" s="2277"/>
      <c r="BV146" s="2277"/>
      <c r="BW146" s="2277"/>
      <c r="BX146" s="2277"/>
      <c r="BY146" s="2277"/>
      <c r="BZ146" s="2277"/>
      <c r="CA146" s="2277"/>
      <c r="CB146" s="2278"/>
      <c r="CC146" s="318"/>
      <c r="CE146" s="1747"/>
    </row>
    <row r="147" spans="1:83" ht="15.95" customHeight="1">
      <c r="A147" s="1131">
        <v>47</v>
      </c>
      <c r="B147" s="317"/>
      <c r="C147" s="252"/>
      <c r="D147" s="252"/>
      <c r="E147" s="252"/>
      <c r="F147" s="2276"/>
      <c r="G147" s="2277"/>
      <c r="H147" s="2277"/>
      <c r="I147" s="2277"/>
      <c r="J147" s="2277"/>
      <c r="K147" s="2277"/>
      <c r="L147" s="2277"/>
      <c r="M147" s="2277"/>
      <c r="N147" s="2277"/>
      <c r="O147" s="2277"/>
      <c r="P147" s="2277"/>
      <c r="Q147" s="2277"/>
      <c r="R147" s="2277"/>
      <c r="S147" s="2277"/>
      <c r="T147" s="2277"/>
      <c r="U147" s="2277"/>
      <c r="V147" s="2277"/>
      <c r="W147" s="2277"/>
      <c r="X147" s="2277"/>
      <c r="Y147" s="2277"/>
      <c r="Z147" s="2277"/>
      <c r="AA147" s="2277"/>
      <c r="AB147" s="2277"/>
      <c r="AC147" s="2277"/>
      <c r="AD147" s="2277"/>
      <c r="AE147" s="2277"/>
      <c r="AF147" s="2277"/>
      <c r="AG147" s="2277"/>
      <c r="AH147" s="2277"/>
      <c r="AI147" s="2277"/>
      <c r="AJ147" s="2277"/>
      <c r="AK147" s="2277"/>
      <c r="AL147" s="2277"/>
      <c r="AM147" s="2277"/>
      <c r="AN147" s="2277"/>
      <c r="AO147" s="2277"/>
      <c r="AP147" s="2277"/>
      <c r="AQ147" s="2277"/>
      <c r="AR147" s="2277"/>
      <c r="AS147" s="2277"/>
      <c r="AT147" s="2277"/>
      <c r="AU147" s="2277"/>
      <c r="AV147" s="2277"/>
      <c r="AW147" s="2277"/>
      <c r="AX147" s="2277"/>
      <c r="AY147" s="2277"/>
      <c r="AZ147" s="2277"/>
      <c r="BA147" s="2277"/>
      <c r="BB147" s="2277"/>
      <c r="BC147" s="2277"/>
      <c r="BD147" s="2277"/>
      <c r="BE147" s="2277"/>
      <c r="BF147" s="2277"/>
      <c r="BG147" s="2277"/>
      <c r="BH147" s="2277"/>
      <c r="BI147" s="2277"/>
      <c r="BJ147" s="2277"/>
      <c r="BK147" s="2277"/>
      <c r="BL147" s="2277"/>
      <c r="BM147" s="2277"/>
      <c r="BN147" s="2277"/>
      <c r="BO147" s="2277"/>
      <c r="BP147" s="2277"/>
      <c r="BQ147" s="2277"/>
      <c r="BR147" s="2277"/>
      <c r="BS147" s="2277"/>
      <c r="BT147" s="2277"/>
      <c r="BU147" s="2277"/>
      <c r="BV147" s="2277"/>
      <c r="BW147" s="2277"/>
      <c r="BX147" s="2277"/>
      <c r="BY147" s="2277"/>
      <c r="BZ147" s="2277"/>
      <c r="CA147" s="2277"/>
      <c r="CB147" s="2278"/>
      <c r="CC147" s="318"/>
      <c r="CE147" s="1747"/>
    </row>
    <row r="148" spans="1:83" ht="15.95" customHeight="1">
      <c r="A148" s="1131">
        <v>48</v>
      </c>
      <c r="B148" s="317"/>
      <c r="C148" s="252"/>
      <c r="D148" s="252"/>
      <c r="E148" s="252"/>
      <c r="F148" s="2276"/>
      <c r="G148" s="2277"/>
      <c r="H148" s="2277"/>
      <c r="I148" s="2277"/>
      <c r="J148" s="2277"/>
      <c r="K148" s="2277"/>
      <c r="L148" s="2277"/>
      <c r="M148" s="2277"/>
      <c r="N148" s="2277"/>
      <c r="O148" s="2277"/>
      <c r="P148" s="2277"/>
      <c r="Q148" s="2277"/>
      <c r="R148" s="2277"/>
      <c r="S148" s="2277"/>
      <c r="T148" s="2277"/>
      <c r="U148" s="2277"/>
      <c r="V148" s="2277"/>
      <c r="W148" s="2277"/>
      <c r="X148" s="2277"/>
      <c r="Y148" s="2277"/>
      <c r="Z148" s="2277"/>
      <c r="AA148" s="2277"/>
      <c r="AB148" s="2277"/>
      <c r="AC148" s="2277"/>
      <c r="AD148" s="2277"/>
      <c r="AE148" s="2277"/>
      <c r="AF148" s="2277"/>
      <c r="AG148" s="2277"/>
      <c r="AH148" s="2277"/>
      <c r="AI148" s="2277"/>
      <c r="AJ148" s="2277"/>
      <c r="AK148" s="2277"/>
      <c r="AL148" s="2277"/>
      <c r="AM148" s="2277"/>
      <c r="AN148" s="2277"/>
      <c r="AO148" s="2277"/>
      <c r="AP148" s="2277"/>
      <c r="AQ148" s="2277"/>
      <c r="AR148" s="2277"/>
      <c r="AS148" s="2277"/>
      <c r="AT148" s="2277"/>
      <c r="AU148" s="2277"/>
      <c r="AV148" s="2277"/>
      <c r="AW148" s="2277"/>
      <c r="AX148" s="2277"/>
      <c r="AY148" s="2277"/>
      <c r="AZ148" s="2277"/>
      <c r="BA148" s="2277"/>
      <c r="BB148" s="2277"/>
      <c r="BC148" s="2277"/>
      <c r="BD148" s="2277"/>
      <c r="BE148" s="2277"/>
      <c r="BF148" s="2277"/>
      <c r="BG148" s="2277"/>
      <c r="BH148" s="2277"/>
      <c r="BI148" s="2277"/>
      <c r="BJ148" s="2277"/>
      <c r="BK148" s="2277"/>
      <c r="BL148" s="2277"/>
      <c r="BM148" s="2277"/>
      <c r="BN148" s="2277"/>
      <c r="BO148" s="2277"/>
      <c r="BP148" s="2277"/>
      <c r="BQ148" s="2277"/>
      <c r="BR148" s="2277"/>
      <c r="BS148" s="2277"/>
      <c r="BT148" s="2277"/>
      <c r="BU148" s="2277"/>
      <c r="BV148" s="2277"/>
      <c r="BW148" s="2277"/>
      <c r="BX148" s="2277"/>
      <c r="BY148" s="2277"/>
      <c r="BZ148" s="2277"/>
      <c r="CA148" s="2277"/>
      <c r="CB148" s="2278"/>
      <c r="CC148" s="318"/>
      <c r="CE148" s="1747"/>
    </row>
    <row r="149" spans="1:83" ht="20.25" customHeight="1" thickBot="1">
      <c r="A149" s="1131">
        <v>49</v>
      </c>
      <c r="B149" s="317"/>
      <c r="C149" s="252"/>
      <c r="D149" s="252"/>
      <c r="E149" s="252"/>
      <c r="F149" s="2279"/>
      <c r="G149" s="2280"/>
      <c r="H149" s="2280"/>
      <c r="I149" s="2280"/>
      <c r="J149" s="2280"/>
      <c r="K149" s="2280"/>
      <c r="L149" s="2280"/>
      <c r="M149" s="2280"/>
      <c r="N149" s="2280"/>
      <c r="O149" s="2280"/>
      <c r="P149" s="2280"/>
      <c r="Q149" s="2280"/>
      <c r="R149" s="2280"/>
      <c r="S149" s="2280"/>
      <c r="T149" s="2280"/>
      <c r="U149" s="2280"/>
      <c r="V149" s="2280"/>
      <c r="W149" s="2280"/>
      <c r="X149" s="2280"/>
      <c r="Y149" s="2280"/>
      <c r="Z149" s="2280"/>
      <c r="AA149" s="2280"/>
      <c r="AB149" s="2280"/>
      <c r="AC149" s="2280"/>
      <c r="AD149" s="2280"/>
      <c r="AE149" s="2280"/>
      <c r="AF149" s="2280"/>
      <c r="AG149" s="2280"/>
      <c r="AH149" s="2280"/>
      <c r="AI149" s="2280"/>
      <c r="AJ149" s="2280"/>
      <c r="AK149" s="2280"/>
      <c r="AL149" s="2280"/>
      <c r="AM149" s="2280"/>
      <c r="AN149" s="2280"/>
      <c r="AO149" s="2280"/>
      <c r="AP149" s="2280"/>
      <c r="AQ149" s="2280"/>
      <c r="AR149" s="2280"/>
      <c r="AS149" s="2280"/>
      <c r="AT149" s="2280"/>
      <c r="AU149" s="2280"/>
      <c r="AV149" s="2280"/>
      <c r="AW149" s="2280"/>
      <c r="AX149" s="2280"/>
      <c r="AY149" s="2280"/>
      <c r="AZ149" s="2280"/>
      <c r="BA149" s="2280"/>
      <c r="BB149" s="2280"/>
      <c r="BC149" s="2280"/>
      <c r="BD149" s="2280"/>
      <c r="BE149" s="2280"/>
      <c r="BF149" s="2280"/>
      <c r="BG149" s="2280"/>
      <c r="BH149" s="2280"/>
      <c r="BI149" s="2280"/>
      <c r="BJ149" s="2280"/>
      <c r="BK149" s="2280"/>
      <c r="BL149" s="2280"/>
      <c r="BM149" s="2280"/>
      <c r="BN149" s="2280"/>
      <c r="BO149" s="2280"/>
      <c r="BP149" s="2280"/>
      <c r="BQ149" s="2280"/>
      <c r="BR149" s="2280"/>
      <c r="BS149" s="2280"/>
      <c r="BT149" s="2280"/>
      <c r="BU149" s="2280"/>
      <c r="BV149" s="2280"/>
      <c r="BW149" s="2280"/>
      <c r="BX149" s="2280"/>
      <c r="BY149" s="2280"/>
      <c r="BZ149" s="2280"/>
      <c r="CA149" s="2280"/>
      <c r="CB149" s="2281"/>
      <c r="CC149" s="318"/>
      <c r="CE149" s="1748"/>
    </row>
    <row r="150" spans="1:83" ht="15.95" customHeight="1" thickBot="1">
      <c r="A150" s="1131">
        <v>50</v>
      </c>
      <c r="B150" s="346"/>
      <c r="C150" s="249"/>
      <c r="D150" s="249"/>
      <c r="E150" s="249"/>
      <c r="F150" s="362"/>
      <c r="G150" s="362"/>
      <c r="H150" s="362"/>
      <c r="I150" s="362"/>
      <c r="J150" s="362"/>
      <c r="K150" s="362"/>
      <c r="L150" s="362"/>
      <c r="M150" s="362"/>
      <c r="N150" s="362"/>
      <c r="O150" s="362"/>
      <c r="P150" s="362"/>
      <c r="Q150" s="362"/>
      <c r="R150" s="362"/>
      <c r="S150" s="362"/>
      <c r="T150" s="362"/>
      <c r="U150" s="362"/>
      <c r="V150" s="362"/>
      <c r="W150" s="362"/>
      <c r="X150" s="362"/>
      <c r="Y150" s="362"/>
      <c r="Z150" s="362"/>
      <c r="AA150" s="362"/>
      <c r="AB150" s="362"/>
      <c r="AC150" s="362"/>
      <c r="AD150" s="362"/>
      <c r="AE150" s="362"/>
      <c r="AF150" s="362"/>
      <c r="AG150" s="362"/>
      <c r="AH150" s="362"/>
      <c r="AI150" s="362"/>
      <c r="AJ150" s="362"/>
      <c r="AK150" s="362"/>
      <c r="AL150" s="362"/>
      <c r="AM150" s="362"/>
      <c r="AN150" s="362"/>
      <c r="AO150" s="362"/>
      <c r="AP150" s="362"/>
      <c r="AQ150" s="362"/>
      <c r="AR150" s="362"/>
      <c r="AS150" s="362"/>
      <c r="AT150" s="362"/>
      <c r="AU150" s="362"/>
      <c r="AV150" s="362"/>
      <c r="AW150" s="362"/>
      <c r="AX150" s="362"/>
      <c r="AY150" s="362"/>
      <c r="AZ150" s="362"/>
      <c r="BA150" s="362"/>
      <c r="BB150" s="362"/>
      <c r="BC150" s="362"/>
      <c r="BD150" s="362"/>
      <c r="BE150" s="362"/>
      <c r="BF150" s="362"/>
      <c r="BG150" s="362"/>
      <c r="BH150" s="362"/>
      <c r="BI150" s="362"/>
      <c r="BJ150" s="362"/>
      <c r="BK150" s="362"/>
      <c r="BL150" s="362"/>
      <c r="BM150" s="362"/>
      <c r="BN150" s="362"/>
      <c r="BO150" s="362"/>
      <c r="BP150" s="362"/>
      <c r="BQ150" s="362"/>
      <c r="BR150" s="362"/>
      <c r="BS150" s="362"/>
      <c r="BT150" s="362"/>
      <c r="BU150" s="362"/>
      <c r="BV150" s="362"/>
      <c r="BW150" s="362"/>
      <c r="BX150" s="362"/>
      <c r="BY150" s="362"/>
      <c r="BZ150" s="362"/>
      <c r="CA150" s="362"/>
      <c r="CB150" s="362"/>
      <c r="CC150" s="348"/>
    </row>
    <row r="151" spans="1:83" ht="15.95" customHeight="1" thickBot="1">
      <c r="A151" s="1131">
        <v>1</v>
      </c>
      <c r="B151" s="363" t="s">
        <v>501</v>
      </c>
      <c r="C151" s="364"/>
      <c r="D151" s="364"/>
      <c r="E151" s="364"/>
      <c r="F151" s="364"/>
      <c r="G151" s="364"/>
      <c r="H151" s="364"/>
      <c r="I151" s="364"/>
      <c r="J151" s="364"/>
      <c r="K151" s="364"/>
      <c r="L151" s="364"/>
      <c r="M151" s="364"/>
      <c r="N151" s="364"/>
      <c r="O151" s="364"/>
      <c r="P151" s="364"/>
      <c r="Q151" s="364"/>
      <c r="R151" s="364"/>
      <c r="S151" s="364"/>
      <c r="T151" s="364"/>
      <c r="U151" s="364"/>
      <c r="V151" s="364"/>
      <c r="W151" s="364"/>
      <c r="X151" s="364"/>
      <c r="Y151" s="364"/>
      <c r="Z151" s="364"/>
      <c r="AA151" s="364"/>
      <c r="AB151" s="364"/>
      <c r="AC151" s="364"/>
      <c r="AD151" s="364"/>
      <c r="AE151" s="364"/>
      <c r="AF151" s="364"/>
      <c r="AG151" s="364"/>
      <c r="AH151" s="364"/>
      <c r="AI151" s="364"/>
      <c r="AJ151" s="364"/>
      <c r="AK151" s="364"/>
      <c r="AL151" s="364"/>
      <c r="AM151" s="364"/>
      <c r="AN151" s="364"/>
      <c r="AO151" s="364"/>
      <c r="AP151" s="364"/>
      <c r="AQ151" s="364"/>
      <c r="AR151" s="364"/>
      <c r="AS151" s="364"/>
      <c r="AT151" s="364"/>
      <c r="AU151" s="364"/>
      <c r="AV151" s="364"/>
      <c r="AW151" s="364"/>
      <c r="AX151" s="364"/>
      <c r="AY151" s="364"/>
      <c r="AZ151" s="364"/>
      <c r="BA151" s="364"/>
      <c r="BB151" s="364"/>
      <c r="BC151" s="364"/>
      <c r="BD151" s="364"/>
      <c r="BE151" s="364"/>
      <c r="BF151" s="364"/>
      <c r="BG151" s="364"/>
      <c r="BH151" s="364"/>
      <c r="BI151" s="364"/>
      <c r="BJ151" s="364"/>
      <c r="BK151" s="364"/>
      <c r="BL151" s="364"/>
      <c r="BM151" s="364"/>
      <c r="BN151" s="364"/>
      <c r="BO151" s="364"/>
      <c r="BP151" s="364"/>
      <c r="BQ151" s="364"/>
      <c r="BR151" s="364"/>
      <c r="BS151" s="364"/>
      <c r="BT151" s="364"/>
      <c r="BU151" s="364"/>
      <c r="BV151" s="364"/>
      <c r="BW151" s="364"/>
      <c r="BX151" s="364"/>
      <c r="BY151" s="364"/>
      <c r="BZ151" s="364"/>
      <c r="CA151" s="364"/>
      <c r="CB151" s="364"/>
      <c r="CC151" s="365" t="s">
        <v>992</v>
      </c>
      <c r="CE151" s="2160" t="s">
        <v>1267</v>
      </c>
    </row>
    <row r="152" spans="1:83" ht="15.95" customHeight="1">
      <c r="A152" s="1131">
        <v>2</v>
      </c>
      <c r="B152" s="349"/>
      <c r="C152" s="2485"/>
      <c r="D152" s="2485"/>
      <c r="E152" s="2485"/>
      <c r="F152" s="2485"/>
      <c r="G152" s="2485"/>
      <c r="H152" s="2485"/>
      <c r="I152" s="2485"/>
      <c r="J152" s="2485"/>
      <c r="K152" s="2485"/>
      <c r="L152" s="2485"/>
      <c r="M152" s="2485"/>
      <c r="N152" s="2485"/>
      <c r="O152" s="2485"/>
      <c r="P152" s="2485"/>
      <c r="Q152" s="2485"/>
      <c r="R152" s="2485"/>
      <c r="S152" s="2485"/>
      <c r="T152" s="2485"/>
      <c r="U152" s="2485"/>
      <c r="V152" s="2485"/>
      <c r="W152" s="2485"/>
      <c r="X152" s="2485"/>
      <c r="Y152" s="2485"/>
      <c r="Z152" s="2485"/>
      <c r="AA152" s="2485"/>
      <c r="AB152" s="2485"/>
      <c r="AC152" s="2485"/>
      <c r="AD152" s="2485"/>
      <c r="AE152" s="2485"/>
      <c r="AF152" s="2485"/>
      <c r="AG152" s="2485"/>
      <c r="AH152" s="2485"/>
      <c r="AI152" s="2485"/>
      <c r="AJ152" s="2485"/>
      <c r="AK152" s="2485"/>
      <c r="AL152" s="2485"/>
      <c r="AM152" s="2485"/>
      <c r="AN152" s="2485"/>
      <c r="AO152" s="2485"/>
      <c r="AP152" s="2485"/>
      <c r="AQ152" s="2485"/>
      <c r="AR152" s="2485"/>
      <c r="AS152" s="2485"/>
      <c r="AT152" s="2485"/>
      <c r="AU152" s="2485"/>
      <c r="AV152" s="2485"/>
      <c r="AW152" s="2485"/>
      <c r="AX152" s="2485"/>
      <c r="AY152" s="2485"/>
      <c r="AZ152" s="2485"/>
      <c r="BA152" s="2485"/>
      <c r="BB152" s="2485"/>
      <c r="BC152" s="2485"/>
      <c r="BD152" s="2485"/>
      <c r="BE152" s="2485"/>
      <c r="BF152" s="2485"/>
      <c r="BG152" s="2485"/>
      <c r="BH152" s="2485"/>
      <c r="BI152" s="2485"/>
      <c r="BJ152" s="2485"/>
      <c r="BK152" s="2485"/>
      <c r="BL152" s="2485"/>
      <c r="BM152" s="2485"/>
      <c r="BN152" s="2485"/>
      <c r="BO152" s="2485"/>
      <c r="BP152" s="2485"/>
      <c r="BQ152" s="2485"/>
      <c r="BR152" s="2485"/>
      <c r="BS152" s="2485"/>
      <c r="BT152" s="2485"/>
      <c r="BU152" s="2485"/>
      <c r="BV152" s="2485"/>
      <c r="BW152" s="2485"/>
      <c r="BX152" s="2485"/>
      <c r="BY152" s="2485"/>
      <c r="BZ152" s="2485"/>
      <c r="CA152" s="2485"/>
      <c r="CB152" s="2485"/>
      <c r="CC152" s="366"/>
      <c r="CE152" s="2161"/>
    </row>
    <row r="153" spans="1:83" ht="15.95" customHeight="1">
      <c r="A153" s="1131">
        <v>3</v>
      </c>
      <c r="B153" s="352"/>
      <c r="C153" s="1862" t="s">
        <v>116</v>
      </c>
      <c r="D153" s="1862"/>
      <c r="E153" s="1862"/>
      <c r="F153" s="1862"/>
      <c r="G153" s="1862"/>
      <c r="H153" s="1862"/>
      <c r="I153" s="1862"/>
      <c r="J153" s="1862"/>
      <c r="K153" s="1862" t="s">
        <v>82</v>
      </c>
      <c r="L153" s="1862"/>
      <c r="M153" s="1862"/>
      <c r="N153" s="1862"/>
      <c r="O153" s="1862"/>
      <c r="P153" s="1862"/>
      <c r="Q153" s="1862"/>
      <c r="R153" s="1862"/>
      <c r="S153" s="1862"/>
      <c r="T153" s="1862"/>
      <c r="U153" s="1862"/>
      <c r="V153" s="2114"/>
      <c r="W153" s="2114"/>
      <c r="X153" s="2114"/>
      <c r="Y153" s="2114"/>
      <c r="Z153" s="2114"/>
      <c r="AA153" s="2114"/>
      <c r="AB153" s="2114"/>
      <c r="AC153" s="2114"/>
      <c r="AD153" s="2114"/>
      <c r="AE153" s="2114"/>
      <c r="AF153" s="2114"/>
      <c r="AG153" s="2114"/>
      <c r="AH153" s="2114"/>
      <c r="AI153" s="2114"/>
      <c r="AJ153" s="2114"/>
      <c r="AK153" s="2114"/>
      <c r="AL153" s="2114"/>
      <c r="AM153" s="2114"/>
      <c r="AN153" s="2114"/>
      <c r="AO153" s="2114"/>
      <c r="AP153" s="2114"/>
      <c r="AQ153" s="2114"/>
      <c r="AR153" s="2114"/>
      <c r="AS153" s="2114"/>
      <c r="AT153" s="2114"/>
      <c r="AU153" s="2114"/>
      <c r="AV153" s="2114"/>
      <c r="AW153" s="2114"/>
      <c r="AX153" s="2114"/>
      <c r="AY153" s="2114"/>
      <c r="AZ153" s="2114"/>
      <c r="BA153" s="2114"/>
      <c r="BB153" s="2114"/>
      <c r="BC153" s="2114"/>
      <c r="BD153" s="2114"/>
      <c r="BE153" s="2114"/>
      <c r="BF153" s="2114"/>
      <c r="BG153" s="2114"/>
      <c r="BH153" s="2114"/>
      <c r="BI153" s="2114"/>
      <c r="BJ153" s="2114"/>
      <c r="BK153" s="2114"/>
      <c r="BL153" s="2114"/>
      <c r="BM153" s="2114"/>
      <c r="BN153" s="2114"/>
      <c r="BO153" s="2114"/>
      <c r="BP153" s="1852" t="s">
        <v>118</v>
      </c>
      <c r="BQ153" s="1781"/>
      <c r="BR153" s="1781"/>
      <c r="BS153" s="1781"/>
      <c r="BT153" s="1781"/>
      <c r="BU153" s="1781"/>
      <c r="BV153" s="1781"/>
      <c r="BW153" s="1781"/>
      <c r="BX153" s="1781"/>
      <c r="BY153" s="1781"/>
      <c r="BZ153" s="1781"/>
      <c r="CA153" s="1781"/>
      <c r="CB153" s="1782"/>
      <c r="CC153" s="367"/>
      <c r="CE153" s="2161"/>
    </row>
    <row r="154" spans="1:83" ht="15.95" customHeight="1">
      <c r="A154" s="1131">
        <v>4</v>
      </c>
      <c r="B154" s="352"/>
      <c r="C154" s="1862"/>
      <c r="D154" s="1862"/>
      <c r="E154" s="1862"/>
      <c r="F154" s="1862"/>
      <c r="G154" s="1862"/>
      <c r="H154" s="1862"/>
      <c r="I154" s="1862"/>
      <c r="J154" s="1862"/>
      <c r="K154" s="1862" t="s">
        <v>1</v>
      </c>
      <c r="L154" s="1862"/>
      <c r="M154" s="1862"/>
      <c r="N154" s="1862"/>
      <c r="O154" s="1862"/>
      <c r="P154" s="1862"/>
      <c r="Q154" s="1862"/>
      <c r="R154" s="1862"/>
      <c r="S154" s="1862"/>
      <c r="T154" s="1862"/>
      <c r="U154" s="1862"/>
      <c r="V154" s="2115"/>
      <c r="W154" s="2115"/>
      <c r="X154" s="2115"/>
      <c r="Y154" s="2115"/>
      <c r="Z154" s="2115"/>
      <c r="AA154" s="2115"/>
      <c r="AB154" s="2115"/>
      <c r="AC154" s="2115"/>
      <c r="AD154" s="2115"/>
      <c r="AE154" s="2115"/>
      <c r="AF154" s="2115"/>
      <c r="AG154" s="2115"/>
      <c r="AH154" s="2115"/>
      <c r="AI154" s="2115"/>
      <c r="AJ154" s="2115"/>
      <c r="AK154" s="2115"/>
      <c r="AL154" s="2115"/>
      <c r="AM154" s="2115"/>
      <c r="AN154" s="2115"/>
      <c r="AO154" s="2115"/>
      <c r="AP154" s="2115"/>
      <c r="AQ154" s="2115"/>
      <c r="AR154" s="2115"/>
      <c r="AS154" s="2115"/>
      <c r="AT154" s="2115"/>
      <c r="AU154" s="2115"/>
      <c r="AV154" s="2115"/>
      <c r="AW154" s="2115"/>
      <c r="AX154" s="2115"/>
      <c r="AY154" s="2115"/>
      <c r="AZ154" s="2115"/>
      <c r="BA154" s="2115"/>
      <c r="BB154" s="2115"/>
      <c r="BC154" s="2115"/>
      <c r="BD154" s="2115"/>
      <c r="BE154" s="2115"/>
      <c r="BF154" s="2115"/>
      <c r="BG154" s="2115"/>
      <c r="BH154" s="2115"/>
      <c r="BI154" s="2115"/>
      <c r="BJ154" s="2115"/>
      <c r="BK154" s="2115"/>
      <c r="BL154" s="2115"/>
      <c r="BM154" s="2115"/>
      <c r="BN154" s="2115"/>
      <c r="BO154" s="2115"/>
      <c r="BP154" s="2487">
        <f>'A-0応募申請書'!AH11</f>
        <v>0</v>
      </c>
      <c r="BQ154" s="2487"/>
      <c r="BR154" s="2487"/>
      <c r="BS154" s="2487"/>
      <c r="BT154" s="2487"/>
      <c r="BU154" s="2487"/>
      <c r="BV154" s="2487"/>
      <c r="BW154" s="2487"/>
      <c r="BX154" s="2487"/>
      <c r="BY154" s="2487"/>
      <c r="BZ154" s="2487"/>
      <c r="CA154" s="2487"/>
      <c r="CB154" s="2487"/>
      <c r="CC154" s="367"/>
      <c r="CE154" s="2161"/>
    </row>
    <row r="155" spans="1:83" ht="15.95" customHeight="1">
      <c r="A155" s="1131">
        <v>5</v>
      </c>
      <c r="B155" s="352"/>
      <c r="C155" s="1862"/>
      <c r="D155" s="1862"/>
      <c r="E155" s="1862"/>
      <c r="F155" s="1862"/>
      <c r="G155" s="1862"/>
      <c r="H155" s="1862"/>
      <c r="I155" s="1862"/>
      <c r="J155" s="1862"/>
      <c r="K155" s="2172" t="str">
        <f>IF(BP154="営農地","営農の",IF(BP154="水面等","水面の",""))&amp;"面積"</f>
        <v>面積</v>
      </c>
      <c r="L155" s="2173"/>
      <c r="M155" s="2173"/>
      <c r="N155" s="2173"/>
      <c r="O155" s="2173"/>
      <c r="P155" s="2173"/>
      <c r="Q155" s="2173"/>
      <c r="R155" s="2173"/>
      <c r="S155" s="2173"/>
      <c r="T155" s="2173"/>
      <c r="U155" s="1861"/>
      <c r="V155" s="2017"/>
      <c r="W155" s="2018"/>
      <c r="X155" s="2018"/>
      <c r="Y155" s="2018"/>
      <c r="Z155" s="2018"/>
      <c r="AA155" s="2018"/>
      <c r="AB155" s="2018"/>
      <c r="AC155" s="2018"/>
      <c r="AD155" s="2018"/>
      <c r="AE155" s="2024" t="s">
        <v>119</v>
      </c>
      <c r="AF155" s="2024"/>
      <c r="AG155" s="2025"/>
      <c r="AH155" s="2022" t="s">
        <v>120</v>
      </c>
      <c r="AI155" s="2022"/>
      <c r="AJ155" s="2022"/>
      <c r="AK155" s="2022"/>
      <c r="AL155" s="2022"/>
      <c r="AM155" s="2022"/>
      <c r="AN155" s="2022"/>
      <c r="AO155" s="2022"/>
      <c r="AP155" s="2022"/>
      <c r="AQ155" s="2022"/>
      <c r="AR155" s="2022"/>
      <c r="AS155" s="2022"/>
      <c r="AT155" s="2022"/>
      <c r="AU155" s="2023"/>
      <c r="AV155" s="2017"/>
      <c r="AW155" s="2018"/>
      <c r="AX155" s="2018"/>
      <c r="AY155" s="2018"/>
      <c r="AZ155" s="2018"/>
      <c r="BA155" s="2018"/>
      <c r="BB155" s="2018"/>
      <c r="BC155" s="2018"/>
      <c r="BD155" s="2018"/>
      <c r="BE155" s="2024" t="s">
        <v>119</v>
      </c>
      <c r="BF155" s="2024"/>
      <c r="BG155" s="2025"/>
      <c r="BH155" s="2001" t="s">
        <v>121</v>
      </c>
      <c r="BI155" s="2002"/>
      <c r="BJ155" s="2002"/>
      <c r="BK155" s="2002"/>
      <c r="BL155" s="2002"/>
      <c r="BM155" s="2002"/>
      <c r="BN155" s="2002"/>
      <c r="BO155" s="2003"/>
      <c r="BP155" s="2488" t="str">
        <f>IF(OR(V155="",AV155=""),"",ROUNDDOWN(AV155/V155*100,1))</f>
        <v/>
      </c>
      <c r="BQ155" s="2489"/>
      <c r="BR155" s="2489"/>
      <c r="BS155" s="2489"/>
      <c r="BT155" s="2489"/>
      <c r="BU155" s="2489"/>
      <c r="BV155" s="2489"/>
      <c r="BW155" s="2489"/>
      <c r="BX155" s="2489"/>
      <c r="BY155" s="2489"/>
      <c r="BZ155" s="2322" t="s">
        <v>84</v>
      </c>
      <c r="CA155" s="2322"/>
      <c r="CB155" s="2323"/>
      <c r="CC155" s="367"/>
      <c r="CE155" s="2161"/>
    </row>
    <row r="156" spans="1:83" ht="15.95" customHeight="1">
      <c r="A156" s="1131">
        <v>6</v>
      </c>
      <c r="B156" s="352"/>
      <c r="C156" s="1862"/>
      <c r="D156" s="1862"/>
      <c r="E156" s="1862"/>
      <c r="F156" s="1862"/>
      <c r="G156" s="1862"/>
      <c r="H156" s="1862"/>
      <c r="I156" s="1862"/>
      <c r="J156" s="1862"/>
      <c r="K156" s="2490" t="str">
        <f>IF(BP154="営農地","農地"&amp;CHAR(10),IF(BP154="水面等","水面"&amp;CHAR(10),""))&amp;"所有者"</f>
        <v>所有者</v>
      </c>
      <c r="L156" s="2491"/>
      <c r="M156" s="2491"/>
      <c r="N156" s="2491"/>
      <c r="O156" s="2491"/>
      <c r="P156" s="1863"/>
      <c r="Q156" s="1749" t="s">
        <v>58</v>
      </c>
      <c r="R156" s="1749"/>
      <c r="S156" s="1749"/>
      <c r="T156" s="1749"/>
      <c r="U156" s="1749"/>
      <c r="V156" s="2120"/>
      <c r="W156" s="2121"/>
      <c r="X156" s="2121"/>
      <c r="Y156" s="2121"/>
      <c r="Z156" s="2121"/>
      <c r="AA156" s="2121"/>
      <c r="AB156" s="2121"/>
      <c r="AC156" s="2121"/>
      <c r="AD156" s="2121"/>
      <c r="AE156" s="2121"/>
      <c r="AF156" s="2121"/>
      <c r="AG156" s="2121"/>
      <c r="AH156" s="2121"/>
      <c r="AI156" s="2121"/>
      <c r="AJ156" s="2121"/>
      <c r="AK156" s="2121"/>
      <c r="AL156" s="2121"/>
      <c r="AM156" s="2121"/>
      <c r="AN156" s="2121"/>
      <c r="AO156" s="2121"/>
      <c r="AP156" s="2121"/>
      <c r="AQ156" s="2121"/>
      <c r="AR156" s="2121"/>
      <c r="AS156" s="2121"/>
      <c r="AT156" s="2121"/>
      <c r="AU156" s="2121"/>
      <c r="AV156" s="2121"/>
      <c r="AW156" s="2121"/>
      <c r="AX156" s="2121"/>
      <c r="AY156" s="2121"/>
      <c r="AZ156" s="2121"/>
      <c r="BA156" s="2121"/>
      <c r="BB156" s="2121"/>
      <c r="BC156" s="2121"/>
      <c r="BD156" s="2121"/>
      <c r="BE156" s="2121"/>
      <c r="BF156" s="2121"/>
      <c r="BG156" s="2121"/>
      <c r="BH156" s="2121"/>
      <c r="BI156" s="2121"/>
      <c r="BJ156" s="2121"/>
      <c r="BK156" s="2121"/>
      <c r="BL156" s="2121"/>
      <c r="BM156" s="2121"/>
      <c r="BN156" s="2121"/>
      <c r="BO156" s="2121"/>
      <c r="BP156" s="2121"/>
      <c r="BQ156" s="2121"/>
      <c r="BR156" s="2121"/>
      <c r="BS156" s="2121"/>
      <c r="BT156" s="2121"/>
      <c r="BU156" s="2121"/>
      <c r="BV156" s="2121"/>
      <c r="BW156" s="2121"/>
      <c r="BX156" s="2121"/>
      <c r="BY156" s="2121"/>
      <c r="BZ156" s="2121"/>
      <c r="CA156" s="2121"/>
      <c r="CB156" s="2122"/>
      <c r="CC156" s="367"/>
      <c r="CE156" s="2161"/>
    </row>
    <row r="157" spans="1:83" ht="15.95" customHeight="1">
      <c r="A157" s="1131">
        <v>7</v>
      </c>
      <c r="B157" s="352"/>
      <c r="C157" s="1862"/>
      <c r="D157" s="1862"/>
      <c r="E157" s="1862"/>
      <c r="F157" s="1862"/>
      <c r="G157" s="1862"/>
      <c r="H157" s="1862"/>
      <c r="I157" s="1862"/>
      <c r="J157" s="1862"/>
      <c r="K157" s="2492"/>
      <c r="L157" s="2493"/>
      <c r="M157" s="2493"/>
      <c r="N157" s="2493"/>
      <c r="O157" s="2493"/>
      <c r="P157" s="2494"/>
      <c r="Q157" s="1862" t="s">
        <v>60</v>
      </c>
      <c r="R157" s="1862"/>
      <c r="S157" s="1862"/>
      <c r="T157" s="1862"/>
      <c r="U157" s="1862"/>
      <c r="V157" s="2115"/>
      <c r="W157" s="2115"/>
      <c r="X157" s="2115"/>
      <c r="Y157" s="2115"/>
      <c r="Z157" s="2115"/>
      <c r="AA157" s="2115"/>
      <c r="AB157" s="2115"/>
      <c r="AC157" s="2115"/>
      <c r="AD157" s="2115"/>
      <c r="AE157" s="2115"/>
      <c r="AF157" s="2115"/>
      <c r="AG157" s="2115"/>
      <c r="AH157" s="2115"/>
      <c r="AI157" s="2115"/>
      <c r="AJ157" s="2115"/>
      <c r="AK157" s="2115"/>
      <c r="AL157" s="2115"/>
      <c r="AM157" s="2115"/>
      <c r="AN157" s="2115"/>
      <c r="AO157" s="2115"/>
      <c r="AP157" s="2115"/>
      <c r="AQ157" s="2115"/>
      <c r="AR157" s="2115"/>
      <c r="AS157" s="2115"/>
      <c r="AT157" s="2115"/>
      <c r="AU157" s="2115"/>
      <c r="AV157" s="2115"/>
      <c r="AW157" s="2115"/>
      <c r="AX157" s="2115"/>
      <c r="AY157" s="2115"/>
      <c r="AZ157" s="2115"/>
      <c r="BA157" s="2115"/>
      <c r="BB157" s="2115"/>
      <c r="BC157" s="2115"/>
      <c r="BD157" s="2115"/>
      <c r="BE157" s="2115"/>
      <c r="BF157" s="2115"/>
      <c r="BG157" s="2115"/>
      <c r="BH157" s="2115"/>
      <c r="BI157" s="2115"/>
      <c r="BJ157" s="2115"/>
      <c r="BK157" s="2115"/>
      <c r="BL157" s="2115"/>
      <c r="BM157" s="2115"/>
      <c r="BN157" s="2115"/>
      <c r="BO157" s="2115"/>
      <c r="BP157" s="2115"/>
      <c r="BQ157" s="2115"/>
      <c r="BR157" s="2115"/>
      <c r="BS157" s="2115"/>
      <c r="BT157" s="2115"/>
      <c r="BU157" s="2115"/>
      <c r="BV157" s="2115"/>
      <c r="BW157" s="2115"/>
      <c r="BX157" s="2115"/>
      <c r="BY157" s="2115"/>
      <c r="BZ157" s="2115"/>
      <c r="CA157" s="2115"/>
      <c r="CB157" s="2115"/>
      <c r="CC157" s="314"/>
      <c r="CE157" s="2161"/>
    </row>
    <row r="158" spans="1:83" ht="15.95" customHeight="1">
      <c r="A158" s="1131">
        <v>8</v>
      </c>
      <c r="B158" s="352"/>
      <c r="C158" s="1862"/>
      <c r="D158" s="1862"/>
      <c r="E158" s="1862"/>
      <c r="F158" s="1862"/>
      <c r="G158" s="1862"/>
      <c r="H158" s="1862"/>
      <c r="I158" s="1862"/>
      <c r="J158" s="1862"/>
      <c r="K158" s="1852" t="str">
        <f>IF(BP154="営農地","農地の",IF(BP154="水面等","水面の",""))&amp;"種類"</f>
        <v>種類</v>
      </c>
      <c r="L158" s="1781"/>
      <c r="M158" s="1781"/>
      <c r="N158" s="1781"/>
      <c r="O158" s="1781"/>
      <c r="P158" s="1781"/>
      <c r="Q158" s="1781"/>
      <c r="R158" s="1781"/>
      <c r="S158" s="1781"/>
      <c r="T158" s="1781"/>
      <c r="U158" s="1782"/>
      <c r="V158" s="2177"/>
      <c r="W158" s="2177"/>
      <c r="X158" s="2177"/>
      <c r="Y158" s="2177"/>
      <c r="Z158" s="2177"/>
      <c r="AA158" s="2177"/>
      <c r="AB158" s="2177"/>
      <c r="AC158" s="2177"/>
      <c r="AD158" s="2177"/>
      <c r="AE158" s="2177"/>
      <c r="AF158" s="2177"/>
      <c r="AG158" s="2177"/>
      <c r="AH158" s="2177"/>
      <c r="AI158" s="2177"/>
      <c r="AJ158" s="1591" t="str">
        <f>IF(BP154="営農地","農地の用途",IF(BP154="水面等","水面の用途",""))</f>
        <v/>
      </c>
      <c r="AK158" s="1591"/>
      <c r="AL158" s="1591"/>
      <c r="AM158" s="1591"/>
      <c r="AN158" s="1591"/>
      <c r="AO158" s="1591"/>
      <c r="AP158" s="1591"/>
      <c r="AQ158" s="1591"/>
      <c r="AR158" s="1591"/>
      <c r="AS158" s="1591"/>
      <c r="AT158" s="1591"/>
      <c r="AU158" s="2158"/>
      <c r="AV158" s="2158"/>
      <c r="AW158" s="2158"/>
      <c r="AX158" s="2158"/>
      <c r="AY158" s="2158"/>
      <c r="AZ158" s="2158"/>
      <c r="BA158" s="2158"/>
      <c r="BB158" s="2158"/>
      <c r="BC158" s="2158"/>
      <c r="BD158" s="2158"/>
      <c r="BE158" s="2158"/>
      <c r="BF158" s="2158"/>
      <c r="BG158" s="2158"/>
      <c r="BH158" s="2158"/>
      <c r="BI158" s="2158"/>
      <c r="BJ158" s="2158"/>
      <c r="BK158" s="2158"/>
      <c r="BL158" s="2158"/>
      <c r="BM158" s="2158"/>
      <c r="BN158" s="2158"/>
      <c r="BO158" s="2158"/>
      <c r="BP158" s="2158"/>
      <c r="BQ158" s="2158"/>
      <c r="BR158" s="2158"/>
      <c r="BS158" s="2158"/>
      <c r="BT158" s="2158"/>
      <c r="BU158" s="2158"/>
      <c r="BV158" s="2158"/>
      <c r="BW158" s="2158"/>
      <c r="BX158" s="2158"/>
      <c r="BY158" s="2158"/>
      <c r="BZ158" s="2158"/>
      <c r="CA158" s="2158"/>
      <c r="CB158" s="2158"/>
      <c r="CC158" s="314"/>
      <c r="CE158" s="2161"/>
    </row>
    <row r="159" spans="1:83" ht="15.95" customHeight="1">
      <c r="A159" s="1131">
        <v>9</v>
      </c>
      <c r="B159" s="56"/>
      <c r="C159" s="2214" t="s">
        <v>618</v>
      </c>
      <c r="D159" s="2215"/>
      <c r="E159" s="2215"/>
      <c r="F159" s="2215"/>
      <c r="G159" s="2215"/>
      <c r="H159" s="2215"/>
      <c r="I159" s="2215"/>
      <c r="J159" s="2215"/>
      <c r="K159" s="2215"/>
      <c r="L159" s="2215"/>
      <c r="M159" s="2215"/>
      <c r="N159" s="2215"/>
      <c r="O159" s="2215"/>
      <c r="P159" s="2215"/>
      <c r="Q159" s="2215"/>
      <c r="R159" s="2215"/>
      <c r="S159" s="2215"/>
      <c r="T159" s="2215"/>
      <c r="U159" s="2216"/>
      <c r="V159" s="2172" t="s">
        <v>122</v>
      </c>
      <c r="W159" s="2173"/>
      <c r="X159" s="2173"/>
      <c r="Y159" s="2173"/>
      <c r="Z159" s="2173"/>
      <c r="AA159" s="2173"/>
      <c r="AB159" s="2173"/>
      <c r="AC159" s="1861"/>
      <c r="AD159" s="2697"/>
      <c r="AE159" s="2697"/>
      <c r="AF159" s="2697"/>
      <c r="AG159" s="2697"/>
      <c r="AH159" s="2697"/>
      <c r="AI159" s="2697"/>
      <c r="AJ159" s="2697"/>
      <c r="AK159" s="2697"/>
      <c r="AL159" s="2697"/>
      <c r="AM159" s="2697"/>
      <c r="AN159" s="2697"/>
      <c r="AO159" s="2697"/>
      <c r="AP159" s="2769" t="s">
        <v>619</v>
      </c>
      <c r="AQ159" s="2770"/>
      <c r="AR159" s="2770"/>
      <c r="AS159" s="2770"/>
      <c r="AT159" s="2770"/>
      <c r="AU159" s="2770"/>
      <c r="AV159" s="2770"/>
      <c r="AW159" s="2770"/>
      <c r="AX159" s="2770"/>
      <c r="AY159" s="2770"/>
      <c r="AZ159" s="2770"/>
      <c r="BA159" s="2770"/>
      <c r="BB159" s="2770"/>
      <c r="BC159" s="2770"/>
      <c r="BD159" s="2770"/>
      <c r="BE159" s="2770"/>
      <c r="BF159" s="2770"/>
      <c r="BG159" s="2770"/>
      <c r="BH159" s="2770"/>
      <c r="BI159" s="2770"/>
      <c r="BJ159" s="2770"/>
      <c r="BK159" s="2770"/>
      <c r="BL159" s="2770"/>
      <c r="BM159" s="2770"/>
      <c r="BN159" s="2770"/>
      <c r="BO159" s="2770"/>
      <c r="BP159" s="2770"/>
      <c r="BQ159" s="2770"/>
      <c r="BR159" s="2770"/>
      <c r="BS159" s="2770"/>
      <c r="BT159" s="2770"/>
      <c r="BU159" s="2770"/>
      <c r="BV159" s="2770"/>
      <c r="BW159" s="2770"/>
      <c r="BX159" s="2770"/>
      <c r="BY159" s="2770"/>
      <c r="BZ159" s="2770"/>
      <c r="CA159" s="2770"/>
      <c r="CB159" s="2771"/>
      <c r="CC159" s="314"/>
      <c r="CE159" s="2161"/>
    </row>
    <row r="160" spans="1:83" ht="15.95" customHeight="1">
      <c r="A160" s="1131">
        <v>10</v>
      </c>
      <c r="B160" s="352"/>
      <c r="C160" s="2217"/>
      <c r="D160" s="2218"/>
      <c r="E160" s="2218"/>
      <c r="F160" s="2218"/>
      <c r="G160" s="2218"/>
      <c r="H160" s="2218"/>
      <c r="I160" s="2218"/>
      <c r="J160" s="2218"/>
      <c r="K160" s="2218"/>
      <c r="L160" s="2218"/>
      <c r="M160" s="2218"/>
      <c r="N160" s="2218"/>
      <c r="O160" s="2218"/>
      <c r="P160" s="2218"/>
      <c r="Q160" s="2218"/>
      <c r="R160" s="2218"/>
      <c r="S160" s="2218"/>
      <c r="T160" s="2218"/>
      <c r="U160" s="2219"/>
      <c r="V160" s="2172" t="s">
        <v>617</v>
      </c>
      <c r="W160" s="2173"/>
      <c r="X160" s="2173"/>
      <c r="Y160" s="2173"/>
      <c r="Z160" s="2173"/>
      <c r="AA160" s="2173"/>
      <c r="AB160" s="2173"/>
      <c r="AC160" s="1861"/>
      <c r="AD160" s="2439"/>
      <c r="AE160" s="2440"/>
      <c r="AF160" s="2440"/>
      <c r="AG160" s="2440"/>
      <c r="AH160" s="2440"/>
      <c r="AI160" s="2440"/>
      <c r="AJ160" s="2440"/>
      <c r="AK160" s="2440"/>
      <c r="AL160" s="2440"/>
      <c r="AM160" s="2307" t="s">
        <v>48</v>
      </c>
      <c r="AN160" s="2307"/>
      <c r="AO160" s="2308"/>
      <c r="AP160" s="2772"/>
      <c r="AQ160" s="2773"/>
      <c r="AR160" s="2773"/>
      <c r="AS160" s="2773"/>
      <c r="AT160" s="2773"/>
      <c r="AU160" s="2773"/>
      <c r="AV160" s="2773"/>
      <c r="AW160" s="2773"/>
      <c r="AX160" s="2773"/>
      <c r="AY160" s="2773"/>
      <c r="AZ160" s="2773"/>
      <c r="BA160" s="2773"/>
      <c r="BB160" s="2773"/>
      <c r="BC160" s="2773"/>
      <c r="BD160" s="2773"/>
      <c r="BE160" s="2773"/>
      <c r="BF160" s="2773"/>
      <c r="BG160" s="2773"/>
      <c r="BH160" s="2773"/>
      <c r="BI160" s="2773"/>
      <c r="BJ160" s="2773"/>
      <c r="BK160" s="2773"/>
      <c r="BL160" s="2773"/>
      <c r="BM160" s="2773"/>
      <c r="BN160" s="2773"/>
      <c r="BO160" s="2773"/>
      <c r="BP160" s="2773"/>
      <c r="BQ160" s="2773"/>
      <c r="BR160" s="2773"/>
      <c r="BS160" s="2773"/>
      <c r="BT160" s="2773"/>
      <c r="BU160" s="2773"/>
      <c r="BV160" s="2773"/>
      <c r="BW160" s="2773"/>
      <c r="BX160" s="2773"/>
      <c r="BY160" s="2773"/>
      <c r="BZ160" s="2773"/>
      <c r="CA160" s="2773"/>
      <c r="CB160" s="2774"/>
      <c r="CC160" s="314"/>
      <c r="CE160" s="2161"/>
    </row>
    <row r="161" spans="1:84" ht="15.95" customHeight="1">
      <c r="A161" s="1131">
        <v>11</v>
      </c>
      <c r="B161" s="352"/>
      <c r="C161" s="2490" t="s">
        <v>123</v>
      </c>
      <c r="D161" s="2491"/>
      <c r="E161" s="2491"/>
      <c r="F161" s="2491"/>
      <c r="G161" s="2491"/>
      <c r="H161" s="2491"/>
      <c r="I161" s="2491"/>
      <c r="J161" s="1863"/>
      <c r="K161" s="2172" t="s">
        <v>124</v>
      </c>
      <c r="L161" s="2173"/>
      <c r="M161" s="2173"/>
      <c r="N161" s="2173"/>
      <c r="O161" s="2173"/>
      <c r="P161" s="2173"/>
      <c r="Q161" s="2173"/>
      <c r="R161" s="2173"/>
      <c r="S161" s="2173"/>
      <c r="T161" s="2173"/>
      <c r="U161" s="1861"/>
      <c r="V161" s="2694"/>
      <c r="W161" s="2695"/>
      <c r="X161" s="2695"/>
      <c r="Y161" s="2695"/>
      <c r="Z161" s="2695"/>
      <c r="AA161" s="2695"/>
      <c r="AB161" s="2695"/>
      <c r="AC161" s="2695"/>
      <c r="AD161" s="2695"/>
      <c r="AE161" s="2695"/>
      <c r="AF161" s="2695"/>
      <c r="AG161" s="2695"/>
      <c r="AH161" s="2695"/>
      <c r="AI161" s="2695"/>
      <c r="AJ161" s="2695"/>
      <c r="AK161" s="2695"/>
      <c r="AL161" s="2695"/>
      <c r="AM161" s="2695"/>
      <c r="AN161" s="2695"/>
      <c r="AO161" s="2695"/>
      <c r="AP161" s="2695"/>
      <c r="AQ161" s="2695"/>
      <c r="AR161" s="2695"/>
      <c r="AS161" s="2695"/>
      <c r="AT161" s="2695"/>
      <c r="AU161" s="2695"/>
      <c r="AV161" s="2696"/>
      <c r="AW161" s="2486" t="s">
        <v>125</v>
      </c>
      <c r="AX161" s="2322"/>
      <c r="AY161" s="2322"/>
      <c r="AZ161" s="2322"/>
      <c r="BA161" s="2322"/>
      <c r="BB161" s="2322"/>
      <c r="BC161" s="2322"/>
      <c r="BD161" s="2322"/>
      <c r="BE161" s="2322"/>
      <c r="BF161" s="2323"/>
      <c r="BG161" s="2441"/>
      <c r="BH161" s="2442"/>
      <c r="BI161" s="2442"/>
      <c r="BJ161" s="2442"/>
      <c r="BK161" s="2442"/>
      <c r="BL161" s="2442"/>
      <c r="BM161" s="2442"/>
      <c r="BN161" s="2442"/>
      <c r="BO161" s="2442"/>
      <c r="BP161" s="2442"/>
      <c r="BQ161" s="2442"/>
      <c r="BR161" s="2442"/>
      <c r="BS161" s="2442"/>
      <c r="BT161" s="2442"/>
      <c r="BU161" s="2442"/>
      <c r="BV161" s="2442"/>
      <c r="BW161" s="2442"/>
      <c r="BX161" s="2442"/>
      <c r="BY161" s="2442"/>
      <c r="BZ161" s="2442"/>
      <c r="CA161" s="2442"/>
      <c r="CB161" s="2443"/>
      <c r="CC161" s="314"/>
      <c r="CE161" s="2161"/>
    </row>
    <row r="162" spans="1:84" ht="15.95" customHeight="1">
      <c r="A162" s="1131">
        <v>12</v>
      </c>
      <c r="B162" s="352"/>
      <c r="C162" s="2677"/>
      <c r="D162" s="2678"/>
      <c r="E162" s="2678"/>
      <c r="F162" s="2678"/>
      <c r="G162" s="2678"/>
      <c r="H162" s="2678"/>
      <c r="I162" s="2678"/>
      <c r="J162" s="2679"/>
      <c r="K162" s="2172" t="s">
        <v>1</v>
      </c>
      <c r="L162" s="2173"/>
      <c r="M162" s="2173"/>
      <c r="N162" s="2173"/>
      <c r="O162" s="2173"/>
      <c r="P162" s="2173"/>
      <c r="Q162" s="2173"/>
      <c r="R162" s="2173"/>
      <c r="S162" s="2173"/>
      <c r="T162" s="2173"/>
      <c r="U162" s="1861"/>
      <c r="V162" s="2120"/>
      <c r="W162" s="2121"/>
      <c r="X162" s="2121"/>
      <c r="Y162" s="2121"/>
      <c r="Z162" s="2121"/>
      <c r="AA162" s="2121"/>
      <c r="AB162" s="2121"/>
      <c r="AC162" s="2121"/>
      <c r="AD162" s="2121"/>
      <c r="AE162" s="2121"/>
      <c r="AF162" s="2121"/>
      <c r="AG162" s="2121"/>
      <c r="AH162" s="2121"/>
      <c r="AI162" s="2121"/>
      <c r="AJ162" s="2121"/>
      <c r="AK162" s="2121"/>
      <c r="AL162" s="2121"/>
      <c r="AM162" s="2121"/>
      <c r="AN162" s="2121"/>
      <c r="AO162" s="2121"/>
      <c r="AP162" s="2121"/>
      <c r="AQ162" s="2121"/>
      <c r="AR162" s="2121"/>
      <c r="AS162" s="2121"/>
      <c r="AT162" s="2121"/>
      <c r="AU162" s="2121"/>
      <c r="AV162" s="2121"/>
      <c r="AW162" s="2121"/>
      <c r="AX162" s="2121"/>
      <c r="AY162" s="2121"/>
      <c r="AZ162" s="2121"/>
      <c r="BA162" s="2121"/>
      <c r="BB162" s="2121"/>
      <c r="BC162" s="2121"/>
      <c r="BD162" s="2121"/>
      <c r="BE162" s="2121"/>
      <c r="BF162" s="2121"/>
      <c r="BG162" s="2121"/>
      <c r="BH162" s="2121"/>
      <c r="BI162" s="2121"/>
      <c r="BJ162" s="2121"/>
      <c r="BK162" s="2121"/>
      <c r="BL162" s="2121"/>
      <c r="BM162" s="2121"/>
      <c r="BN162" s="2121"/>
      <c r="BO162" s="2121"/>
      <c r="BP162" s="2121"/>
      <c r="BQ162" s="2121"/>
      <c r="BR162" s="2121"/>
      <c r="BS162" s="2121"/>
      <c r="BT162" s="2121"/>
      <c r="BU162" s="2121"/>
      <c r="BV162" s="2121"/>
      <c r="BW162" s="2121"/>
      <c r="BX162" s="2121"/>
      <c r="BY162" s="2121"/>
      <c r="BZ162" s="2121"/>
      <c r="CA162" s="2121"/>
      <c r="CB162" s="2122"/>
      <c r="CC162" s="314"/>
      <c r="CE162" s="2161"/>
    </row>
    <row r="163" spans="1:84" ht="15.95" customHeight="1">
      <c r="A163" s="1131">
        <v>13</v>
      </c>
      <c r="B163" s="352"/>
      <c r="C163" s="2677"/>
      <c r="D163" s="2678"/>
      <c r="E163" s="2678"/>
      <c r="F163" s="2678"/>
      <c r="G163" s="2678"/>
      <c r="H163" s="2678"/>
      <c r="I163" s="2678"/>
      <c r="J163" s="2679"/>
      <c r="K163" s="2172" t="s">
        <v>126</v>
      </c>
      <c r="L163" s="2173"/>
      <c r="M163" s="2173"/>
      <c r="N163" s="2173"/>
      <c r="O163" s="2173"/>
      <c r="P163" s="2173"/>
      <c r="Q163" s="2173"/>
      <c r="R163" s="2173"/>
      <c r="S163" s="2173"/>
      <c r="T163" s="2173"/>
      <c r="U163" s="1861"/>
      <c r="V163" s="2441"/>
      <c r="W163" s="2442"/>
      <c r="X163" s="2442"/>
      <c r="Y163" s="2442"/>
      <c r="Z163" s="2442"/>
      <c r="AA163" s="2442"/>
      <c r="AB163" s="2442"/>
      <c r="AC163" s="2442"/>
      <c r="AD163" s="2442"/>
      <c r="AE163" s="2442"/>
      <c r="AF163" s="2442"/>
      <c r="AG163" s="2442"/>
      <c r="AH163" s="2442"/>
      <c r="AI163" s="2442"/>
      <c r="AJ163" s="2442"/>
      <c r="AK163" s="2442"/>
      <c r="AL163" s="2443"/>
      <c r="AM163" s="1852" t="s">
        <v>324</v>
      </c>
      <c r="AN163" s="1781"/>
      <c r="AO163" s="1781"/>
      <c r="AP163" s="1781"/>
      <c r="AQ163" s="1781"/>
      <c r="AR163" s="1854"/>
      <c r="AS163" s="1854"/>
      <c r="AT163" s="1854"/>
      <c r="AU163" s="1854"/>
      <c r="AV163" s="1854"/>
      <c r="AW163" s="1854"/>
      <c r="AX163" s="1854"/>
      <c r="AY163" s="1854"/>
      <c r="AZ163" s="1854"/>
      <c r="BA163" s="1854"/>
      <c r="BB163" s="1854"/>
      <c r="BC163" s="1854"/>
      <c r="BD163" s="1854"/>
      <c r="BE163" s="1854"/>
      <c r="BF163" s="1855"/>
      <c r="BG163" s="2483"/>
      <c r="BH163" s="2481"/>
      <c r="BI163" s="2481"/>
      <c r="BJ163" s="2481"/>
      <c r="BK163" s="2481"/>
      <c r="BL163" s="2481"/>
      <c r="BM163" s="2481"/>
      <c r="BN163" s="2481"/>
      <c r="BO163" s="2481"/>
      <c r="BP163" s="2482"/>
      <c r="BQ163" s="1853" t="s">
        <v>38</v>
      </c>
      <c r="BR163" s="1854"/>
      <c r="BS163" s="1854"/>
      <c r="BT163" s="1855"/>
      <c r="BU163" s="2481"/>
      <c r="BV163" s="2481"/>
      <c r="BW163" s="2481"/>
      <c r="BX163" s="2482"/>
      <c r="BY163" s="1853" t="s">
        <v>127</v>
      </c>
      <c r="BZ163" s="1781"/>
      <c r="CA163" s="1781"/>
      <c r="CB163" s="1782"/>
      <c r="CC163" s="367"/>
      <c r="CE163" s="2161"/>
    </row>
    <row r="164" spans="1:84" ht="15.95" customHeight="1">
      <c r="A164" s="1131">
        <v>14</v>
      </c>
      <c r="B164" s="352"/>
      <c r="C164" s="2677"/>
      <c r="D164" s="2678"/>
      <c r="E164" s="2678"/>
      <c r="F164" s="2678"/>
      <c r="G164" s="2678"/>
      <c r="H164" s="2678"/>
      <c r="I164" s="2678"/>
      <c r="J164" s="2679"/>
      <c r="K164" s="2172" t="s">
        <v>117</v>
      </c>
      <c r="L164" s="2173"/>
      <c r="M164" s="2173"/>
      <c r="N164" s="2173"/>
      <c r="O164" s="2173"/>
      <c r="P164" s="2173"/>
      <c r="Q164" s="2173"/>
      <c r="R164" s="2173"/>
      <c r="S164" s="2173"/>
      <c r="T164" s="2173"/>
      <c r="U164" s="1861"/>
      <c r="V164" s="2017"/>
      <c r="W164" s="2018"/>
      <c r="X164" s="2018"/>
      <c r="Y164" s="2018"/>
      <c r="Z164" s="2018"/>
      <c r="AA164" s="2018"/>
      <c r="AB164" s="2018"/>
      <c r="AC164" s="2018"/>
      <c r="AD164" s="2018"/>
      <c r="AE164" s="2024" t="s">
        <v>119</v>
      </c>
      <c r="AF164" s="2024"/>
      <c r="AG164" s="2025"/>
      <c r="AH164" s="1862" t="s">
        <v>128</v>
      </c>
      <c r="AI164" s="1862"/>
      <c r="AJ164" s="1862"/>
      <c r="AK164" s="1862"/>
      <c r="AL164" s="1862"/>
      <c r="AM164" s="1862"/>
      <c r="AN164" s="1862"/>
      <c r="AO164" s="1862"/>
      <c r="AP164" s="1862"/>
      <c r="AQ164" s="1862"/>
      <c r="AR164" s="2017"/>
      <c r="AS164" s="2018"/>
      <c r="AT164" s="2018"/>
      <c r="AU164" s="2018"/>
      <c r="AV164" s="2018"/>
      <c r="AW164" s="2018"/>
      <c r="AX164" s="2018"/>
      <c r="AY164" s="2018"/>
      <c r="AZ164" s="2018"/>
      <c r="BA164" s="2024" t="s">
        <v>119</v>
      </c>
      <c r="BB164" s="2024"/>
      <c r="BC164" s="2025"/>
      <c r="BD164" s="1862" t="s">
        <v>129</v>
      </c>
      <c r="BE164" s="1862"/>
      <c r="BF164" s="1862"/>
      <c r="BG164" s="1862"/>
      <c r="BH164" s="1862"/>
      <c r="BI164" s="1862"/>
      <c r="BJ164" s="1862"/>
      <c r="BK164" s="1862"/>
      <c r="BL164" s="1862"/>
      <c r="BM164" s="1862"/>
      <c r="BN164" s="2564"/>
      <c r="BO164" s="2565"/>
      <c r="BP164" s="2565"/>
      <c r="BQ164" s="2565"/>
      <c r="BR164" s="2565"/>
      <c r="BS164" s="2565"/>
      <c r="BT164" s="2565"/>
      <c r="BU164" s="2565"/>
      <c r="BV164" s="2565"/>
      <c r="BW164" s="2565"/>
      <c r="BX164" s="2565"/>
      <c r="BY164" s="2565"/>
      <c r="BZ164" s="2307" t="s">
        <v>119</v>
      </c>
      <c r="CA164" s="2307"/>
      <c r="CB164" s="2308"/>
      <c r="CC164" s="314"/>
      <c r="CE164" s="2161"/>
    </row>
    <row r="165" spans="1:84" ht="15.95" customHeight="1" thickBot="1">
      <c r="A165" s="1131">
        <v>15</v>
      </c>
      <c r="B165" s="352"/>
      <c r="C165" s="2677"/>
      <c r="D165" s="2678"/>
      <c r="E165" s="2678"/>
      <c r="F165" s="2678"/>
      <c r="G165" s="2678"/>
      <c r="H165" s="2678"/>
      <c r="I165" s="2678"/>
      <c r="J165" s="2679"/>
      <c r="K165" s="2208" t="s">
        <v>130</v>
      </c>
      <c r="L165" s="2209"/>
      <c r="M165" s="2209"/>
      <c r="N165" s="2209"/>
      <c r="O165" s="2209"/>
      <c r="P165" s="2210"/>
      <c r="Q165" s="1749" t="s">
        <v>58</v>
      </c>
      <c r="R165" s="1749"/>
      <c r="S165" s="1749"/>
      <c r="T165" s="1749"/>
      <c r="U165" s="1749"/>
      <c r="V165" s="2120"/>
      <c r="W165" s="2121"/>
      <c r="X165" s="2121"/>
      <c r="Y165" s="2121"/>
      <c r="Z165" s="2121"/>
      <c r="AA165" s="2121"/>
      <c r="AB165" s="2121"/>
      <c r="AC165" s="2121"/>
      <c r="AD165" s="2121"/>
      <c r="AE165" s="2121"/>
      <c r="AF165" s="2121"/>
      <c r="AG165" s="2121"/>
      <c r="AH165" s="2121"/>
      <c r="AI165" s="2121"/>
      <c r="AJ165" s="2121"/>
      <c r="AK165" s="2121"/>
      <c r="AL165" s="2121"/>
      <c r="AM165" s="2121"/>
      <c r="AN165" s="2121"/>
      <c r="AO165" s="2121"/>
      <c r="AP165" s="2121"/>
      <c r="AQ165" s="2121"/>
      <c r="AR165" s="2121"/>
      <c r="AS165" s="2121"/>
      <c r="AT165" s="2121"/>
      <c r="AU165" s="2121"/>
      <c r="AV165" s="2121"/>
      <c r="AW165" s="2121"/>
      <c r="AX165" s="2121"/>
      <c r="AY165" s="2121"/>
      <c r="AZ165" s="2121"/>
      <c r="BA165" s="2121"/>
      <c r="BB165" s="2121"/>
      <c r="BC165" s="2121"/>
      <c r="BD165" s="2121"/>
      <c r="BE165" s="2121"/>
      <c r="BF165" s="2121"/>
      <c r="BG165" s="2121"/>
      <c r="BH165" s="2121"/>
      <c r="BI165" s="2121"/>
      <c r="BJ165" s="2121"/>
      <c r="BK165" s="2121"/>
      <c r="BL165" s="2121"/>
      <c r="BM165" s="2121"/>
      <c r="BN165" s="2121"/>
      <c r="BO165" s="2121"/>
      <c r="BP165" s="2121"/>
      <c r="BQ165" s="2121"/>
      <c r="BR165" s="2121"/>
      <c r="BS165" s="2121"/>
      <c r="BT165" s="2121"/>
      <c r="BU165" s="2121"/>
      <c r="BV165" s="2121"/>
      <c r="BW165" s="2121"/>
      <c r="BX165" s="2121"/>
      <c r="BY165" s="2121"/>
      <c r="BZ165" s="2121"/>
      <c r="CA165" s="2121"/>
      <c r="CB165" s="2122"/>
      <c r="CC165" s="314"/>
      <c r="CE165" s="2161"/>
    </row>
    <row r="166" spans="1:84" ht="15.95" customHeight="1">
      <c r="A166" s="1131">
        <v>16</v>
      </c>
      <c r="B166" s="369"/>
      <c r="C166" s="2492"/>
      <c r="D166" s="2493"/>
      <c r="E166" s="2493"/>
      <c r="F166" s="2493"/>
      <c r="G166" s="2493"/>
      <c r="H166" s="2493"/>
      <c r="I166" s="2493"/>
      <c r="J166" s="2494"/>
      <c r="K166" s="2211"/>
      <c r="L166" s="2212"/>
      <c r="M166" s="2212"/>
      <c r="N166" s="2212"/>
      <c r="O166" s="2212"/>
      <c r="P166" s="2213"/>
      <c r="Q166" s="1862" t="s">
        <v>60</v>
      </c>
      <c r="R166" s="1862"/>
      <c r="S166" s="1862"/>
      <c r="T166" s="1862"/>
      <c r="U166" s="1862"/>
      <c r="V166" s="2174"/>
      <c r="W166" s="2175"/>
      <c r="X166" s="2175"/>
      <c r="Y166" s="2175"/>
      <c r="Z166" s="2175"/>
      <c r="AA166" s="2175"/>
      <c r="AB166" s="2175"/>
      <c r="AC166" s="2175"/>
      <c r="AD166" s="2175"/>
      <c r="AE166" s="2175"/>
      <c r="AF166" s="2175"/>
      <c r="AG166" s="2175"/>
      <c r="AH166" s="2175"/>
      <c r="AI166" s="2175"/>
      <c r="AJ166" s="2175"/>
      <c r="AK166" s="2175"/>
      <c r="AL166" s="2175"/>
      <c r="AM166" s="2175"/>
      <c r="AN166" s="2175"/>
      <c r="AO166" s="2175"/>
      <c r="AP166" s="2175"/>
      <c r="AQ166" s="2175"/>
      <c r="AR166" s="2175"/>
      <c r="AS166" s="2175"/>
      <c r="AT166" s="2175"/>
      <c r="AU166" s="2175"/>
      <c r="AV166" s="2175"/>
      <c r="AW166" s="2175"/>
      <c r="AX166" s="2175"/>
      <c r="AY166" s="2175"/>
      <c r="AZ166" s="2175"/>
      <c r="BA166" s="2175"/>
      <c r="BB166" s="2175"/>
      <c r="BC166" s="2176"/>
      <c r="BD166" s="1852" t="s">
        <v>131</v>
      </c>
      <c r="BE166" s="1781"/>
      <c r="BF166" s="1781"/>
      <c r="BG166" s="1781"/>
      <c r="BH166" s="1781"/>
      <c r="BI166" s="1781"/>
      <c r="BJ166" s="1781"/>
      <c r="BK166" s="1781"/>
      <c r="BL166" s="1781"/>
      <c r="BM166" s="1782"/>
      <c r="BN166" s="2202"/>
      <c r="BO166" s="2203"/>
      <c r="BP166" s="2203"/>
      <c r="BQ166" s="2203"/>
      <c r="BR166" s="2203"/>
      <c r="BS166" s="2203"/>
      <c r="BT166" s="2203"/>
      <c r="BU166" s="2203"/>
      <c r="BV166" s="2203"/>
      <c r="BW166" s="2203"/>
      <c r="BX166" s="2203"/>
      <c r="BY166" s="2203"/>
      <c r="BZ166" s="2203"/>
      <c r="CA166" s="2203"/>
      <c r="CB166" s="2204"/>
      <c r="CC166" s="370"/>
      <c r="CE166" s="2161"/>
    </row>
    <row r="167" spans="1:84" ht="15.95" customHeight="1">
      <c r="A167" s="1131">
        <v>17</v>
      </c>
      <c r="B167" s="371"/>
      <c r="C167" s="312" t="s">
        <v>699</v>
      </c>
      <c r="D167" s="312"/>
      <c r="E167" s="312"/>
      <c r="F167" s="312"/>
      <c r="G167" s="312"/>
      <c r="H167" s="312"/>
      <c r="I167" s="312"/>
      <c r="J167" s="312"/>
      <c r="K167" s="312"/>
      <c r="L167" s="312"/>
      <c r="M167" s="312"/>
      <c r="N167" s="312"/>
      <c r="O167" s="312"/>
      <c r="P167" s="312"/>
      <c r="Q167" s="312"/>
      <c r="R167" s="312"/>
      <c r="S167" s="312"/>
      <c r="T167" s="312"/>
      <c r="U167" s="312"/>
      <c r="V167" s="312"/>
      <c r="W167" s="312"/>
      <c r="X167" s="312"/>
      <c r="Y167" s="312"/>
      <c r="Z167" s="312"/>
      <c r="AA167" s="312"/>
      <c r="AB167" s="312"/>
      <c r="AC167" s="312"/>
      <c r="AD167" s="312"/>
      <c r="AE167" s="312"/>
      <c r="AF167" s="312"/>
      <c r="AG167" s="312"/>
      <c r="AH167" s="312"/>
      <c r="AI167" s="312"/>
      <c r="AJ167" s="312"/>
      <c r="AK167" s="312"/>
      <c r="AL167" s="312"/>
      <c r="AM167" s="312"/>
      <c r="AN167" s="312"/>
      <c r="AO167" s="312"/>
      <c r="AP167" s="312"/>
      <c r="AQ167" s="312"/>
      <c r="AR167" s="312"/>
      <c r="AS167" s="312"/>
      <c r="AT167" s="312"/>
      <c r="AU167" s="312"/>
      <c r="AV167" s="312"/>
      <c r="AW167" s="312"/>
      <c r="AX167" s="312"/>
      <c r="AY167" s="312"/>
      <c r="AZ167" s="312"/>
      <c r="BA167" s="312"/>
      <c r="BB167" s="312"/>
      <c r="BC167" s="312"/>
      <c r="BD167" s="312"/>
      <c r="BE167" s="312"/>
      <c r="BF167" s="312"/>
      <c r="BG167" s="312"/>
      <c r="BH167" s="312"/>
      <c r="BI167" s="312"/>
      <c r="BJ167" s="312"/>
      <c r="BK167" s="312"/>
      <c r="BL167" s="312"/>
      <c r="BM167" s="312"/>
      <c r="BN167" s="312"/>
      <c r="BO167" s="312"/>
      <c r="BP167" s="312"/>
      <c r="BQ167" s="312"/>
      <c r="BR167" s="312"/>
      <c r="BS167" s="312"/>
      <c r="BT167" s="312"/>
      <c r="BU167" s="312"/>
      <c r="BV167" s="312"/>
      <c r="BW167" s="312"/>
      <c r="BX167" s="312"/>
      <c r="BY167" s="312"/>
      <c r="BZ167" s="312"/>
      <c r="CA167" s="312"/>
      <c r="CB167" s="312"/>
      <c r="CC167" s="310"/>
      <c r="CE167" s="2161"/>
    </row>
    <row r="168" spans="1:84" ht="15.95" customHeight="1">
      <c r="A168" s="1131">
        <v>18</v>
      </c>
      <c r="B168" s="369"/>
      <c r="C168" s="2665"/>
      <c r="D168" s="2666"/>
      <c r="E168" s="2666"/>
      <c r="F168" s="2666"/>
      <c r="G168" s="2666"/>
      <c r="H168" s="2666"/>
      <c r="I168" s="2666"/>
      <c r="J168" s="2666"/>
      <c r="K168" s="2666"/>
      <c r="L168" s="2666"/>
      <c r="M168" s="2666"/>
      <c r="N168" s="2666"/>
      <c r="O168" s="2666"/>
      <c r="P168" s="2666"/>
      <c r="Q168" s="2666"/>
      <c r="R168" s="2666"/>
      <c r="S168" s="2666"/>
      <c r="T168" s="2666"/>
      <c r="U168" s="2666"/>
      <c r="V168" s="2666"/>
      <c r="W168" s="2666"/>
      <c r="X168" s="2666"/>
      <c r="Y168" s="2666"/>
      <c r="Z168" s="2666"/>
      <c r="AA168" s="2666"/>
      <c r="AB168" s="2666"/>
      <c r="AC168" s="2666"/>
      <c r="AD168" s="2666"/>
      <c r="AE168" s="2666"/>
      <c r="AF168" s="2666"/>
      <c r="AG168" s="2666"/>
      <c r="AH168" s="2666"/>
      <c r="AI168" s="2666"/>
      <c r="AJ168" s="2666"/>
      <c r="AK168" s="2666"/>
      <c r="AL168" s="2666"/>
      <c r="AM168" s="2666"/>
      <c r="AN168" s="2666"/>
      <c r="AO168" s="2666"/>
      <c r="AP168" s="2666"/>
      <c r="AQ168" s="2666"/>
      <c r="AR168" s="2666"/>
      <c r="AS168" s="2666"/>
      <c r="AT168" s="2666"/>
      <c r="AU168" s="2666"/>
      <c r="AV168" s="2666"/>
      <c r="AW168" s="2666"/>
      <c r="AX168" s="2666"/>
      <c r="AY168" s="2666"/>
      <c r="AZ168" s="2666"/>
      <c r="BA168" s="2666"/>
      <c r="BB168" s="2666"/>
      <c r="BC168" s="2666"/>
      <c r="BD168" s="2666"/>
      <c r="BE168" s="2666"/>
      <c r="BF168" s="2666"/>
      <c r="BG168" s="2666"/>
      <c r="BH168" s="2666"/>
      <c r="BI168" s="2666"/>
      <c r="BJ168" s="2666"/>
      <c r="BK168" s="2666"/>
      <c r="BL168" s="2666"/>
      <c r="BM168" s="2666"/>
      <c r="BN168" s="2666"/>
      <c r="BO168" s="2666"/>
      <c r="BP168" s="2666"/>
      <c r="BQ168" s="2666"/>
      <c r="BR168" s="2666"/>
      <c r="BS168" s="2666"/>
      <c r="BT168" s="2666"/>
      <c r="BU168" s="2666"/>
      <c r="BV168" s="2666"/>
      <c r="BW168" s="2666"/>
      <c r="BX168" s="2666"/>
      <c r="BY168" s="2666"/>
      <c r="BZ168" s="2666"/>
      <c r="CA168" s="2666"/>
      <c r="CB168" s="2667"/>
      <c r="CC168" s="370"/>
      <c r="CE168" s="2161"/>
    </row>
    <row r="169" spans="1:84" ht="15.95" customHeight="1">
      <c r="A169" s="1131">
        <v>19</v>
      </c>
      <c r="B169" s="371"/>
      <c r="C169" s="2668"/>
      <c r="D169" s="2669"/>
      <c r="E169" s="2669"/>
      <c r="F169" s="2669"/>
      <c r="G169" s="2669"/>
      <c r="H169" s="2669"/>
      <c r="I169" s="2669"/>
      <c r="J169" s="2669"/>
      <c r="K169" s="2669"/>
      <c r="L169" s="2669"/>
      <c r="M169" s="2669"/>
      <c r="N169" s="2669"/>
      <c r="O169" s="2669"/>
      <c r="P169" s="2669"/>
      <c r="Q169" s="2669"/>
      <c r="R169" s="2669"/>
      <c r="S169" s="2669"/>
      <c r="T169" s="2669"/>
      <c r="U169" s="2669"/>
      <c r="V169" s="2669"/>
      <c r="W169" s="2669"/>
      <c r="X169" s="2669"/>
      <c r="Y169" s="2669"/>
      <c r="Z169" s="2669"/>
      <c r="AA169" s="2669"/>
      <c r="AB169" s="2669"/>
      <c r="AC169" s="2669"/>
      <c r="AD169" s="2669"/>
      <c r="AE169" s="2669"/>
      <c r="AF169" s="2669"/>
      <c r="AG169" s="2669"/>
      <c r="AH169" s="2669"/>
      <c r="AI169" s="2669"/>
      <c r="AJ169" s="2669"/>
      <c r="AK169" s="2669"/>
      <c r="AL169" s="2669"/>
      <c r="AM169" s="2669"/>
      <c r="AN169" s="2669"/>
      <c r="AO169" s="2669"/>
      <c r="AP169" s="2669"/>
      <c r="AQ169" s="2669"/>
      <c r="AR169" s="2669"/>
      <c r="AS169" s="2669"/>
      <c r="AT169" s="2669"/>
      <c r="AU169" s="2669"/>
      <c r="AV169" s="2669"/>
      <c r="AW169" s="2669"/>
      <c r="AX169" s="2669"/>
      <c r="AY169" s="2669"/>
      <c r="AZ169" s="2669"/>
      <c r="BA169" s="2669"/>
      <c r="BB169" s="2669"/>
      <c r="BC169" s="2669"/>
      <c r="BD169" s="2669"/>
      <c r="BE169" s="2669"/>
      <c r="BF169" s="2669"/>
      <c r="BG169" s="2669"/>
      <c r="BH169" s="2669"/>
      <c r="BI169" s="2669"/>
      <c r="BJ169" s="2669"/>
      <c r="BK169" s="2669"/>
      <c r="BL169" s="2669"/>
      <c r="BM169" s="2669"/>
      <c r="BN169" s="2669"/>
      <c r="BO169" s="2669"/>
      <c r="BP169" s="2669"/>
      <c r="BQ169" s="2669"/>
      <c r="BR169" s="2669"/>
      <c r="BS169" s="2669"/>
      <c r="BT169" s="2669"/>
      <c r="BU169" s="2669"/>
      <c r="BV169" s="2669"/>
      <c r="BW169" s="2669"/>
      <c r="BX169" s="2669"/>
      <c r="BY169" s="2669"/>
      <c r="BZ169" s="2669"/>
      <c r="CA169" s="2669"/>
      <c r="CB169" s="2670"/>
      <c r="CC169" s="310"/>
      <c r="CE169" s="2161"/>
    </row>
    <row r="170" spans="1:84" ht="15.95" customHeight="1" thickBot="1">
      <c r="A170" s="1131">
        <v>20</v>
      </c>
      <c r="B170" s="371"/>
      <c r="BH170" s="510"/>
      <c r="BI170" s="510"/>
      <c r="BJ170" s="510"/>
      <c r="BK170" s="510"/>
      <c r="BL170" s="510"/>
      <c r="BM170" s="510"/>
      <c r="BN170" s="510"/>
      <c r="BO170" s="510"/>
      <c r="BP170" s="510"/>
      <c r="BQ170" s="510"/>
      <c r="BR170" s="510"/>
      <c r="BS170" s="510"/>
      <c r="BT170" s="510"/>
      <c r="BU170" s="510"/>
      <c r="BV170" s="510"/>
      <c r="BW170" s="510"/>
      <c r="BX170" s="510"/>
      <c r="BY170" s="510"/>
      <c r="BZ170" s="510"/>
      <c r="CC170" s="310"/>
      <c r="CE170" s="2161"/>
    </row>
    <row r="171" spans="1:84" ht="15.95" customHeight="1">
      <c r="A171" s="1131">
        <v>21</v>
      </c>
      <c r="B171" s="349" t="s">
        <v>192</v>
      </c>
      <c r="C171" s="372"/>
      <c r="D171" s="372"/>
      <c r="E171" s="372"/>
      <c r="F171" s="372"/>
      <c r="G171" s="372"/>
      <c r="H171" s="372"/>
      <c r="I171" s="372"/>
      <c r="J171" s="372"/>
      <c r="K171" s="372"/>
      <c r="L171" s="372"/>
      <c r="M171" s="372"/>
      <c r="N171" s="372"/>
      <c r="O171" s="372"/>
      <c r="P171" s="372"/>
      <c r="Q171" s="372"/>
      <c r="R171" s="372"/>
      <c r="S171" s="372"/>
      <c r="T171" s="372"/>
      <c r="U171" s="372"/>
      <c r="V171" s="372"/>
      <c r="W171" s="372"/>
      <c r="X171" s="372"/>
      <c r="Y171" s="372"/>
      <c r="Z171" s="372"/>
      <c r="AA171" s="372"/>
      <c r="AB171" s="372"/>
      <c r="AC171" s="372"/>
      <c r="AD171" s="372"/>
      <c r="AE171" s="372"/>
      <c r="AF171" s="372"/>
      <c r="AG171" s="372"/>
      <c r="AH171" s="372"/>
      <c r="AI171" s="372"/>
      <c r="AJ171" s="372"/>
      <c r="AK171" s="372"/>
      <c r="AL171" s="372"/>
      <c r="AM171" s="372"/>
      <c r="AN171" s="372"/>
      <c r="AO171" s="372"/>
      <c r="AP171" s="372"/>
      <c r="AQ171" s="372"/>
      <c r="AR171" s="372"/>
      <c r="AS171" s="372"/>
      <c r="AT171" s="372"/>
      <c r="AU171" s="372"/>
      <c r="AV171" s="372"/>
      <c r="AW171" s="372"/>
      <c r="AX171" s="372"/>
      <c r="AY171" s="372"/>
      <c r="AZ171" s="372"/>
      <c r="BA171" s="372"/>
      <c r="BB171" s="372"/>
      <c r="BC171" s="372"/>
      <c r="BD171" s="372"/>
      <c r="BE171" s="372"/>
      <c r="BF171" s="372"/>
      <c r="BG171" s="372"/>
      <c r="BH171" s="372"/>
      <c r="BI171" s="372"/>
      <c r="BJ171" s="372"/>
      <c r="BK171" s="350"/>
      <c r="BL171" s="350"/>
      <c r="BM171" s="350"/>
      <c r="BN171" s="350"/>
      <c r="BO171" s="350"/>
      <c r="BP171" s="350"/>
      <c r="BQ171" s="350"/>
      <c r="BR171" s="350"/>
      <c r="BS171" s="372"/>
      <c r="BT171" s="372"/>
      <c r="BU171" s="372"/>
      <c r="BV171" s="372"/>
      <c r="BW171" s="372"/>
      <c r="BX171" s="372"/>
      <c r="BY171" s="372"/>
      <c r="BZ171" s="372"/>
      <c r="CA171" s="372"/>
      <c r="CB171" s="372"/>
      <c r="CC171" s="366"/>
      <c r="CE171" s="2161"/>
    </row>
    <row r="172" spans="1:84" ht="15.95" customHeight="1">
      <c r="A172" s="1131">
        <v>22</v>
      </c>
      <c r="B172" s="374"/>
      <c r="CC172" s="375"/>
      <c r="CE172" s="2161"/>
    </row>
    <row r="173" spans="1:84" ht="15.95" customHeight="1">
      <c r="A173" s="1131">
        <v>23</v>
      </c>
      <c r="B173" s="376"/>
      <c r="C173" s="312"/>
      <c r="D173" s="368"/>
      <c r="F173" s="2243"/>
      <c r="G173" s="2243"/>
      <c r="H173" s="1878" t="s">
        <v>632</v>
      </c>
      <c r="I173" s="1879"/>
      <c r="J173" s="1879"/>
      <c r="K173" s="1879"/>
      <c r="L173" s="1879"/>
      <c r="M173" s="1879"/>
      <c r="N173" s="1879"/>
      <c r="O173" s="1879"/>
      <c r="P173" s="1879"/>
      <c r="Q173" s="1879"/>
      <c r="R173" s="1879"/>
      <c r="S173" s="1879"/>
      <c r="T173" s="1879"/>
      <c r="U173" s="1879"/>
      <c r="V173" s="1879"/>
      <c r="W173" s="1879"/>
      <c r="X173" s="1879"/>
      <c r="Y173" s="1879"/>
      <c r="Z173" s="1879"/>
      <c r="AA173" s="1879"/>
      <c r="AB173" s="1879"/>
      <c r="AC173" s="1879"/>
      <c r="AD173" s="1879"/>
      <c r="AE173" s="1879"/>
      <c r="AF173" s="1879"/>
      <c r="AG173" s="1879"/>
      <c r="AH173" s="1879"/>
      <c r="AI173" s="1879"/>
      <c r="AJ173" s="1879"/>
      <c r="AK173" s="1879"/>
      <c r="AL173" s="1879"/>
      <c r="AM173" s="1879"/>
      <c r="AN173" s="1879"/>
      <c r="AO173" s="1879"/>
      <c r="AP173" s="1879"/>
      <c r="AQ173" s="1879"/>
      <c r="AR173" s="1879"/>
      <c r="AS173" s="1879"/>
      <c r="AT173" s="1879"/>
      <c r="AU173" s="1879"/>
      <c r="AV173" s="1879"/>
      <c r="AW173" s="1879"/>
      <c r="AX173" s="1879"/>
      <c r="AY173" s="1879"/>
      <c r="AZ173" s="1879"/>
      <c r="BA173" s="1879"/>
      <c r="BB173" s="1879"/>
      <c r="BC173" s="1879"/>
      <c r="BD173" s="1879"/>
      <c r="BE173" s="1879"/>
      <c r="BF173" s="1879"/>
      <c r="BG173" s="1879"/>
      <c r="BH173" s="1879"/>
      <c r="BI173" s="1879"/>
      <c r="BJ173" s="1879"/>
      <c r="BK173" s="1879"/>
      <c r="BL173" s="1879"/>
      <c r="BM173" s="1879"/>
      <c r="BN173" s="1879"/>
      <c r="BO173" s="1879"/>
      <c r="BP173" s="1879"/>
      <c r="BQ173" s="1879"/>
      <c r="BR173" s="1879"/>
      <c r="BS173" s="1879"/>
      <c r="BT173" s="1879"/>
      <c r="BU173" s="1879"/>
      <c r="BV173" s="1879"/>
      <c r="BW173" s="1879"/>
      <c r="BX173" s="1879"/>
      <c r="BY173" s="1879"/>
      <c r="BZ173" s="1879"/>
      <c r="CA173" s="1879"/>
      <c r="CB173" s="1879"/>
      <c r="CC173" s="367"/>
      <c r="CE173" s="2161"/>
    </row>
    <row r="174" spans="1:84" ht="15.95" customHeight="1">
      <c r="A174" s="1131">
        <v>24</v>
      </c>
      <c r="B174" s="376"/>
      <c r="F174" s="2243"/>
      <c r="G174" s="2243"/>
      <c r="H174" s="1878" t="s">
        <v>633</v>
      </c>
      <c r="I174" s="1879"/>
      <c r="J174" s="1879"/>
      <c r="K174" s="1879"/>
      <c r="L174" s="1879"/>
      <c r="M174" s="1879"/>
      <c r="N174" s="1879"/>
      <c r="O174" s="1879"/>
      <c r="P174" s="1879"/>
      <c r="Q174" s="1879"/>
      <c r="R174" s="1879"/>
      <c r="S174" s="1879"/>
      <c r="T174" s="1879"/>
      <c r="U174" s="1879"/>
      <c r="V174" s="1879"/>
      <c r="W174" s="1879"/>
      <c r="X174" s="1879"/>
      <c r="Y174" s="1879"/>
      <c r="Z174" s="1879"/>
      <c r="AA174" s="1879"/>
      <c r="AB174" s="1879"/>
      <c r="AC174" s="1879"/>
      <c r="AD174" s="1879"/>
      <c r="AE174" s="1879"/>
      <c r="AF174" s="1879"/>
      <c r="AG174" s="1879"/>
      <c r="AH174" s="1879"/>
      <c r="AI174" s="1879"/>
      <c r="AJ174" s="1879"/>
      <c r="AK174" s="1879"/>
      <c r="AL174" s="1879"/>
      <c r="AM174" s="1879"/>
      <c r="AN174" s="1879"/>
      <c r="AO174" s="1879"/>
      <c r="AP174" s="1879"/>
      <c r="AQ174" s="1879"/>
      <c r="AR174" s="1879"/>
      <c r="AS174" s="1879"/>
      <c r="AT174" s="1879"/>
      <c r="AU174" s="1879"/>
      <c r="AV174" s="1879"/>
      <c r="AW174" s="1879"/>
      <c r="AX174" s="1879"/>
      <c r="AY174" s="1879"/>
      <c r="AZ174" s="1879"/>
      <c r="BA174" s="1879"/>
      <c r="BB174" s="1879"/>
      <c r="BC174" s="1879"/>
      <c r="BD174" s="1879"/>
      <c r="BE174" s="1879"/>
      <c r="BF174" s="1879"/>
      <c r="BG174" s="1879"/>
      <c r="BH174" s="1879"/>
      <c r="BI174" s="1879"/>
      <c r="BJ174" s="1879"/>
      <c r="BK174" s="1879"/>
      <c r="BL174" s="1879"/>
      <c r="BM174" s="1879"/>
      <c r="BN174" s="1879"/>
      <c r="BO174" s="1879"/>
      <c r="BP174" s="1879"/>
      <c r="BQ174" s="1879"/>
      <c r="BR174" s="1879"/>
      <c r="BS174" s="1879"/>
      <c r="BT174" s="1879"/>
      <c r="BU174" s="1879"/>
      <c r="BV174" s="1879"/>
      <c r="BW174" s="1879"/>
      <c r="BX174" s="1879"/>
      <c r="BY174" s="1879"/>
      <c r="BZ174" s="1879"/>
      <c r="CA174" s="1879"/>
      <c r="CB174" s="1879"/>
      <c r="CC174" s="377"/>
      <c r="CE174" s="2161"/>
    </row>
    <row r="175" spans="1:84" ht="15.95" customHeight="1">
      <c r="A175" s="1131">
        <v>25</v>
      </c>
      <c r="B175" s="317"/>
      <c r="C175" s="378"/>
      <c r="D175" s="378"/>
      <c r="E175" s="378"/>
      <c r="F175" s="378"/>
      <c r="G175" s="378"/>
      <c r="H175" s="307"/>
      <c r="I175" s="378"/>
      <c r="J175" s="2137"/>
      <c r="K175" s="2137"/>
      <c r="L175" s="2186" t="s">
        <v>233</v>
      </c>
      <c r="M175" s="1784"/>
      <c r="N175" s="1784"/>
      <c r="O175" s="1784"/>
      <c r="P175" s="1784"/>
      <c r="Q175" s="1784"/>
      <c r="R175" s="1784"/>
      <c r="S175" s="1784"/>
      <c r="T175" s="1784"/>
      <c r="U175" s="1784"/>
      <c r="V175" s="1784"/>
      <c r="W175" s="1784"/>
      <c r="X175" s="1784"/>
      <c r="Y175" s="1784"/>
      <c r="Z175" s="1784"/>
      <c r="AA175" s="1784"/>
      <c r="AB175" s="1784"/>
      <c r="AC175" s="1784"/>
      <c r="AD175" s="1784"/>
      <c r="AE175" s="1784"/>
      <c r="AF175" s="1784"/>
      <c r="AG175" s="1784"/>
      <c r="AH175" s="1784"/>
      <c r="AI175" s="1784"/>
      <c r="AJ175" s="1784"/>
      <c r="AK175" s="1784"/>
      <c r="AL175" s="1784"/>
      <c r="AM175" s="1784"/>
      <c r="AN175" s="1784"/>
      <c r="AO175" s="1784"/>
      <c r="AP175" s="1784"/>
      <c r="AQ175" s="1784"/>
      <c r="AR175" s="1784"/>
      <c r="AS175" s="1784"/>
      <c r="AT175" s="1784"/>
      <c r="AU175" s="1784"/>
      <c r="AV175" s="1784"/>
      <c r="AW175" s="1784"/>
      <c r="AX175" s="1784"/>
      <c r="AY175" s="1784"/>
      <c r="AZ175" s="1784"/>
      <c r="BA175" s="1784"/>
      <c r="BB175" s="1784"/>
      <c r="BC175" s="1784"/>
      <c r="BD175" s="1784"/>
      <c r="BE175" s="1784"/>
      <c r="BF175" s="1784"/>
      <c r="BG175" s="1784"/>
      <c r="BH175" s="1784"/>
      <c r="BI175" s="1784"/>
      <c r="BJ175" s="1784"/>
      <c r="BK175" s="1784"/>
      <c r="BL175" s="1784"/>
      <c r="BM175" s="1784"/>
      <c r="BN175" s="1784"/>
      <c r="BO175" s="1784"/>
      <c r="BP175" s="1784"/>
      <c r="BQ175" s="1784"/>
      <c r="BR175" s="1784"/>
      <c r="BS175" s="1784"/>
      <c r="BT175" s="1784"/>
      <c r="BU175" s="1784"/>
      <c r="BV175" s="1784"/>
      <c r="BW175" s="1784"/>
      <c r="BX175" s="1784"/>
      <c r="BY175" s="1784"/>
      <c r="BZ175" s="1784"/>
      <c r="CA175" s="1784"/>
      <c r="CB175" s="1784"/>
      <c r="CC175" s="318"/>
      <c r="CE175" s="2161"/>
      <c r="CF175" s="326"/>
    </row>
    <row r="176" spans="1:84" ht="15.95" customHeight="1">
      <c r="A176" s="1131">
        <v>26</v>
      </c>
      <c r="B176" s="376"/>
      <c r="C176" s="378"/>
      <c r="D176" s="378"/>
      <c r="E176" s="378"/>
      <c r="F176" s="378"/>
      <c r="G176" s="378"/>
      <c r="H176" s="307"/>
      <c r="I176" s="378"/>
      <c r="J176" s="378"/>
      <c r="K176" s="378"/>
      <c r="L176" s="2137" t="s">
        <v>51</v>
      </c>
      <c r="M176" s="2137"/>
      <c r="N176" s="2186" t="s">
        <v>191</v>
      </c>
      <c r="O176" s="1784"/>
      <c r="P176" s="1784"/>
      <c r="Q176" s="1784"/>
      <c r="R176" s="1784"/>
      <c r="S176" s="1784"/>
      <c r="T176" s="1784"/>
      <c r="U176" s="1784"/>
      <c r="V176" s="1784"/>
      <c r="W176" s="1784"/>
      <c r="X176" s="1784"/>
      <c r="Y176" s="1784"/>
      <c r="Z176" s="1784"/>
      <c r="AA176" s="1784"/>
      <c r="AB176" s="1784"/>
      <c r="AC176" s="1784"/>
      <c r="AD176" s="1784"/>
      <c r="AE176" s="1784"/>
      <c r="AF176" s="1784"/>
      <c r="AG176" s="1784"/>
      <c r="AH176" s="1784"/>
      <c r="AI176" s="1784"/>
      <c r="AJ176" s="1784"/>
      <c r="AK176" s="1784"/>
      <c r="AL176" s="1784"/>
      <c r="AM176" s="1784"/>
      <c r="AN176" s="1784"/>
      <c r="AO176" s="1784"/>
      <c r="AP176" s="1784"/>
      <c r="AQ176" s="1784"/>
      <c r="AR176" s="1784"/>
      <c r="AS176" s="1784"/>
      <c r="AT176" s="1784"/>
      <c r="AU176" s="1784"/>
      <c r="AV176" s="1784"/>
      <c r="AW176" s="1784"/>
      <c r="AX176" s="1784"/>
      <c r="AY176" s="1784"/>
      <c r="AZ176" s="1784"/>
      <c r="BA176" s="1784"/>
      <c r="BB176" s="1784"/>
      <c r="BC176" s="1784"/>
      <c r="BD176" s="1784"/>
      <c r="BE176" s="1784"/>
      <c r="BF176" s="1784"/>
      <c r="BG176" s="1784"/>
      <c r="BH176" s="1784"/>
      <c r="BI176" s="1784"/>
      <c r="BJ176" s="1784"/>
      <c r="BK176" s="1784"/>
      <c r="BL176" s="1784"/>
      <c r="BM176" s="1784"/>
      <c r="BN176" s="1784"/>
      <c r="BO176" s="1784"/>
      <c r="BP176" s="1784"/>
      <c r="BQ176" s="1784"/>
      <c r="BR176" s="1784"/>
      <c r="BS176" s="1784"/>
      <c r="BT176" s="1784"/>
      <c r="BU176" s="1784"/>
      <c r="BV176" s="1784"/>
      <c r="BW176" s="1784"/>
      <c r="BX176" s="1784"/>
      <c r="BY176" s="1784"/>
      <c r="BZ176" s="1784"/>
      <c r="CA176" s="1784"/>
      <c r="CB176" s="1784"/>
      <c r="CC176" s="367"/>
      <c r="CE176" s="2161"/>
      <c r="CF176" s="326"/>
    </row>
    <row r="177" spans="1:84" ht="15.95" customHeight="1" thickBot="1">
      <c r="A177" s="1131">
        <v>27</v>
      </c>
      <c r="B177" s="376"/>
      <c r="C177" s="378"/>
      <c r="D177" s="378"/>
      <c r="E177" s="378"/>
      <c r="F177" s="378"/>
      <c r="G177" s="378"/>
      <c r="H177" s="307"/>
      <c r="I177" s="378"/>
      <c r="J177" s="378"/>
      <c r="K177" s="378"/>
      <c r="L177" s="2137" t="s">
        <v>51</v>
      </c>
      <c r="M177" s="2137"/>
      <c r="N177" s="2186" t="s">
        <v>218</v>
      </c>
      <c r="O177" s="1784"/>
      <c r="P177" s="1784"/>
      <c r="Q177" s="1784"/>
      <c r="R177" s="1784"/>
      <c r="S177" s="1784"/>
      <c r="T177" s="1784"/>
      <c r="U177" s="1784"/>
      <c r="V177" s="1784"/>
      <c r="W177" s="1784"/>
      <c r="X177" s="1784"/>
      <c r="Y177" s="1784"/>
      <c r="Z177" s="1784"/>
      <c r="AA177" s="1784"/>
      <c r="AB177" s="1784"/>
      <c r="AC177" s="1784"/>
      <c r="AD177" s="1784"/>
      <c r="AE177" s="1784"/>
      <c r="AF177" s="1784"/>
      <c r="AG177" s="1784"/>
      <c r="AH177" s="1784"/>
      <c r="AI177" s="1784"/>
      <c r="AJ177" s="1784"/>
      <c r="AK177" s="1784"/>
      <c r="AL177" s="1784"/>
      <c r="AM177" s="1784"/>
      <c r="AN177" s="1784"/>
      <c r="AO177" s="1784"/>
      <c r="AP177" s="1784"/>
      <c r="AQ177" s="1784"/>
      <c r="AR177" s="1784"/>
      <c r="AS177" s="1784"/>
      <c r="AT177" s="1784"/>
      <c r="AU177" s="1784"/>
      <c r="AV177" s="1784"/>
      <c r="AW177" s="1784"/>
      <c r="AX177" s="1784"/>
      <c r="AY177" s="1784"/>
      <c r="AZ177" s="1784"/>
      <c r="BA177" s="1784"/>
      <c r="BB177" s="1784"/>
      <c r="BC177" s="1784"/>
      <c r="BD177" s="1784"/>
      <c r="BE177" s="1784"/>
      <c r="BF177" s="1784"/>
      <c r="BG177" s="1784"/>
      <c r="BH177" s="1784"/>
      <c r="BI177" s="1784"/>
      <c r="BJ177" s="1784"/>
      <c r="BK177" s="1784"/>
      <c r="BL177" s="1784"/>
      <c r="BM177" s="1784"/>
      <c r="BN177" s="1784"/>
      <c r="BO177" s="1784"/>
      <c r="BP177" s="1784"/>
      <c r="BQ177" s="1784"/>
      <c r="BR177" s="1784"/>
      <c r="BS177" s="1784"/>
      <c r="BT177" s="1784"/>
      <c r="BU177" s="1784"/>
      <c r="BV177" s="1784"/>
      <c r="BW177" s="1784"/>
      <c r="BX177" s="1784"/>
      <c r="BY177" s="1784"/>
      <c r="BZ177" s="1784"/>
      <c r="CA177" s="1784"/>
      <c r="CB177" s="1784"/>
      <c r="CC177" s="377"/>
      <c r="CE177" s="2162"/>
      <c r="CF177" s="326"/>
    </row>
    <row r="178" spans="1:84" ht="15.95" customHeight="1" thickBot="1">
      <c r="A178" s="1131">
        <v>28</v>
      </c>
      <c r="B178" s="379"/>
      <c r="C178" s="320"/>
      <c r="D178" s="320"/>
      <c r="E178" s="320"/>
      <c r="F178" s="320"/>
      <c r="G178" s="320"/>
      <c r="H178" s="320"/>
      <c r="I178" s="320"/>
      <c r="J178" s="320"/>
      <c r="K178" s="320"/>
      <c r="L178" s="320"/>
      <c r="M178" s="320"/>
      <c r="N178" s="320"/>
      <c r="O178" s="320"/>
      <c r="P178" s="320"/>
      <c r="Q178" s="320"/>
      <c r="R178" s="320"/>
      <c r="S178" s="320"/>
      <c r="T178" s="320"/>
      <c r="U178" s="320"/>
      <c r="V178" s="320"/>
      <c r="W178" s="320"/>
      <c r="X178" s="320"/>
      <c r="Y178" s="320"/>
      <c r="Z178" s="320"/>
      <c r="AA178" s="320"/>
      <c r="AB178" s="320"/>
      <c r="AC178" s="320"/>
      <c r="AD178" s="320"/>
      <c r="AE178" s="320"/>
      <c r="AF178" s="320"/>
      <c r="AG178" s="320"/>
      <c r="AH178" s="320"/>
      <c r="AI178" s="320"/>
      <c r="AJ178" s="320"/>
      <c r="AK178" s="320"/>
      <c r="AL178" s="320"/>
      <c r="AM178" s="320"/>
      <c r="AN178" s="320"/>
      <c r="AO178" s="320"/>
      <c r="AP178" s="320"/>
      <c r="AQ178" s="320"/>
      <c r="AR178" s="320"/>
      <c r="AS178" s="320"/>
      <c r="AT178" s="320"/>
      <c r="AU178" s="320"/>
      <c r="AV178" s="320"/>
      <c r="AW178" s="320"/>
      <c r="AX178" s="320"/>
      <c r="AY178" s="320"/>
      <c r="AZ178" s="320"/>
      <c r="BA178" s="320"/>
      <c r="BB178" s="320"/>
      <c r="BC178" s="320"/>
      <c r="BD178" s="320"/>
      <c r="BE178" s="320"/>
      <c r="BF178" s="320"/>
      <c r="BG178" s="320"/>
      <c r="BH178" s="320"/>
      <c r="BI178" s="320"/>
      <c r="BJ178" s="320"/>
      <c r="BK178" s="320"/>
      <c r="BL178" s="320"/>
      <c r="BM178" s="320"/>
      <c r="BN178" s="320"/>
      <c r="BO178" s="320"/>
      <c r="BP178" s="320"/>
      <c r="BQ178" s="320"/>
      <c r="BR178" s="320"/>
      <c r="BS178" s="320"/>
      <c r="BT178" s="320"/>
      <c r="BU178" s="320"/>
      <c r="BV178" s="320"/>
      <c r="BW178" s="320"/>
      <c r="BX178" s="320"/>
      <c r="BY178" s="320"/>
      <c r="BZ178" s="320"/>
      <c r="CA178" s="320"/>
      <c r="CB178" s="320"/>
      <c r="CC178" s="380"/>
      <c r="CE178" s="2206" t="s">
        <v>570</v>
      </c>
      <c r="CF178" s="326"/>
    </row>
    <row r="179" spans="1:84" ht="15.95" customHeight="1" thickBot="1">
      <c r="A179" s="1131">
        <v>29</v>
      </c>
      <c r="B179" s="381" t="s">
        <v>502</v>
      </c>
      <c r="C179" s="382"/>
      <c r="D179" s="382"/>
      <c r="E179" s="382"/>
      <c r="F179" s="382"/>
      <c r="G179" s="382"/>
      <c r="H179" s="382"/>
      <c r="I179" s="382"/>
      <c r="J179" s="382"/>
      <c r="K179" s="382"/>
      <c r="L179" s="382"/>
      <c r="M179" s="382"/>
      <c r="N179" s="382"/>
      <c r="O179" s="382"/>
      <c r="P179" s="382"/>
      <c r="Q179" s="382"/>
      <c r="R179" s="382"/>
      <c r="S179" s="382"/>
      <c r="T179" s="382"/>
      <c r="U179" s="382"/>
      <c r="V179" s="382"/>
      <c r="W179" s="382"/>
      <c r="X179" s="382"/>
      <c r="Y179" s="382"/>
      <c r="Z179" s="382"/>
      <c r="AA179" s="382"/>
      <c r="AB179" s="382"/>
      <c r="AC179" s="382"/>
      <c r="AD179" s="382"/>
      <c r="AE179" s="382"/>
      <c r="AF179" s="382"/>
      <c r="AG179" s="382"/>
      <c r="AH179" s="382"/>
      <c r="AI179" s="382"/>
      <c r="AJ179" s="382"/>
      <c r="AK179" s="382"/>
      <c r="AL179" s="382"/>
      <c r="AM179" s="382"/>
      <c r="AN179" s="382"/>
      <c r="AO179" s="382"/>
      <c r="AP179" s="382"/>
      <c r="AQ179" s="382"/>
      <c r="AR179" s="382"/>
      <c r="AS179" s="382"/>
      <c r="AT179" s="382"/>
      <c r="AU179" s="382"/>
      <c r="AV179" s="382"/>
      <c r="AW179" s="382"/>
      <c r="AX179" s="382"/>
      <c r="AY179" s="382"/>
      <c r="AZ179" s="382"/>
      <c r="BA179" s="382"/>
      <c r="BB179" s="382"/>
      <c r="BC179" s="382"/>
      <c r="BD179" s="382"/>
      <c r="BE179" s="382"/>
      <c r="BF179" s="382"/>
      <c r="BG179" s="382"/>
      <c r="BH179" s="382"/>
      <c r="BI179" s="382"/>
      <c r="BJ179" s="382"/>
      <c r="BK179" s="382"/>
      <c r="BL179" s="382"/>
      <c r="BM179" s="382"/>
      <c r="BN179" s="382"/>
      <c r="BO179" s="382"/>
      <c r="BP179" s="382"/>
      <c r="BQ179" s="382"/>
      <c r="BR179" s="382"/>
      <c r="BS179" s="382"/>
      <c r="BT179" s="382"/>
      <c r="BU179" s="382"/>
      <c r="BV179" s="382"/>
      <c r="BW179" s="382"/>
      <c r="BX179" s="382"/>
      <c r="BY179" s="382"/>
      <c r="BZ179" s="382"/>
      <c r="CA179" s="382"/>
      <c r="CB179" s="382"/>
      <c r="CC179" s="383" t="s">
        <v>503</v>
      </c>
      <c r="CE179" s="2206"/>
      <c r="CF179" s="326"/>
    </row>
    <row r="180" spans="1:84" ht="15.95" customHeight="1" thickBot="1">
      <c r="A180" s="1131">
        <v>30</v>
      </c>
      <c r="B180" s="384"/>
      <c r="C180" s="385"/>
      <c r="D180" s="312"/>
      <c r="E180" s="1879" t="s">
        <v>504</v>
      </c>
      <c r="F180" s="1879"/>
      <c r="G180" s="1879"/>
      <c r="H180" s="1879"/>
      <c r="I180" s="1879"/>
      <c r="J180" s="1879"/>
      <c r="K180" s="1879"/>
      <c r="L180" s="1879"/>
      <c r="M180" s="1879"/>
      <c r="N180" s="1879"/>
      <c r="O180" s="1879"/>
      <c r="P180" s="1879"/>
      <c r="Q180" s="1879"/>
      <c r="R180" s="1879"/>
      <c r="S180" s="1879"/>
      <c r="T180" s="1879"/>
      <c r="U180" s="1879"/>
      <c r="V180" s="1879"/>
      <c r="W180" s="1879"/>
      <c r="X180" s="1879"/>
      <c r="Y180" s="1879"/>
      <c r="Z180" s="1879"/>
      <c r="AA180" s="1879"/>
      <c r="AB180" s="1879"/>
      <c r="AC180" s="1879"/>
      <c r="AD180" s="1879"/>
      <c r="AE180" s="1879"/>
      <c r="AF180" s="1879"/>
      <c r="AG180" s="1879"/>
      <c r="AH180" s="1879"/>
      <c r="AI180" s="1879"/>
      <c r="AJ180" s="1879"/>
      <c r="AK180" s="1879"/>
      <c r="AL180" s="1879"/>
      <c r="AM180" s="1879"/>
      <c r="AN180" s="1879"/>
      <c r="AO180" s="1879"/>
      <c r="AP180" s="1879"/>
      <c r="AQ180" s="1879"/>
      <c r="AR180" s="1879"/>
      <c r="AS180" s="1879"/>
      <c r="AT180" s="1879"/>
      <c r="AU180" s="1879"/>
      <c r="AV180" s="1879"/>
      <c r="AW180" s="1879"/>
      <c r="AX180" s="1879"/>
      <c r="AY180" s="1879"/>
      <c r="AZ180" s="1879"/>
      <c r="BA180" s="1879"/>
      <c r="BB180" s="1879"/>
      <c r="BC180" s="1879"/>
      <c r="BD180" s="1879"/>
      <c r="BE180" s="1879"/>
      <c r="BF180" s="1879"/>
      <c r="BG180" s="1879"/>
      <c r="BH180" s="1879"/>
      <c r="BI180" s="1879"/>
      <c r="BJ180" s="1879"/>
      <c r="BK180" s="1879"/>
      <c r="BL180" s="1879"/>
      <c r="BM180" s="1879"/>
      <c r="BN180" s="1879"/>
      <c r="BO180" s="1879"/>
      <c r="BP180" s="1879"/>
      <c r="BQ180" s="1879"/>
      <c r="BR180" s="1879"/>
      <c r="BS180" s="1879"/>
      <c r="BT180" s="1879"/>
      <c r="BU180" s="1879"/>
      <c r="BV180" s="1879"/>
      <c r="BW180" s="1879"/>
      <c r="BX180" s="1879"/>
      <c r="BY180" s="1879"/>
      <c r="BZ180" s="1879"/>
      <c r="CA180" s="1879"/>
      <c r="CB180" s="1879"/>
      <c r="CC180" s="310"/>
      <c r="CE180" s="2206"/>
      <c r="CF180" s="326"/>
    </row>
    <row r="181" spans="1:84" ht="15.95" customHeight="1" thickBot="1">
      <c r="A181" s="1131">
        <v>31</v>
      </c>
      <c r="B181" s="376"/>
      <c r="C181" s="386"/>
      <c r="D181" s="386"/>
      <c r="E181" s="312" t="s">
        <v>114</v>
      </c>
      <c r="F181" s="312"/>
      <c r="G181" s="312"/>
      <c r="H181" s="312"/>
      <c r="I181" s="312"/>
      <c r="J181" s="312"/>
      <c r="K181" s="312"/>
      <c r="L181" s="312"/>
      <c r="M181" s="312"/>
      <c r="N181" s="312"/>
      <c r="O181" s="312"/>
      <c r="P181" s="312"/>
      <c r="Q181" s="312"/>
      <c r="R181" s="312"/>
      <c r="S181" s="312"/>
      <c r="T181" s="312"/>
      <c r="U181" s="312"/>
      <c r="V181" s="312"/>
      <c r="W181" s="312"/>
      <c r="X181" s="312"/>
      <c r="Y181" s="312"/>
      <c r="Z181" s="312"/>
      <c r="AA181" s="312"/>
      <c r="AB181" s="312"/>
      <c r="AC181" s="312"/>
      <c r="AD181" s="312"/>
      <c r="AE181" s="312"/>
      <c r="AF181" s="312"/>
      <c r="AG181" s="312"/>
      <c r="AH181" s="312"/>
      <c r="AI181" s="312"/>
      <c r="AJ181" s="312"/>
      <c r="AK181" s="312"/>
      <c r="AL181" s="312"/>
      <c r="AM181" s="312"/>
      <c r="AN181" s="312"/>
      <c r="AO181" s="312"/>
      <c r="AP181" s="312"/>
      <c r="AQ181" s="312"/>
      <c r="AR181" s="312"/>
      <c r="AS181" s="386"/>
      <c r="AT181" s="386"/>
      <c r="AU181" s="386"/>
      <c r="AV181" s="386"/>
      <c r="AW181" s="386"/>
      <c r="AX181" s="386"/>
      <c r="AY181" s="386"/>
      <c r="AZ181" s="386"/>
      <c r="BA181" s="386"/>
      <c r="BB181" s="386"/>
      <c r="BC181" s="386"/>
      <c r="BD181" s="386"/>
      <c r="BE181" s="386"/>
      <c r="BF181" s="386"/>
      <c r="BG181" s="386"/>
      <c r="BH181" s="386"/>
      <c r="BI181" s="386"/>
      <c r="BJ181" s="386"/>
      <c r="BK181" s="386"/>
      <c r="BL181" s="386"/>
      <c r="BM181" s="386"/>
      <c r="BN181" s="386"/>
      <c r="BO181" s="386"/>
      <c r="BP181" s="386"/>
      <c r="BQ181" s="386"/>
      <c r="BR181" s="386"/>
      <c r="BS181" s="386"/>
      <c r="BT181" s="386"/>
      <c r="BU181" s="386"/>
      <c r="BV181" s="386"/>
      <c r="BW181" s="386"/>
      <c r="BX181" s="386"/>
      <c r="BY181" s="386"/>
      <c r="BZ181" s="386"/>
      <c r="CA181" s="386"/>
      <c r="CB181" s="386"/>
      <c r="CC181" s="367"/>
      <c r="CE181" s="2206"/>
      <c r="CF181" s="358"/>
    </row>
    <row r="182" spans="1:84" ht="15.95" customHeight="1" thickBot="1">
      <c r="A182" s="1131">
        <v>32</v>
      </c>
      <c r="B182" s="317"/>
      <c r="C182" s="386"/>
      <c r="D182" s="386"/>
      <c r="E182" s="386"/>
      <c r="F182" s="2243" t="s">
        <v>51</v>
      </c>
      <c r="G182" s="2243"/>
      <c r="H182" s="2298" t="s">
        <v>33</v>
      </c>
      <c r="I182" s="2299"/>
      <c r="J182" s="2299"/>
      <c r="K182" s="2299"/>
      <c r="L182" s="2299"/>
      <c r="M182" s="2299"/>
      <c r="N182" s="2299"/>
      <c r="O182" s="2299"/>
      <c r="P182" s="2299"/>
      <c r="Q182" s="2299"/>
      <c r="R182" s="2299"/>
      <c r="S182" s="2299"/>
      <c r="T182" s="2299"/>
      <c r="U182" s="2299"/>
      <c r="V182" s="2299"/>
      <c r="W182" s="2299"/>
      <c r="X182" s="2299"/>
      <c r="Y182" s="2299"/>
      <c r="Z182" s="2299"/>
      <c r="AA182" s="2299"/>
      <c r="AB182" s="2299"/>
      <c r="AC182" s="2299"/>
      <c r="AD182" s="2299"/>
      <c r="AE182" s="2299"/>
      <c r="AF182" s="2299"/>
      <c r="AG182" s="2299"/>
      <c r="AH182" s="2299"/>
      <c r="AI182" s="2299"/>
      <c r="AJ182" s="2299"/>
      <c r="AK182" s="2299"/>
      <c r="AL182" s="2299"/>
      <c r="AM182" s="2299"/>
      <c r="AN182" s="2299"/>
      <c r="AO182" s="2299"/>
      <c r="AP182" s="2299"/>
      <c r="AQ182" s="2299"/>
      <c r="AR182" s="2299"/>
      <c r="AS182" s="2299"/>
      <c r="AT182" s="2299"/>
      <c r="AU182" s="2299"/>
      <c r="AV182" s="2299"/>
      <c r="AW182" s="2299"/>
      <c r="AX182" s="2299"/>
      <c r="AY182" s="2299"/>
      <c r="AZ182" s="2299"/>
      <c r="BA182" s="2299"/>
      <c r="BB182" s="2299"/>
      <c r="BC182" s="2299"/>
      <c r="BD182" s="2299"/>
      <c r="BE182" s="2299"/>
      <c r="BF182" s="2299"/>
      <c r="BG182" s="2299"/>
      <c r="BH182" s="2299"/>
      <c r="BI182" s="2299"/>
      <c r="BJ182" s="2299"/>
      <c r="BK182" s="2299"/>
      <c r="BL182" s="2299"/>
      <c r="BM182" s="2299"/>
      <c r="BN182" s="2299"/>
      <c r="BO182" s="2299"/>
      <c r="BP182" s="2299"/>
      <c r="BQ182" s="2299"/>
      <c r="BR182" s="2299"/>
      <c r="BS182" s="2299"/>
      <c r="BT182" s="2299"/>
      <c r="BU182" s="2299"/>
      <c r="BV182" s="2299"/>
      <c r="BW182" s="2299"/>
      <c r="BX182" s="2299"/>
      <c r="BY182" s="2299"/>
      <c r="BZ182" s="2299"/>
      <c r="CA182" s="2299"/>
      <c r="CB182" s="2299"/>
      <c r="CC182" s="318"/>
      <c r="CE182" s="2206"/>
      <c r="CF182" s="387"/>
    </row>
    <row r="183" spans="1:84" ht="15.95" customHeight="1" thickBot="1">
      <c r="A183" s="1131">
        <v>33</v>
      </c>
      <c r="B183" s="317"/>
      <c r="C183" s="386"/>
      <c r="D183" s="386"/>
      <c r="E183" s="386"/>
      <c r="F183" s="2243" t="s">
        <v>51</v>
      </c>
      <c r="G183" s="2243"/>
      <c r="H183" s="2298" t="s">
        <v>234</v>
      </c>
      <c r="I183" s="2299"/>
      <c r="J183" s="2299"/>
      <c r="K183" s="2299"/>
      <c r="L183" s="2299"/>
      <c r="M183" s="2299"/>
      <c r="N183" s="2299"/>
      <c r="O183" s="2299"/>
      <c r="P183" s="2299"/>
      <c r="Q183" s="2299"/>
      <c r="R183" s="2299"/>
      <c r="S183" s="2299"/>
      <c r="T183" s="2299"/>
      <c r="U183" s="2299"/>
      <c r="V183" s="2299"/>
      <c r="W183" s="2299"/>
      <c r="X183" s="2299"/>
      <c r="Y183" s="2299"/>
      <c r="Z183" s="2299"/>
      <c r="AA183" s="2299"/>
      <c r="AB183" s="2299"/>
      <c r="AC183" s="2299"/>
      <c r="AD183" s="2299"/>
      <c r="AE183" s="2299"/>
      <c r="AF183" s="2299"/>
      <c r="AG183" s="2299"/>
      <c r="AH183" s="2299"/>
      <c r="AI183" s="2299"/>
      <c r="AJ183" s="2299"/>
      <c r="AK183" s="2299"/>
      <c r="AL183" s="2299"/>
      <c r="AM183" s="2299"/>
      <c r="AN183" s="2299"/>
      <c r="AO183" s="2299"/>
      <c r="AP183" s="2299"/>
      <c r="AQ183" s="2299"/>
      <c r="AR183" s="2299"/>
      <c r="AS183" s="2299"/>
      <c r="AT183" s="2299"/>
      <c r="AU183" s="2299"/>
      <c r="AV183" s="2299"/>
      <c r="AW183" s="2299"/>
      <c r="AX183" s="2299"/>
      <c r="AY183" s="2299"/>
      <c r="AZ183" s="2299"/>
      <c r="BA183" s="2299"/>
      <c r="BB183" s="2299"/>
      <c r="BC183" s="2299"/>
      <c r="BD183" s="2299"/>
      <c r="BE183" s="2299"/>
      <c r="BF183" s="2299"/>
      <c r="BG183" s="2299"/>
      <c r="BH183" s="2299"/>
      <c r="BI183" s="2299"/>
      <c r="BJ183" s="2299"/>
      <c r="BK183" s="2299"/>
      <c r="BL183" s="2299"/>
      <c r="BM183" s="2299"/>
      <c r="BN183" s="2299"/>
      <c r="BO183" s="2299"/>
      <c r="BP183" s="2299"/>
      <c r="BQ183" s="2299"/>
      <c r="BR183" s="2299"/>
      <c r="BS183" s="2299"/>
      <c r="BT183" s="2299"/>
      <c r="BU183" s="2299"/>
      <c r="BV183" s="2299"/>
      <c r="BW183" s="2299"/>
      <c r="BX183" s="2299"/>
      <c r="BY183" s="2299"/>
      <c r="BZ183" s="2299"/>
      <c r="CA183" s="2299"/>
      <c r="CB183" s="2299"/>
      <c r="CC183" s="318"/>
      <c r="CE183" s="2206"/>
    </row>
    <row r="184" spans="1:84" ht="15.95" customHeight="1">
      <c r="A184" s="1131">
        <v>34</v>
      </c>
      <c r="B184" s="376"/>
      <c r="C184" s="386"/>
      <c r="D184" s="386"/>
      <c r="E184" s="386"/>
      <c r="G184" s="2675" t="s">
        <v>111</v>
      </c>
      <c r="H184" s="2675"/>
      <c r="I184" s="2675"/>
      <c r="J184" s="2675"/>
      <c r="K184" s="2675"/>
      <c r="L184" s="2675"/>
      <c r="M184" s="2675"/>
      <c r="N184" s="2675"/>
      <c r="O184" s="2675"/>
      <c r="P184" s="2675"/>
      <c r="Q184" s="2675"/>
      <c r="R184" s="2675"/>
      <c r="S184" s="2675"/>
      <c r="T184" s="2675"/>
      <c r="U184" s="2675"/>
      <c r="V184" s="2675"/>
      <c r="W184" s="2675"/>
      <c r="X184" s="2675"/>
      <c r="Y184" s="2675"/>
      <c r="Z184" s="2675"/>
      <c r="AA184" s="2675"/>
      <c r="AB184" s="2675"/>
      <c r="AC184" s="2675"/>
      <c r="AD184" s="2675"/>
      <c r="AE184" s="2675"/>
      <c r="AF184" s="2675"/>
      <c r="AG184" s="2675"/>
      <c r="AH184" s="2675"/>
      <c r="AI184" s="2675"/>
      <c r="AJ184" s="2675"/>
      <c r="AK184" s="2675"/>
      <c r="AL184" s="2675"/>
      <c r="AM184" s="2675"/>
      <c r="AN184" s="2675"/>
      <c r="AO184" s="2675"/>
      <c r="AP184" s="2675"/>
      <c r="AQ184" s="2675"/>
      <c r="AR184" s="2675"/>
      <c r="AS184" s="2675"/>
      <c r="AT184" s="2675"/>
      <c r="AU184" s="2675"/>
      <c r="AV184" s="2675"/>
      <c r="AW184" s="2675"/>
      <c r="AX184" s="2675"/>
      <c r="AY184" s="2675"/>
      <c r="AZ184" s="2675"/>
      <c r="BA184" s="2675"/>
      <c r="BB184" s="2675"/>
      <c r="BC184" s="2675"/>
      <c r="BD184" s="2675"/>
      <c r="BE184" s="2675"/>
      <c r="BF184" s="2675"/>
      <c r="BG184" s="2675"/>
      <c r="BH184" s="2675"/>
      <c r="BI184" s="2675"/>
      <c r="BJ184" s="2675"/>
      <c r="BK184" s="2675"/>
      <c r="BL184" s="2675"/>
      <c r="BM184" s="2675"/>
      <c r="BN184" s="2675"/>
      <c r="BO184" s="2675"/>
      <c r="BP184" s="2675"/>
      <c r="BQ184" s="2675"/>
      <c r="BR184" s="2675"/>
      <c r="BS184" s="2675"/>
      <c r="BT184" s="2675"/>
      <c r="BU184" s="2675"/>
      <c r="BV184" s="2675"/>
      <c r="BW184" s="2675"/>
      <c r="BX184" s="2675"/>
      <c r="BY184" s="2675"/>
      <c r="BZ184" s="2675"/>
      <c r="CA184" s="2675"/>
      <c r="CB184" s="2675"/>
      <c r="CC184" s="367"/>
      <c r="CE184" s="2160" t="s">
        <v>1268</v>
      </c>
    </row>
    <row r="185" spans="1:84" ht="15.95" customHeight="1">
      <c r="A185" s="1131">
        <v>35</v>
      </c>
      <c r="B185" s="376"/>
      <c r="G185" s="2138"/>
      <c r="H185" s="2139"/>
      <c r="I185" s="2139"/>
      <c r="J185" s="2139"/>
      <c r="K185" s="2139"/>
      <c r="L185" s="2139"/>
      <c r="M185" s="2139"/>
      <c r="N185" s="2139"/>
      <c r="O185" s="2139"/>
      <c r="P185" s="2139"/>
      <c r="Q185" s="2139"/>
      <c r="R185" s="2139"/>
      <c r="S185" s="2139"/>
      <c r="T185" s="2139"/>
      <c r="U185" s="2139"/>
      <c r="V185" s="2139"/>
      <c r="W185" s="2139"/>
      <c r="X185" s="2139"/>
      <c r="Y185" s="2139"/>
      <c r="Z185" s="2139"/>
      <c r="AA185" s="2139"/>
      <c r="AB185" s="2139"/>
      <c r="AC185" s="2139"/>
      <c r="AD185" s="2139"/>
      <c r="AE185" s="2139"/>
      <c r="AF185" s="2139"/>
      <c r="AG185" s="2139"/>
      <c r="AH185" s="2139"/>
      <c r="AI185" s="2139"/>
      <c r="AJ185" s="2139"/>
      <c r="AK185" s="2139"/>
      <c r="AL185" s="2139"/>
      <c r="AM185" s="2139"/>
      <c r="AN185" s="2139"/>
      <c r="AO185" s="2139"/>
      <c r="AP185" s="2139"/>
      <c r="AQ185" s="2139"/>
      <c r="AR185" s="2139"/>
      <c r="AS185" s="2139"/>
      <c r="AT185" s="2139"/>
      <c r="AU185" s="2139"/>
      <c r="AV185" s="2139"/>
      <c r="AW185" s="2139"/>
      <c r="AX185" s="2139"/>
      <c r="AY185" s="2139"/>
      <c r="AZ185" s="2139"/>
      <c r="BA185" s="2139"/>
      <c r="BB185" s="2139"/>
      <c r="BC185" s="2139"/>
      <c r="BD185" s="2139"/>
      <c r="BE185" s="2139"/>
      <c r="BF185" s="2139"/>
      <c r="BG185" s="2139"/>
      <c r="BH185" s="2139"/>
      <c r="BI185" s="2139"/>
      <c r="BJ185" s="2139"/>
      <c r="BK185" s="2139"/>
      <c r="BL185" s="2139"/>
      <c r="BM185" s="2139"/>
      <c r="BN185" s="2139"/>
      <c r="BO185" s="2139"/>
      <c r="BP185" s="2139"/>
      <c r="BQ185" s="2139"/>
      <c r="BR185" s="2139"/>
      <c r="BS185" s="2139"/>
      <c r="BT185" s="2139"/>
      <c r="BU185" s="2139"/>
      <c r="BV185" s="2139"/>
      <c r="BW185" s="2139"/>
      <c r="BX185" s="2139"/>
      <c r="BY185" s="2139"/>
      <c r="BZ185" s="2139"/>
      <c r="CA185" s="2139"/>
      <c r="CB185" s="2140"/>
      <c r="CC185" s="310"/>
      <c r="CE185" s="2161"/>
    </row>
    <row r="186" spans="1:84" ht="15.95" customHeight="1">
      <c r="A186" s="1131">
        <v>36</v>
      </c>
      <c r="B186" s="317"/>
      <c r="G186" s="2141"/>
      <c r="H186" s="2142"/>
      <c r="I186" s="2142"/>
      <c r="J186" s="2142"/>
      <c r="K186" s="2142"/>
      <c r="L186" s="2142"/>
      <c r="M186" s="2142"/>
      <c r="N186" s="2142"/>
      <c r="O186" s="2142"/>
      <c r="P186" s="2142"/>
      <c r="Q186" s="2142"/>
      <c r="R186" s="2142"/>
      <c r="S186" s="2142"/>
      <c r="T186" s="2142"/>
      <c r="U186" s="2142"/>
      <c r="V186" s="2142"/>
      <c r="W186" s="2142"/>
      <c r="X186" s="2142"/>
      <c r="Y186" s="2142"/>
      <c r="Z186" s="2142"/>
      <c r="AA186" s="2142"/>
      <c r="AB186" s="2142"/>
      <c r="AC186" s="2142"/>
      <c r="AD186" s="2142"/>
      <c r="AE186" s="2142"/>
      <c r="AF186" s="2142"/>
      <c r="AG186" s="2142"/>
      <c r="AH186" s="2142"/>
      <c r="AI186" s="2142"/>
      <c r="AJ186" s="2142"/>
      <c r="AK186" s="2142"/>
      <c r="AL186" s="2142"/>
      <c r="AM186" s="2142"/>
      <c r="AN186" s="2142"/>
      <c r="AO186" s="2142"/>
      <c r="AP186" s="2142"/>
      <c r="AQ186" s="2142"/>
      <c r="AR186" s="2142"/>
      <c r="AS186" s="2142"/>
      <c r="AT186" s="2142"/>
      <c r="AU186" s="2142"/>
      <c r="AV186" s="2142"/>
      <c r="AW186" s="2142"/>
      <c r="AX186" s="2142"/>
      <c r="AY186" s="2142"/>
      <c r="AZ186" s="2142"/>
      <c r="BA186" s="2142"/>
      <c r="BB186" s="2142"/>
      <c r="BC186" s="2142"/>
      <c r="BD186" s="2142"/>
      <c r="BE186" s="2142"/>
      <c r="BF186" s="2142"/>
      <c r="BG186" s="2142"/>
      <c r="BH186" s="2142"/>
      <c r="BI186" s="2142"/>
      <c r="BJ186" s="2142"/>
      <c r="BK186" s="2142"/>
      <c r="BL186" s="2142"/>
      <c r="BM186" s="2142"/>
      <c r="BN186" s="2142"/>
      <c r="BO186" s="2142"/>
      <c r="BP186" s="2142"/>
      <c r="BQ186" s="2142"/>
      <c r="BR186" s="2142"/>
      <c r="BS186" s="2142"/>
      <c r="BT186" s="2142"/>
      <c r="BU186" s="2142"/>
      <c r="BV186" s="2142"/>
      <c r="BW186" s="2142"/>
      <c r="BX186" s="2142"/>
      <c r="BY186" s="2142"/>
      <c r="BZ186" s="2142"/>
      <c r="CA186" s="2142"/>
      <c r="CB186" s="2143"/>
      <c r="CC186" s="388"/>
      <c r="CE186" s="2161"/>
    </row>
    <row r="187" spans="1:84" ht="15.95" customHeight="1">
      <c r="A187" s="1131">
        <v>37</v>
      </c>
      <c r="B187" s="384"/>
      <c r="G187" s="2141"/>
      <c r="H187" s="2142"/>
      <c r="I187" s="2142"/>
      <c r="J187" s="2142"/>
      <c r="K187" s="2142"/>
      <c r="L187" s="2142"/>
      <c r="M187" s="2142"/>
      <c r="N187" s="2142"/>
      <c r="O187" s="2142"/>
      <c r="P187" s="2142"/>
      <c r="Q187" s="2142"/>
      <c r="R187" s="2142"/>
      <c r="S187" s="2142"/>
      <c r="T187" s="2142"/>
      <c r="U187" s="2142"/>
      <c r="V187" s="2142"/>
      <c r="W187" s="2142"/>
      <c r="X187" s="2142"/>
      <c r="Y187" s="2142"/>
      <c r="Z187" s="2142"/>
      <c r="AA187" s="2142"/>
      <c r="AB187" s="2142"/>
      <c r="AC187" s="2142"/>
      <c r="AD187" s="2142"/>
      <c r="AE187" s="2142"/>
      <c r="AF187" s="2142"/>
      <c r="AG187" s="2142"/>
      <c r="AH187" s="2142"/>
      <c r="AI187" s="2142"/>
      <c r="AJ187" s="2142"/>
      <c r="AK187" s="2142"/>
      <c r="AL187" s="2142"/>
      <c r="AM187" s="2142"/>
      <c r="AN187" s="2142"/>
      <c r="AO187" s="2142"/>
      <c r="AP187" s="2142"/>
      <c r="AQ187" s="2142"/>
      <c r="AR187" s="2142"/>
      <c r="AS187" s="2142"/>
      <c r="AT187" s="2142"/>
      <c r="AU187" s="2142"/>
      <c r="AV187" s="2142"/>
      <c r="AW187" s="2142"/>
      <c r="AX187" s="2142"/>
      <c r="AY187" s="2142"/>
      <c r="AZ187" s="2142"/>
      <c r="BA187" s="2142"/>
      <c r="BB187" s="2142"/>
      <c r="BC187" s="2142"/>
      <c r="BD187" s="2142"/>
      <c r="BE187" s="2142"/>
      <c r="BF187" s="2142"/>
      <c r="BG187" s="2142"/>
      <c r="BH187" s="2142"/>
      <c r="BI187" s="2142"/>
      <c r="BJ187" s="2142"/>
      <c r="BK187" s="2142"/>
      <c r="BL187" s="2142"/>
      <c r="BM187" s="2142"/>
      <c r="BN187" s="2142"/>
      <c r="BO187" s="2142"/>
      <c r="BP187" s="2142"/>
      <c r="BQ187" s="2142"/>
      <c r="BR187" s="2142"/>
      <c r="BS187" s="2142"/>
      <c r="BT187" s="2142"/>
      <c r="BU187" s="2142"/>
      <c r="BV187" s="2142"/>
      <c r="BW187" s="2142"/>
      <c r="BX187" s="2142"/>
      <c r="BY187" s="2142"/>
      <c r="BZ187" s="2142"/>
      <c r="CA187" s="2142"/>
      <c r="CB187" s="2143"/>
      <c r="CC187" s="389"/>
      <c r="CE187" s="2161"/>
    </row>
    <row r="188" spans="1:84" ht="15.95" customHeight="1">
      <c r="A188" s="1131">
        <v>38</v>
      </c>
      <c r="B188" s="384"/>
      <c r="G188" s="2144"/>
      <c r="H188" s="2145"/>
      <c r="I188" s="2145"/>
      <c r="J188" s="2145"/>
      <c r="K188" s="2145"/>
      <c r="L188" s="2145"/>
      <c r="M188" s="2145"/>
      <c r="N188" s="2145"/>
      <c r="O188" s="2145"/>
      <c r="P188" s="2145"/>
      <c r="Q188" s="2145"/>
      <c r="R188" s="2145"/>
      <c r="S188" s="2145"/>
      <c r="T188" s="2145"/>
      <c r="U188" s="2145"/>
      <c r="V188" s="2145"/>
      <c r="W188" s="2145"/>
      <c r="X188" s="2145"/>
      <c r="Y188" s="2145"/>
      <c r="Z188" s="2145"/>
      <c r="AA188" s="2145"/>
      <c r="AB188" s="2145"/>
      <c r="AC188" s="2145"/>
      <c r="AD188" s="2145"/>
      <c r="AE188" s="2145"/>
      <c r="AF188" s="2145"/>
      <c r="AG188" s="2145"/>
      <c r="AH188" s="2145"/>
      <c r="AI188" s="2145"/>
      <c r="AJ188" s="2145"/>
      <c r="AK188" s="2145"/>
      <c r="AL188" s="2145"/>
      <c r="AM188" s="2145"/>
      <c r="AN188" s="2145"/>
      <c r="AO188" s="2145"/>
      <c r="AP188" s="2145"/>
      <c r="AQ188" s="2145"/>
      <c r="AR188" s="2145"/>
      <c r="AS188" s="2145"/>
      <c r="AT188" s="2145"/>
      <c r="AU188" s="2145"/>
      <c r="AV188" s="2145"/>
      <c r="AW188" s="2145"/>
      <c r="AX188" s="2145"/>
      <c r="AY188" s="2145"/>
      <c r="AZ188" s="2145"/>
      <c r="BA188" s="2145"/>
      <c r="BB188" s="2145"/>
      <c r="BC188" s="2145"/>
      <c r="BD188" s="2145"/>
      <c r="BE188" s="2145"/>
      <c r="BF188" s="2145"/>
      <c r="BG188" s="2145"/>
      <c r="BH188" s="2145"/>
      <c r="BI188" s="2145"/>
      <c r="BJ188" s="2145"/>
      <c r="BK188" s="2145"/>
      <c r="BL188" s="2145"/>
      <c r="BM188" s="2145"/>
      <c r="BN188" s="2145"/>
      <c r="BO188" s="2145"/>
      <c r="BP188" s="2145"/>
      <c r="BQ188" s="2145"/>
      <c r="BR188" s="2145"/>
      <c r="BS188" s="2145"/>
      <c r="BT188" s="2145"/>
      <c r="BU188" s="2145"/>
      <c r="BV188" s="2145"/>
      <c r="BW188" s="2145"/>
      <c r="BX188" s="2145"/>
      <c r="BY188" s="2145"/>
      <c r="BZ188" s="2145"/>
      <c r="CA188" s="2145"/>
      <c r="CB188" s="2146"/>
      <c r="CC188" s="389"/>
      <c r="CE188" s="2161"/>
    </row>
    <row r="189" spans="1:84" ht="15.95" customHeight="1">
      <c r="A189" s="1131">
        <v>39</v>
      </c>
      <c r="B189" s="376"/>
      <c r="C189" s="386"/>
      <c r="D189" s="386"/>
      <c r="E189" s="312" t="s">
        <v>187</v>
      </c>
      <c r="F189" s="312"/>
      <c r="G189" s="312"/>
      <c r="H189" s="312"/>
      <c r="I189" s="312"/>
      <c r="J189" s="312"/>
      <c r="K189" s="312"/>
      <c r="L189" s="312"/>
      <c r="M189" s="312"/>
      <c r="N189" s="312"/>
      <c r="O189" s="312"/>
      <c r="P189" s="312"/>
      <c r="Q189" s="312"/>
      <c r="R189" s="312"/>
      <c r="S189" s="312"/>
      <c r="T189" s="312"/>
      <c r="U189" s="312"/>
      <c r="V189" s="312"/>
      <c r="W189" s="312"/>
      <c r="X189" s="312"/>
      <c r="Y189" s="312"/>
      <c r="Z189" s="312"/>
      <c r="AA189" s="312"/>
      <c r="AB189" s="312"/>
      <c r="AC189" s="312"/>
      <c r="AD189" s="312"/>
      <c r="AE189" s="312"/>
      <c r="AF189" s="312"/>
      <c r="AG189" s="312"/>
      <c r="AH189" s="312"/>
      <c r="AI189" s="312"/>
      <c r="AJ189" s="312"/>
      <c r="AK189" s="312"/>
      <c r="AL189" s="312"/>
      <c r="AM189" s="312"/>
      <c r="AN189" s="312"/>
      <c r="AO189" s="312"/>
      <c r="AP189" s="312"/>
      <c r="AQ189" s="312"/>
      <c r="AR189" s="312"/>
      <c r="AS189" s="386"/>
      <c r="AT189" s="386"/>
      <c r="AU189" s="386"/>
      <c r="AV189" s="386"/>
      <c r="AW189" s="386"/>
      <c r="AX189" s="386"/>
      <c r="AY189" s="386"/>
      <c r="AZ189" s="386"/>
      <c r="BA189" s="386"/>
      <c r="BB189" s="386"/>
      <c r="BC189" s="386"/>
      <c r="BU189" s="386"/>
      <c r="BV189" s="386"/>
      <c r="BW189" s="386"/>
      <c r="BX189" s="386"/>
      <c r="BY189" s="386"/>
      <c r="BZ189" s="386"/>
      <c r="CA189" s="386"/>
      <c r="CB189" s="386"/>
      <c r="CC189" s="367"/>
      <c r="CE189" s="2161"/>
    </row>
    <row r="190" spans="1:84" ht="15.95" customHeight="1">
      <c r="A190" s="1131">
        <v>40</v>
      </c>
      <c r="B190" s="376"/>
      <c r="C190" s="386"/>
      <c r="D190" s="386"/>
      <c r="E190" s="386"/>
      <c r="F190" s="2243" t="s">
        <v>51</v>
      </c>
      <c r="G190" s="2243"/>
      <c r="H190" s="1878" t="s">
        <v>34</v>
      </c>
      <c r="I190" s="1879"/>
      <c r="J190" s="1879"/>
      <c r="K190" s="1879"/>
      <c r="L190" s="1879"/>
      <c r="M190" s="1879"/>
      <c r="N190" s="1879"/>
      <c r="O190" s="1879"/>
      <c r="P190" s="1879"/>
      <c r="Q190" s="1879"/>
      <c r="R190" s="1879"/>
      <c r="S190" s="1879"/>
      <c r="T190" s="1879"/>
      <c r="U190" s="1879"/>
      <c r="V190" s="1879"/>
      <c r="W190" s="1879"/>
      <c r="X190" s="1879"/>
      <c r="Y190" s="1879"/>
      <c r="Z190" s="1879"/>
      <c r="AA190" s="1879"/>
      <c r="AB190" s="1879"/>
      <c r="AC190" s="1879"/>
      <c r="AD190" s="1879"/>
      <c r="AE190" s="1879"/>
      <c r="AF190" s="1879"/>
      <c r="AG190" s="1879"/>
      <c r="AH190" s="1879"/>
      <c r="AI190" s="1879"/>
      <c r="AJ190" s="1879"/>
      <c r="AK190" s="1879"/>
      <c r="AL190" s="1879"/>
      <c r="AM190" s="1879"/>
      <c r="AN190" s="1879"/>
      <c r="AO190" s="1879"/>
      <c r="AP190" s="1879"/>
      <c r="AQ190" s="1879"/>
      <c r="AR190" s="1879"/>
      <c r="AS190" s="1879"/>
      <c r="AT190" s="1879"/>
      <c r="AU190" s="1879"/>
      <c r="AV190" s="1879"/>
      <c r="AW190" s="1879"/>
      <c r="AX190" s="1879"/>
      <c r="AY190" s="1879"/>
      <c r="AZ190" s="1879"/>
      <c r="BA190" s="1879"/>
      <c r="BB190" s="1879"/>
      <c r="BC190" s="1879"/>
      <c r="BD190" s="1879"/>
      <c r="BE190" s="1879"/>
      <c r="BF190" s="1879"/>
      <c r="BG190" s="1879"/>
      <c r="BH190" s="1879"/>
      <c r="BI190" s="1879"/>
      <c r="BJ190" s="1879"/>
      <c r="BK190" s="1879"/>
      <c r="BL190" s="1879"/>
      <c r="BM190" s="1879"/>
      <c r="BN190" s="1879"/>
      <c r="BO190" s="1879"/>
      <c r="BP190" s="1879"/>
      <c r="BQ190" s="1879"/>
      <c r="BR190" s="1879"/>
      <c r="BS190" s="1879"/>
      <c r="BT190" s="1879"/>
      <c r="BU190" s="1879"/>
      <c r="BV190" s="1879"/>
      <c r="BW190" s="1879"/>
      <c r="BX190" s="1879"/>
      <c r="BY190" s="1879"/>
      <c r="BZ190" s="1879"/>
      <c r="CA190" s="1879"/>
      <c r="CB190" s="1879"/>
      <c r="CC190" s="367"/>
      <c r="CE190" s="2161"/>
    </row>
    <row r="191" spans="1:84" ht="15.95" customHeight="1">
      <c r="A191" s="1131">
        <v>41</v>
      </c>
      <c r="B191" s="376"/>
      <c r="F191" s="2243" t="s">
        <v>51</v>
      </c>
      <c r="G191" s="2243"/>
      <c r="H191" s="2314" t="s">
        <v>235</v>
      </c>
      <c r="I191" s="2315"/>
      <c r="J191" s="2315"/>
      <c r="K191" s="2315"/>
      <c r="L191" s="2315"/>
      <c r="M191" s="2315"/>
      <c r="N191" s="2315"/>
      <c r="O191" s="2315"/>
      <c r="P191" s="2315"/>
      <c r="Q191" s="2315"/>
      <c r="R191" s="2315"/>
      <c r="S191" s="2315"/>
      <c r="T191" s="2315"/>
      <c r="U191" s="2315"/>
      <c r="V191" s="2315"/>
      <c r="W191" s="2315"/>
      <c r="X191" s="2315"/>
      <c r="Y191" s="2315"/>
      <c r="Z191" s="2315"/>
      <c r="AA191" s="2315"/>
      <c r="AB191" s="2315"/>
      <c r="AC191" s="2315"/>
      <c r="AD191" s="2315"/>
      <c r="AE191" s="2315"/>
      <c r="AF191" s="2315"/>
      <c r="AG191" s="2315"/>
      <c r="AH191" s="2315"/>
      <c r="AI191" s="2315"/>
      <c r="AJ191" s="2315"/>
      <c r="AK191" s="2315"/>
      <c r="AL191" s="2315"/>
      <c r="AM191" s="2315"/>
      <c r="AN191" s="2315"/>
      <c r="AO191" s="2315"/>
      <c r="AP191" s="2315"/>
      <c r="AQ191" s="2315"/>
      <c r="AR191" s="2315"/>
      <c r="AS191" s="2315"/>
      <c r="AT191" s="2315"/>
      <c r="AU191" s="2315"/>
      <c r="AV191" s="2315"/>
      <c r="AW191" s="2315"/>
      <c r="AX191" s="2315"/>
      <c r="AY191" s="2315"/>
      <c r="AZ191" s="2315"/>
      <c r="BA191" s="2315"/>
      <c r="BB191" s="2315"/>
      <c r="BC191" s="2315"/>
      <c r="BD191" s="2315"/>
      <c r="BE191" s="2315"/>
      <c r="BF191" s="2315"/>
      <c r="BG191" s="2315"/>
      <c r="BH191" s="2315"/>
      <c r="BI191" s="2315"/>
      <c r="BJ191" s="2315"/>
      <c r="BK191" s="2315"/>
      <c r="BL191" s="2315"/>
      <c r="BM191" s="2315"/>
      <c r="BN191" s="2315"/>
      <c r="BO191" s="2315"/>
      <c r="BP191" s="2315"/>
      <c r="BQ191" s="2315"/>
      <c r="BR191" s="2315"/>
      <c r="BS191" s="2315"/>
      <c r="BT191" s="2315"/>
      <c r="BU191" s="2315"/>
      <c r="BV191" s="2315"/>
      <c r="BW191" s="2315"/>
      <c r="BX191" s="2315"/>
      <c r="BY191" s="2315"/>
      <c r="BZ191" s="2315"/>
      <c r="CA191" s="2315"/>
      <c r="CB191" s="2315"/>
      <c r="CC191" s="390"/>
      <c r="CE191" s="2161"/>
    </row>
    <row r="192" spans="1:84" ht="15.95" customHeight="1">
      <c r="A192" s="1131">
        <v>42</v>
      </c>
      <c r="B192" s="384"/>
      <c r="C192" s="385"/>
      <c r="D192" s="385"/>
      <c r="E192" s="385"/>
      <c r="F192" s="385"/>
      <c r="H192" s="2283" t="s">
        <v>236</v>
      </c>
      <c r="I192" s="2283"/>
      <c r="J192" s="2283"/>
      <c r="K192" s="2283"/>
      <c r="L192" s="2283"/>
      <c r="M192" s="2283"/>
      <c r="N192" s="2283"/>
      <c r="O192" s="2283"/>
      <c r="P192" s="2283"/>
      <c r="Q192" s="2283"/>
      <c r="R192" s="2283"/>
      <c r="S192" s="2283"/>
      <c r="T192" s="2283"/>
      <c r="U192" s="2283"/>
      <c r="V192" s="2283"/>
      <c r="W192" s="2283"/>
      <c r="X192" s="2283"/>
      <c r="Y192" s="2283"/>
      <c r="Z192" s="2283"/>
      <c r="AA192" s="2283"/>
      <c r="AB192" s="2676"/>
      <c r="AC192" s="2676"/>
      <c r="AD192" s="2676"/>
      <c r="AE192" s="2676"/>
      <c r="AF192" s="2676"/>
      <c r="AG192" s="2676"/>
      <c r="AH192" s="2676"/>
      <c r="AI192" s="2676"/>
      <c r="AJ192" s="1879" t="s">
        <v>621</v>
      </c>
      <c r="AK192" s="1879"/>
      <c r="AL192" s="1879"/>
      <c r="AM192" s="1879"/>
      <c r="AN192" s="1879"/>
      <c r="AO192" s="307"/>
      <c r="AP192" s="307"/>
      <c r="AQ192" s="307"/>
      <c r="AR192" s="307"/>
      <c r="AS192" s="307"/>
      <c r="AT192" s="307"/>
      <c r="AU192" s="307"/>
      <c r="AV192" s="307"/>
      <c r="AW192" s="307"/>
      <c r="AX192" s="307"/>
      <c r="AY192" s="307"/>
      <c r="CA192" s="392"/>
      <c r="CB192" s="392"/>
      <c r="CC192" s="310"/>
      <c r="CE192" s="2161"/>
    </row>
    <row r="193" spans="1:83" ht="15.95" customHeight="1">
      <c r="A193" s="1131">
        <v>43</v>
      </c>
      <c r="B193" s="384"/>
      <c r="C193" s="385"/>
      <c r="D193" s="385"/>
      <c r="E193" s="385"/>
      <c r="F193" s="386"/>
      <c r="H193" s="312" t="s">
        <v>113</v>
      </c>
      <c r="I193" s="312"/>
      <c r="J193" s="312"/>
      <c r="K193" s="312"/>
      <c r="L193" s="312"/>
      <c r="M193" s="312"/>
      <c r="N193" s="312"/>
      <c r="O193" s="312"/>
      <c r="P193" s="312"/>
      <c r="Q193" s="312"/>
      <c r="R193" s="312"/>
      <c r="S193" s="312"/>
      <c r="T193" s="312"/>
      <c r="U193" s="312"/>
      <c r="V193" s="312"/>
      <c r="W193" s="312"/>
      <c r="X193" s="312"/>
      <c r="Y193" s="312"/>
      <c r="Z193" s="312"/>
      <c r="AA193" s="312"/>
      <c r="AB193" s="312"/>
      <c r="AC193" s="312"/>
      <c r="AD193" s="312"/>
      <c r="AE193" s="312"/>
      <c r="AF193" s="312"/>
      <c r="AG193" s="312"/>
      <c r="AH193" s="312"/>
      <c r="AI193" s="312"/>
      <c r="AJ193" s="312"/>
      <c r="AK193" s="312"/>
      <c r="AL193" s="312"/>
      <c r="AM193" s="312"/>
      <c r="AN193" s="312"/>
      <c r="AO193" s="312"/>
      <c r="AP193" s="312"/>
      <c r="AQ193" s="312"/>
      <c r="AR193" s="312"/>
      <c r="AS193" s="312"/>
      <c r="AT193" s="312"/>
      <c r="AU193" s="312"/>
      <c r="AV193" s="312"/>
      <c r="AW193" s="312"/>
      <c r="AX193" s="312"/>
      <c r="AY193" s="312"/>
      <c r="AZ193" s="312"/>
      <c r="BA193" s="312"/>
      <c r="BB193" s="312"/>
      <c r="BC193" s="312"/>
      <c r="BD193" s="312"/>
      <c r="BE193" s="312"/>
      <c r="BF193" s="312"/>
      <c r="BG193" s="312"/>
      <c r="BH193" s="312"/>
      <c r="BI193" s="312"/>
      <c r="BJ193" s="312"/>
      <c r="BK193" s="312"/>
      <c r="BL193" s="312"/>
      <c r="BM193" s="312"/>
      <c r="BN193" s="312"/>
      <c r="BO193" s="312"/>
      <c r="BP193" s="312"/>
      <c r="BQ193" s="312"/>
      <c r="BR193" s="391"/>
      <c r="CA193" s="392"/>
      <c r="CB193" s="392"/>
      <c r="CC193" s="310"/>
      <c r="CE193" s="2161"/>
    </row>
    <row r="194" spans="1:83" ht="15.95" customHeight="1">
      <c r="A194" s="1131">
        <v>44</v>
      </c>
      <c r="B194" s="384"/>
      <c r="C194" s="386"/>
      <c r="D194" s="386"/>
      <c r="E194" s="386"/>
      <c r="H194" s="2138"/>
      <c r="I194" s="2139"/>
      <c r="J194" s="2139"/>
      <c r="K194" s="2139"/>
      <c r="L194" s="2139"/>
      <c r="M194" s="2139"/>
      <c r="N194" s="2139"/>
      <c r="O194" s="2139"/>
      <c r="P194" s="2139"/>
      <c r="Q194" s="2139"/>
      <c r="R194" s="2139"/>
      <c r="S194" s="2139"/>
      <c r="T194" s="2139"/>
      <c r="U194" s="2139"/>
      <c r="V194" s="2139"/>
      <c r="W194" s="2139"/>
      <c r="X194" s="2139"/>
      <c r="Y194" s="2139"/>
      <c r="Z194" s="2139"/>
      <c r="AA194" s="2139"/>
      <c r="AB194" s="2139"/>
      <c r="AC194" s="2139"/>
      <c r="AD194" s="2139"/>
      <c r="AE194" s="2139"/>
      <c r="AF194" s="2139"/>
      <c r="AG194" s="2139"/>
      <c r="AH194" s="2139"/>
      <c r="AI194" s="2139"/>
      <c r="AJ194" s="2139"/>
      <c r="AK194" s="2139"/>
      <c r="AL194" s="2139"/>
      <c r="AM194" s="2139"/>
      <c r="AN194" s="2139"/>
      <c r="AO194" s="2139"/>
      <c r="AP194" s="2139"/>
      <c r="AQ194" s="2139"/>
      <c r="AR194" s="2139"/>
      <c r="AS194" s="2139"/>
      <c r="AT194" s="2139"/>
      <c r="AU194" s="2139"/>
      <c r="AV194" s="2139"/>
      <c r="AW194" s="2139"/>
      <c r="AX194" s="2139"/>
      <c r="AY194" s="2139"/>
      <c r="AZ194" s="2139"/>
      <c r="BA194" s="2139"/>
      <c r="BB194" s="2139"/>
      <c r="BC194" s="2139"/>
      <c r="BD194" s="2139"/>
      <c r="BE194" s="2139"/>
      <c r="BF194" s="2139"/>
      <c r="BG194" s="2139"/>
      <c r="BH194" s="2139"/>
      <c r="BI194" s="2139"/>
      <c r="BJ194" s="2139"/>
      <c r="BK194" s="2139"/>
      <c r="BL194" s="2139"/>
      <c r="BM194" s="2139"/>
      <c r="BN194" s="2139"/>
      <c r="BO194" s="2139"/>
      <c r="BP194" s="2139"/>
      <c r="BQ194" s="2139"/>
      <c r="BR194" s="2139"/>
      <c r="BS194" s="2139"/>
      <c r="BT194" s="2139"/>
      <c r="BU194" s="2139"/>
      <c r="BV194" s="2139"/>
      <c r="BW194" s="2139"/>
      <c r="BX194" s="2139"/>
      <c r="BY194" s="2139"/>
      <c r="BZ194" s="2139"/>
      <c r="CA194" s="2139"/>
      <c r="CB194" s="2140"/>
      <c r="CC194" s="318"/>
      <c r="CD194" s="393"/>
      <c r="CE194" s="2161"/>
    </row>
    <row r="195" spans="1:83" ht="15.95" customHeight="1">
      <c r="A195" s="1131">
        <v>45</v>
      </c>
      <c r="B195" s="384"/>
      <c r="H195" s="2141"/>
      <c r="I195" s="2142"/>
      <c r="J195" s="2142"/>
      <c r="K195" s="2142"/>
      <c r="L195" s="2142"/>
      <c r="M195" s="2142"/>
      <c r="N195" s="2142"/>
      <c r="O195" s="2142"/>
      <c r="P195" s="2142"/>
      <c r="Q195" s="2142"/>
      <c r="R195" s="2142"/>
      <c r="S195" s="2142"/>
      <c r="T195" s="2142"/>
      <c r="U195" s="2142"/>
      <c r="V195" s="2142"/>
      <c r="W195" s="2142"/>
      <c r="X195" s="2142"/>
      <c r="Y195" s="2142"/>
      <c r="Z195" s="2142"/>
      <c r="AA195" s="2142"/>
      <c r="AB195" s="2142"/>
      <c r="AC195" s="2142"/>
      <c r="AD195" s="2142"/>
      <c r="AE195" s="2142"/>
      <c r="AF195" s="2142"/>
      <c r="AG195" s="2142"/>
      <c r="AH195" s="2142"/>
      <c r="AI195" s="2142"/>
      <c r="AJ195" s="2142"/>
      <c r="AK195" s="2142"/>
      <c r="AL195" s="2142"/>
      <c r="AM195" s="2142"/>
      <c r="AN195" s="2142"/>
      <c r="AO195" s="2142"/>
      <c r="AP195" s="2142"/>
      <c r="AQ195" s="2142"/>
      <c r="AR195" s="2142"/>
      <c r="AS195" s="2142"/>
      <c r="AT195" s="2142"/>
      <c r="AU195" s="2142"/>
      <c r="AV195" s="2142"/>
      <c r="AW195" s="2142"/>
      <c r="AX195" s="2142"/>
      <c r="AY195" s="2142"/>
      <c r="AZ195" s="2142"/>
      <c r="BA195" s="2142"/>
      <c r="BB195" s="2142"/>
      <c r="BC195" s="2142"/>
      <c r="BD195" s="2142"/>
      <c r="BE195" s="2142"/>
      <c r="BF195" s="2142"/>
      <c r="BG195" s="2142"/>
      <c r="BH195" s="2142"/>
      <c r="BI195" s="2142"/>
      <c r="BJ195" s="2142"/>
      <c r="BK195" s="2142"/>
      <c r="BL195" s="2142"/>
      <c r="BM195" s="2142"/>
      <c r="BN195" s="2142"/>
      <c r="BO195" s="2142"/>
      <c r="BP195" s="2142"/>
      <c r="BQ195" s="2142"/>
      <c r="BR195" s="2142"/>
      <c r="BS195" s="2142"/>
      <c r="BT195" s="2142"/>
      <c r="BU195" s="2142"/>
      <c r="BV195" s="2142"/>
      <c r="BW195" s="2142"/>
      <c r="BX195" s="2142"/>
      <c r="BY195" s="2142"/>
      <c r="BZ195" s="2142"/>
      <c r="CA195" s="2142"/>
      <c r="CB195" s="2143"/>
      <c r="CC195" s="310"/>
      <c r="CD195" s="393"/>
      <c r="CE195" s="2161"/>
    </row>
    <row r="196" spans="1:83" ht="15.95" customHeight="1">
      <c r="A196" s="1131">
        <v>46</v>
      </c>
      <c r="B196" s="384"/>
      <c r="H196" s="2141"/>
      <c r="I196" s="2142"/>
      <c r="J196" s="2142"/>
      <c r="K196" s="2142"/>
      <c r="L196" s="2142"/>
      <c r="M196" s="2142"/>
      <c r="N196" s="2142"/>
      <c r="O196" s="2142"/>
      <c r="P196" s="2142"/>
      <c r="Q196" s="2142"/>
      <c r="R196" s="2142"/>
      <c r="S196" s="2142"/>
      <c r="T196" s="2142"/>
      <c r="U196" s="2142"/>
      <c r="V196" s="2142"/>
      <c r="W196" s="2142"/>
      <c r="X196" s="2142"/>
      <c r="Y196" s="2142"/>
      <c r="Z196" s="2142"/>
      <c r="AA196" s="2142"/>
      <c r="AB196" s="2142"/>
      <c r="AC196" s="2142"/>
      <c r="AD196" s="2142"/>
      <c r="AE196" s="2142"/>
      <c r="AF196" s="2142"/>
      <c r="AG196" s="2142"/>
      <c r="AH196" s="2142"/>
      <c r="AI196" s="2142"/>
      <c r="AJ196" s="2142"/>
      <c r="AK196" s="2142"/>
      <c r="AL196" s="2142"/>
      <c r="AM196" s="2142"/>
      <c r="AN196" s="2142"/>
      <c r="AO196" s="2142"/>
      <c r="AP196" s="2142"/>
      <c r="AQ196" s="2142"/>
      <c r="AR196" s="2142"/>
      <c r="AS196" s="2142"/>
      <c r="AT196" s="2142"/>
      <c r="AU196" s="2142"/>
      <c r="AV196" s="2142"/>
      <c r="AW196" s="2142"/>
      <c r="AX196" s="2142"/>
      <c r="AY196" s="2142"/>
      <c r="AZ196" s="2142"/>
      <c r="BA196" s="2142"/>
      <c r="BB196" s="2142"/>
      <c r="BC196" s="2142"/>
      <c r="BD196" s="2142"/>
      <c r="BE196" s="2142"/>
      <c r="BF196" s="2142"/>
      <c r="BG196" s="2142"/>
      <c r="BH196" s="2142"/>
      <c r="BI196" s="2142"/>
      <c r="BJ196" s="2142"/>
      <c r="BK196" s="2142"/>
      <c r="BL196" s="2142"/>
      <c r="BM196" s="2142"/>
      <c r="BN196" s="2142"/>
      <c r="BO196" s="2142"/>
      <c r="BP196" s="2142"/>
      <c r="BQ196" s="2142"/>
      <c r="BR196" s="2142"/>
      <c r="BS196" s="2142"/>
      <c r="BT196" s="2142"/>
      <c r="BU196" s="2142"/>
      <c r="BV196" s="2142"/>
      <c r="BW196" s="2142"/>
      <c r="BX196" s="2142"/>
      <c r="BY196" s="2142"/>
      <c r="BZ196" s="2142"/>
      <c r="CA196" s="2142"/>
      <c r="CB196" s="2143"/>
      <c r="CC196" s="310"/>
      <c r="CE196" s="2161"/>
    </row>
    <row r="197" spans="1:83" ht="15.95" customHeight="1">
      <c r="A197" s="1131">
        <v>47</v>
      </c>
      <c r="B197" s="384"/>
      <c r="C197" s="385"/>
      <c r="D197" s="385"/>
      <c r="F197" s="313"/>
      <c r="G197" s="313"/>
      <c r="H197" s="2144"/>
      <c r="I197" s="2145"/>
      <c r="J197" s="2145"/>
      <c r="K197" s="2145"/>
      <c r="L197" s="2145"/>
      <c r="M197" s="2145"/>
      <c r="N197" s="2145"/>
      <c r="O197" s="2145"/>
      <c r="P197" s="2145"/>
      <c r="Q197" s="2145"/>
      <c r="R197" s="2145"/>
      <c r="S197" s="2145"/>
      <c r="T197" s="2145"/>
      <c r="U197" s="2145"/>
      <c r="V197" s="2145"/>
      <c r="W197" s="2145"/>
      <c r="X197" s="2145"/>
      <c r="Y197" s="2145"/>
      <c r="Z197" s="2145"/>
      <c r="AA197" s="2145"/>
      <c r="AB197" s="2145"/>
      <c r="AC197" s="2145"/>
      <c r="AD197" s="2145"/>
      <c r="AE197" s="2145"/>
      <c r="AF197" s="2145"/>
      <c r="AG197" s="2145"/>
      <c r="AH197" s="2145"/>
      <c r="AI197" s="2145"/>
      <c r="AJ197" s="2145"/>
      <c r="AK197" s="2145"/>
      <c r="AL197" s="2145"/>
      <c r="AM197" s="2145"/>
      <c r="AN197" s="2145"/>
      <c r="AO197" s="2145"/>
      <c r="AP197" s="2145"/>
      <c r="AQ197" s="2145"/>
      <c r="AR197" s="2145"/>
      <c r="AS197" s="2145"/>
      <c r="AT197" s="2145"/>
      <c r="AU197" s="2145"/>
      <c r="AV197" s="2145"/>
      <c r="AW197" s="2145"/>
      <c r="AX197" s="2145"/>
      <c r="AY197" s="2145"/>
      <c r="AZ197" s="2145"/>
      <c r="BA197" s="2145"/>
      <c r="BB197" s="2145"/>
      <c r="BC197" s="2145"/>
      <c r="BD197" s="2145"/>
      <c r="BE197" s="2145"/>
      <c r="BF197" s="2145"/>
      <c r="BG197" s="2145"/>
      <c r="BH197" s="2145"/>
      <c r="BI197" s="2145"/>
      <c r="BJ197" s="2145"/>
      <c r="BK197" s="2145"/>
      <c r="BL197" s="2145"/>
      <c r="BM197" s="2145"/>
      <c r="BN197" s="2145"/>
      <c r="BO197" s="2145"/>
      <c r="BP197" s="2145"/>
      <c r="BQ197" s="2145"/>
      <c r="BR197" s="2145"/>
      <c r="BS197" s="2145"/>
      <c r="BT197" s="2145"/>
      <c r="BU197" s="2145"/>
      <c r="BV197" s="2145"/>
      <c r="BW197" s="2145"/>
      <c r="BX197" s="2145"/>
      <c r="BY197" s="2145"/>
      <c r="BZ197" s="2145"/>
      <c r="CA197" s="2145"/>
      <c r="CB197" s="2146"/>
      <c r="CC197" s="310"/>
      <c r="CE197" s="2161"/>
    </row>
    <row r="198" spans="1:83" ht="15.95" customHeight="1">
      <c r="A198" s="1131">
        <v>48</v>
      </c>
      <c r="B198" s="384"/>
      <c r="C198" s="385"/>
      <c r="D198" s="385"/>
      <c r="E198" s="2053" t="s">
        <v>704</v>
      </c>
      <c r="F198" s="2053"/>
      <c r="G198" s="2053"/>
      <c r="H198" s="2053"/>
      <c r="I198" s="2053"/>
      <c r="J198" s="2053"/>
      <c r="K198" s="2053"/>
      <c r="L198" s="2053"/>
      <c r="M198" s="2053"/>
      <c r="N198" s="2053"/>
      <c r="O198" s="2053"/>
      <c r="P198" s="2053"/>
      <c r="Q198" s="2053"/>
      <c r="R198" s="2053"/>
      <c r="S198" s="2053"/>
      <c r="T198" s="2053"/>
      <c r="U198" s="2053"/>
      <c r="V198" s="2053"/>
      <c r="W198" s="2053"/>
      <c r="X198" s="2053"/>
      <c r="Y198" s="2053"/>
      <c r="Z198" s="2053"/>
      <c r="AA198" s="2053"/>
      <c r="AB198" s="2053"/>
      <c r="AC198" s="2053"/>
      <c r="AD198" s="2053"/>
      <c r="AE198" s="2053"/>
      <c r="AF198" s="2053"/>
      <c r="AG198" s="2053"/>
      <c r="AH198" s="2053"/>
      <c r="AI198" s="2053"/>
      <c r="AJ198" s="2053"/>
      <c r="AK198" s="2053"/>
      <c r="AL198" s="2053"/>
      <c r="AM198" s="2053"/>
      <c r="AN198" s="2053"/>
      <c r="AO198" s="2053"/>
      <c r="AP198" s="2053"/>
      <c r="AQ198" s="2053"/>
      <c r="AR198" s="2053"/>
      <c r="AS198" s="2053"/>
      <c r="AT198" s="2053"/>
      <c r="AU198" s="2053"/>
      <c r="AV198" s="2053"/>
      <c r="AW198" s="2053"/>
      <c r="AX198" s="2053"/>
      <c r="AY198" s="2053"/>
      <c r="AZ198" s="2053"/>
      <c r="BA198" s="2053"/>
      <c r="BB198" s="2053"/>
      <c r="BC198" s="2053"/>
      <c r="BD198" s="2053"/>
      <c r="BE198" s="2053"/>
      <c r="BF198" s="2053"/>
      <c r="BG198" s="2053"/>
      <c r="BH198" s="2053"/>
      <c r="BI198" s="2053"/>
      <c r="BJ198" s="2053"/>
      <c r="BK198" s="2053"/>
      <c r="BL198" s="2053"/>
      <c r="BM198" s="2053"/>
      <c r="BN198" s="2053"/>
      <c r="BO198" s="2053"/>
      <c r="BP198" s="2053"/>
      <c r="BQ198" s="2053"/>
      <c r="BR198" s="2053"/>
      <c r="BS198" s="2053"/>
      <c r="BT198" s="2053"/>
      <c r="BU198" s="2053"/>
      <c r="BV198" s="2053"/>
      <c r="BW198" s="2053"/>
      <c r="BX198" s="2053"/>
      <c r="BY198" s="2053"/>
      <c r="BZ198" s="2053"/>
      <c r="CA198" s="2053"/>
      <c r="CB198" s="2053"/>
      <c r="CC198" s="310"/>
      <c r="CE198" s="2161"/>
    </row>
    <row r="199" spans="1:83" ht="15.95" customHeight="1" thickBot="1">
      <c r="A199" s="1131">
        <v>49</v>
      </c>
      <c r="B199" s="384"/>
      <c r="C199" s="385"/>
      <c r="D199" s="385"/>
      <c r="E199" s="2053" t="s">
        <v>705</v>
      </c>
      <c r="F199" s="2053"/>
      <c r="G199" s="2053"/>
      <c r="H199" s="2053"/>
      <c r="I199" s="2053"/>
      <c r="J199" s="2053"/>
      <c r="K199" s="2053"/>
      <c r="L199" s="2053"/>
      <c r="M199" s="2053"/>
      <c r="N199" s="2053"/>
      <c r="O199" s="2053"/>
      <c r="P199" s="2053"/>
      <c r="Q199" s="2053"/>
      <c r="R199" s="2053"/>
      <c r="S199" s="2053"/>
      <c r="T199" s="2053"/>
      <c r="U199" s="2053"/>
      <c r="V199" s="2053"/>
      <c r="W199" s="2053"/>
      <c r="X199" s="2053"/>
      <c r="Y199" s="2053"/>
      <c r="Z199" s="2053"/>
      <c r="AA199" s="2053"/>
      <c r="AB199" s="2053"/>
      <c r="AC199" s="2053"/>
      <c r="AD199" s="2053"/>
      <c r="AE199" s="2053"/>
      <c r="AF199" s="2053"/>
      <c r="AG199" s="2053"/>
      <c r="AH199" s="2053"/>
      <c r="AI199" s="2053"/>
      <c r="AJ199" s="2053"/>
      <c r="AK199" s="2053"/>
      <c r="AL199" s="2053"/>
      <c r="AM199" s="2053"/>
      <c r="AN199" s="2053"/>
      <c r="AO199" s="2053"/>
      <c r="AP199" s="2053"/>
      <c r="AQ199" s="2053"/>
      <c r="AR199" s="2053"/>
      <c r="AS199" s="2053"/>
      <c r="AT199" s="2053"/>
      <c r="AU199" s="2053"/>
      <c r="AV199" s="2053"/>
      <c r="AW199" s="2053"/>
      <c r="AX199" s="2053"/>
      <c r="AY199" s="2053"/>
      <c r="AZ199" s="2053"/>
      <c r="BA199" s="2053"/>
      <c r="BB199" s="2053"/>
      <c r="BC199" s="2053"/>
      <c r="BD199" s="2053"/>
      <c r="BE199" s="2053"/>
      <c r="BF199" s="2053"/>
      <c r="BG199" s="2053"/>
      <c r="BH199" s="2053"/>
      <c r="BI199" s="2053"/>
      <c r="BJ199" s="2053"/>
      <c r="BK199" s="2053"/>
      <c r="BL199" s="2053"/>
      <c r="BM199" s="2053"/>
      <c r="BN199" s="2053"/>
      <c r="BO199" s="2053"/>
      <c r="BP199" s="2053"/>
      <c r="BQ199" s="2053"/>
      <c r="BR199" s="2053"/>
      <c r="BS199" s="2053"/>
      <c r="BT199" s="2053"/>
      <c r="BU199" s="2053"/>
      <c r="BV199" s="2053"/>
      <c r="BW199" s="2053"/>
      <c r="BX199" s="2053"/>
      <c r="BY199" s="2053"/>
      <c r="BZ199" s="2053"/>
      <c r="CA199" s="2053"/>
      <c r="CB199" s="2053"/>
      <c r="CC199" s="310"/>
      <c r="CE199" s="2162"/>
    </row>
    <row r="200" spans="1:83" ht="15.95" customHeight="1" thickBot="1">
      <c r="A200" s="1131">
        <v>50</v>
      </c>
      <c r="B200" s="1127"/>
      <c r="C200" s="1128"/>
      <c r="D200" s="1128"/>
      <c r="E200" s="2775" t="s">
        <v>620</v>
      </c>
      <c r="F200" s="2775"/>
      <c r="G200" s="2775"/>
      <c r="H200" s="2775"/>
      <c r="I200" s="2775"/>
      <c r="J200" s="2775"/>
      <c r="K200" s="2775"/>
      <c r="L200" s="2775"/>
      <c r="M200" s="2775"/>
      <c r="N200" s="2775"/>
      <c r="O200" s="2775"/>
      <c r="P200" s="2775"/>
      <c r="Q200" s="2775"/>
      <c r="R200" s="2775"/>
      <c r="S200" s="2775"/>
      <c r="T200" s="2775"/>
      <c r="U200" s="2775"/>
      <c r="V200" s="2775"/>
      <c r="W200" s="2775"/>
      <c r="X200" s="2775"/>
      <c r="Y200" s="2775"/>
      <c r="Z200" s="2775"/>
      <c r="AA200" s="2775"/>
      <c r="AB200" s="2775"/>
      <c r="AC200" s="2775"/>
      <c r="AD200" s="2775"/>
      <c r="AE200" s="2775"/>
      <c r="AF200" s="2775"/>
      <c r="AG200" s="2775"/>
      <c r="AH200" s="2775"/>
      <c r="AI200" s="2775"/>
      <c r="AJ200" s="2775"/>
      <c r="AK200" s="2775"/>
      <c r="AL200" s="2775"/>
      <c r="AM200" s="2775"/>
      <c r="AN200" s="2775"/>
      <c r="AO200" s="2775"/>
      <c r="AP200" s="2775"/>
      <c r="AQ200" s="2775"/>
      <c r="AR200" s="2775"/>
      <c r="AS200" s="2775"/>
      <c r="AT200" s="2775"/>
      <c r="AU200" s="2775"/>
      <c r="AV200" s="2775"/>
      <c r="AW200" s="2775"/>
      <c r="AX200" s="2775"/>
      <c r="AY200" s="2775"/>
      <c r="AZ200" s="2775"/>
      <c r="BA200" s="2775"/>
      <c r="BB200" s="2775"/>
      <c r="BC200" s="2775"/>
      <c r="BD200" s="2775"/>
      <c r="BE200" s="2775"/>
      <c r="BF200" s="2775"/>
      <c r="BG200" s="2775"/>
      <c r="BH200" s="2775"/>
      <c r="BI200" s="2775"/>
      <c r="BJ200" s="2775"/>
      <c r="BK200" s="2775"/>
      <c r="BL200" s="2775"/>
      <c r="BM200" s="2775"/>
      <c r="BN200" s="2775"/>
      <c r="BO200" s="2775"/>
      <c r="BP200" s="2775"/>
      <c r="BQ200" s="2775"/>
      <c r="BR200" s="2775"/>
      <c r="BS200" s="2775"/>
      <c r="BT200" s="2775"/>
      <c r="BU200" s="2775"/>
      <c r="BV200" s="2775"/>
      <c r="BW200" s="2775"/>
      <c r="BX200" s="2775"/>
      <c r="BY200" s="2775"/>
      <c r="BZ200" s="2775"/>
      <c r="CA200" s="2775"/>
      <c r="CB200" s="2775"/>
      <c r="CC200" s="394"/>
      <c r="CE200" s="731"/>
    </row>
    <row r="201" spans="1:83" ht="15.95" customHeight="1" thickBot="1">
      <c r="A201" s="1131">
        <v>1</v>
      </c>
      <c r="B201" s="2117" t="s">
        <v>505</v>
      </c>
      <c r="C201" s="2118"/>
      <c r="D201" s="2118"/>
      <c r="E201" s="2118"/>
      <c r="F201" s="2118"/>
      <c r="G201" s="2118"/>
      <c r="H201" s="2118"/>
      <c r="I201" s="2118"/>
      <c r="J201" s="2118"/>
      <c r="K201" s="2118"/>
      <c r="L201" s="2118"/>
      <c r="M201" s="2118"/>
      <c r="N201" s="2118"/>
      <c r="O201" s="2118"/>
      <c r="P201" s="2118"/>
      <c r="Q201" s="2118"/>
      <c r="R201" s="2118"/>
      <c r="S201" s="2118"/>
      <c r="T201" s="2118"/>
      <c r="U201" s="2118"/>
      <c r="V201" s="2118"/>
      <c r="W201" s="2118"/>
      <c r="X201" s="2118"/>
      <c r="Y201" s="2118"/>
      <c r="Z201" s="2118"/>
      <c r="AA201" s="2118"/>
      <c r="AB201" s="2118"/>
      <c r="AC201" s="2118"/>
      <c r="AD201" s="2118"/>
      <c r="AE201" s="2118"/>
      <c r="AF201" s="2118"/>
      <c r="AG201" s="2118"/>
      <c r="AH201" s="2118"/>
      <c r="AI201" s="2118"/>
      <c r="AJ201" s="2118"/>
      <c r="AK201" s="2118"/>
      <c r="AL201" s="2118"/>
      <c r="AM201" s="2118"/>
      <c r="AN201" s="2118"/>
      <c r="AO201" s="2118"/>
      <c r="AP201" s="2118"/>
      <c r="AQ201" s="2118"/>
      <c r="AR201" s="2118"/>
      <c r="AS201" s="2118"/>
      <c r="AT201" s="2118"/>
      <c r="AU201" s="2118"/>
      <c r="AV201" s="2118"/>
      <c r="AW201" s="2118"/>
      <c r="AX201" s="2118"/>
      <c r="AY201" s="2118"/>
      <c r="AZ201" s="2118"/>
      <c r="BA201" s="2118"/>
      <c r="BB201" s="2118"/>
      <c r="BC201" s="2118"/>
      <c r="BD201" s="2118"/>
      <c r="BE201" s="2118"/>
      <c r="BF201" s="2118"/>
      <c r="BG201" s="2118"/>
      <c r="BH201" s="2118"/>
      <c r="BI201" s="2118"/>
      <c r="BJ201" s="2118"/>
      <c r="BK201" s="2118"/>
      <c r="BL201" s="2118"/>
      <c r="BM201" s="2118"/>
      <c r="BN201" s="2118"/>
      <c r="BO201" s="2118"/>
      <c r="BP201" s="2118"/>
      <c r="BQ201" s="2118"/>
      <c r="BR201" s="2118"/>
      <c r="BS201" s="2118"/>
      <c r="BT201" s="2118"/>
      <c r="BU201" s="2118"/>
      <c r="BV201" s="2118"/>
      <c r="BW201" s="2118"/>
      <c r="BX201" s="2118"/>
      <c r="BY201" s="2118"/>
      <c r="BZ201" s="2118"/>
      <c r="CA201" s="2118"/>
      <c r="CB201" s="2118"/>
      <c r="CC201" s="2119"/>
      <c r="CE201" s="732" t="s">
        <v>998</v>
      </c>
    </row>
    <row r="202" spans="1:83" ht="15.95" customHeight="1">
      <c r="A202" s="1131">
        <v>2</v>
      </c>
      <c r="B202" s="2316" t="s">
        <v>101</v>
      </c>
      <c r="C202" s="2317"/>
      <c r="D202" s="2317"/>
      <c r="E202" s="2317"/>
      <c r="F202" s="2317"/>
      <c r="G202" s="2317"/>
      <c r="H202" s="2317"/>
      <c r="I202" s="2317"/>
      <c r="J202" s="2317"/>
      <c r="K202" s="2317"/>
      <c r="L202" s="2317"/>
      <c r="M202" s="2317"/>
      <c r="N202" s="2317"/>
      <c r="O202" s="2317"/>
      <c r="P202" s="2317"/>
      <c r="Q202" s="2317"/>
      <c r="R202" s="2317"/>
      <c r="S202" s="2317"/>
      <c r="T202" s="2317"/>
      <c r="U202" s="2317"/>
      <c r="V202" s="2317"/>
      <c r="W202" s="2317"/>
      <c r="X202" s="2317"/>
      <c r="Y202" s="2317"/>
      <c r="Z202" s="2317"/>
      <c r="AA202" s="2317"/>
      <c r="AB202" s="2317"/>
      <c r="AC202" s="2317"/>
      <c r="AD202" s="2317"/>
      <c r="AE202" s="2317"/>
      <c r="AF202" s="2317"/>
      <c r="AG202" s="2317"/>
      <c r="AH202" s="2317"/>
      <c r="AI202" s="2317"/>
      <c r="AJ202" s="2317"/>
      <c r="AK202" s="2317"/>
      <c r="AL202" s="2317"/>
      <c r="AM202" s="2317"/>
      <c r="AN202" s="2317"/>
      <c r="AO202" s="2317"/>
      <c r="AP202" s="2317"/>
      <c r="AQ202" s="2317"/>
      <c r="AR202" s="2317"/>
      <c r="AS202" s="2317"/>
      <c r="AT202" s="2317"/>
      <c r="AU202" s="2317"/>
      <c r="AV202" s="2317"/>
      <c r="AW202" s="2317"/>
      <c r="AX202" s="2317"/>
      <c r="AY202" s="2317"/>
      <c r="AZ202" s="2317"/>
      <c r="BA202" s="2317"/>
      <c r="BB202" s="2317"/>
      <c r="BC202" s="2317"/>
      <c r="BD202" s="2317"/>
      <c r="BE202" s="2317"/>
      <c r="BF202" s="2317"/>
      <c r="BG202" s="2317"/>
      <c r="BH202" s="2317"/>
      <c r="BI202" s="2317"/>
      <c r="BJ202" s="2317"/>
      <c r="BK202" s="2317"/>
      <c r="BL202" s="2317"/>
      <c r="BM202" s="2317"/>
      <c r="BN202" s="2317"/>
      <c r="BO202" s="2317"/>
      <c r="BP202" s="2317"/>
      <c r="BQ202" s="2317"/>
      <c r="BR202" s="2317"/>
      <c r="BS202" s="2317"/>
      <c r="BT202" s="2317"/>
      <c r="BU202" s="2317"/>
      <c r="BV202" s="2317"/>
      <c r="BW202" s="2317"/>
      <c r="BX202" s="2317"/>
      <c r="BY202" s="2317"/>
      <c r="BZ202" s="2317"/>
      <c r="CA202" s="2317"/>
      <c r="CB202" s="2317"/>
      <c r="CC202" s="2318"/>
      <c r="CE202" s="1996" t="s">
        <v>997</v>
      </c>
    </row>
    <row r="203" spans="1:83" ht="15.95" customHeight="1">
      <c r="A203" s="1131">
        <v>3</v>
      </c>
      <c r="B203" s="396"/>
      <c r="C203" s="2207"/>
      <c r="D203" s="2207"/>
      <c r="E203" s="2207"/>
      <c r="F203" s="2207"/>
      <c r="G203" s="2207"/>
      <c r="H203" s="2207"/>
      <c r="I203" s="2207"/>
      <c r="J203" s="2207"/>
      <c r="K203" s="2207"/>
      <c r="L203" s="2207"/>
      <c r="M203" s="2207"/>
      <c r="N203" s="2207"/>
      <c r="O203" s="2207"/>
      <c r="P203" s="2207"/>
      <c r="Q203" s="2207"/>
      <c r="R203" s="2207"/>
      <c r="S203" s="2207"/>
      <c r="T203" s="2207"/>
      <c r="U203" s="2207"/>
      <c r="V203" s="2207"/>
      <c r="W203" s="2207"/>
      <c r="X203" s="2207"/>
      <c r="Y203" s="2207"/>
      <c r="Z203" s="2207"/>
      <c r="AA203" s="2207"/>
      <c r="AB203" s="2207"/>
      <c r="AC203" s="2207"/>
      <c r="AD203" s="2207"/>
      <c r="AE203" s="2207"/>
      <c r="AF203" s="2207"/>
      <c r="AG203" s="2207"/>
      <c r="AH203" s="2207"/>
      <c r="AI203" s="2207"/>
      <c r="AJ203" s="2207"/>
      <c r="AK203" s="2207"/>
      <c r="AL203" s="2207"/>
      <c r="AM203" s="2207"/>
      <c r="AN203" s="2207"/>
      <c r="AO203" s="2207"/>
      <c r="AP203" s="2207"/>
      <c r="AQ203" s="2207"/>
      <c r="AR203" s="2207"/>
      <c r="AS203" s="2207"/>
      <c r="AT203" s="2207"/>
      <c r="AU203" s="2207"/>
      <c r="AV203" s="2207"/>
      <c r="AW203" s="2207"/>
      <c r="AX203" s="2207"/>
      <c r="AY203" s="2207"/>
      <c r="AZ203" s="2207"/>
      <c r="BA203" s="2207"/>
      <c r="BB203" s="2207"/>
      <c r="BC203" s="2207"/>
      <c r="BD203" s="2207"/>
      <c r="BE203" s="2207"/>
      <c r="BF203" s="2207"/>
      <c r="BG203" s="2207"/>
      <c r="BH203" s="2207"/>
      <c r="BI203" s="2207"/>
      <c r="BJ203" s="2207"/>
      <c r="BK203" s="2207"/>
      <c r="BL203" s="2207"/>
      <c r="BM203" s="2207"/>
      <c r="BN203" s="2207"/>
      <c r="BO203" s="2207"/>
      <c r="BP203" s="2207"/>
      <c r="BQ203" s="2207"/>
      <c r="BR203" s="2207"/>
      <c r="BS203" s="2207"/>
      <c r="BT203" s="2207"/>
      <c r="BU203" s="2207"/>
      <c r="BV203" s="2207"/>
      <c r="BW203" s="2207"/>
      <c r="BX203" s="2207"/>
      <c r="BY203" s="2207"/>
      <c r="BZ203" s="2207"/>
      <c r="CA203" s="2207"/>
      <c r="CB203" s="2207"/>
      <c r="CC203" s="397"/>
      <c r="CE203" s="1996"/>
    </row>
    <row r="204" spans="1:83" ht="15.95" customHeight="1">
      <c r="A204" s="1131">
        <v>4</v>
      </c>
      <c r="B204" s="396"/>
      <c r="C204" s="2207"/>
      <c r="D204" s="2207"/>
      <c r="E204" s="2207"/>
      <c r="F204" s="2207"/>
      <c r="G204" s="2207"/>
      <c r="H204" s="2207"/>
      <c r="I204" s="2207"/>
      <c r="J204" s="2207"/>
      <c r="K204" s="2207"/>
      <c r="L204" s="2207"/>
      <c r="M204" s="2207"/>
      <c r="N204" s="2207"/>
      <c r="O204" s="2207"/>
      <c r="P204" s="2207"/>
      <c r="Q204" s="2207"/>
      <c r="R204" s="2207"/>
      <c r="S204" s="2207"/>
      <c r="T204" s="2207"/>
      <c r="U204" s="2207"/>
      <c r="V204" s="2207"/>
      <c r="W204" s="2207"/>
      <c r="X204" s="2207"/>
      <c r="Y204" s="2207"/>
      <c r="Z204" s="2207"/>
      <c r="AA204" s="2207"/>
      <c r="AB204" s="2207"/>
      <c r="AC204" s="2207"/>
      <c r="AD204" s="2207"/>
      <c r="AE204" s="2207"/>
      <c r="AF204" s="2207"/>
      <c r="AG204" s="2207"/>
      <c r="AH204" s="2207"/>
      <c r="AI204" s="2207"/>
      <c r="AJ204" s="2207"/>
      <c r="AK204" s="2207"/>
      <c r="AL204" s="2207"/>
      <c r="AM204" s="2207"/>
      <c r="AN204" s="2207"/>
      <c r="AO204" s="2207"/>
      <c r="AP204" s="2207"/>
      <c r="AQ204" s="2207"/>
      <c r="AR204" s="2207"/>
      <c r="AS204" s="2207"/>
      <c r="AT204" s="2207"/>
      <c r="AU204" s="2207"/>
      <c r="AV204" s="2207"/>
      <c r="AW204" s="2207"/>
      <c r="AX204" s="2207"/>
      <c r="AY204" s="2207"/>
      <c r="AZ204" s="2207"/>
      <c r="BA204" s="2207"/>
      <c r="BB204" s="2207"/>
      <c r="BC204" s="2207"/>
      <c r="BD204" s="2207"/>
      <c r="BE204" s="2207"/>
      <c r="BF204" s="2207"/>
      <c r="BG204" s="2207"/>
      <c r="BH204" s="2207"/>
      <c r="BI204" s="2207"/>
      <c r="BJ204" s="2207"/>
      <c r="BK204" s="2207"/>
      <c r="BL204" s="2207"/>
      <c r="BM204" s="2207"/>
      <c r="BN204" s="2207"/>
      <c r="BO204" s="2207"/>
      <c r="BP204" s="2207"/>
      <c r="BQ204" s="2207"/>
      <c r="BR204" s="2207"/>
      <c r="BS204" s="2207"/>
      <c r="BT204" s="2207"/>
      <c r="BU204" s="2207"/>
      <c r="BV204" s="2207"/>
      <c r="BW204" s="2207"/>
      <c r="BX204" s="2207"/>
      <c r="BY204" s="2207"/>
      <c r="BZ204" s="2207"/>
      <c r="CA204" s="2207"/>
      <c r="CB204" s="2207"/>
      <c r="CC204" s="397"/>
      <c r="CE204" s="1996"/>
    </row>
    <row r="205" spans="1:83" ht="15.95" customHeight="1">
      <c r="A205" s="1131">
        <v>5</v>
      </c>
      <c r="B205" s="396"/>
      <c r="C205" s="2207"/>
      <c r="D205" s="2207"/>
      <c r="E205" s="2207"/>
      <c r="F205" s="2207"/>
      <c r="G205" s="2207"/>
      <c r="H205" s="2207"/>
      <c r="I205" s="2207"/>
      <c r="J205" s="2207"/>
      <c r="K205" s="2207"/>
      <c r="L205" s="2207"/>
      <c r="M205" s="2207"/>
      <c r="N205" s="2207"/>
      <c r="O205" s="2207"/>
      <c r="P205" s="2207"/>
      <c r="Q205" s="2207"/>
      <c r="R205" s="2207"/>
      <c r="S205" s="2207"/>
      <c r="T205" s="2207"/>
      <c r="U205" s="2207"/>
      <c r="V205" s="2207"/>
      <c r="W205" s="2207"/>
      <c r="X205" s="2207"/>
      <c r="Y205" s="2207"/>
      <c r="Z205" s="2207"/>
      <c r="AA205" s="2207"/>
      <c r="AB205" s="2207"/>
      <c r="AC205" s="2207"/>
      <c r="AD205" s="2207"/>
      <c r="AE205" s="2207"/>
      <c r="AF205" s="2207"/>
      <c r="AG205" s="2207"/>
      <c r="AH205" s="2207"/>
      <c r="AI205" s="2207"/>
      <c r="AJ205" s="2207"/>
      <c r="AK205" s="2207"/>
      <c r="AL205" s="2207"/>
      <c r="AM205" s="2207"/>
      <c r="AN205" s="2207"/>
      <c r="AO205" s="2207"/>
      <c r="AP205" s="2207"/>
      <c r="AQ205" s="2207"/>
      <c r="AR205" s="2207"/>
      <c r="AS205" s="2207"/>
      <c r="AT205" s="2207"/>
      <c r="AU205" s="2207"/>
      <c r="AV205" s="2207"/>
      <c r="AW205" s="2207"/>
      <c r="AX205" s="2207"/>
      <c r="AY205" s="2207"/>
      <c r="AZ205" s="2207"/>
      <c r="BA205" s="2207"/>
      <c r="BB205" s="2207"/>
      <c r="BC205" s="2207"/>
      <c r="BD205" s="2207"/>
      <c r="BE205" s="2207"/>
      <c r="BF205" s="2207"/>
      <c r="BG205" s="2207"/>
      <c r="BH205" s="2207"/>
      <c r="BI205" s="2207"/>
      <c r="BJ205" s="2207"/>
      <c r="BK205" s="2207"/>
      <c r="BL205" s="2207"/>
      <c r="BM205" s="2207"/>
      <c r="BN205" s="2207"/>
      <c r="BO205" s="2207"/>
      <c r="BP205" s="2207"/>
      <c r="BQ205" s="2207"/>
      <c r="BR205" s="2207"/>
      <c r="BS205" s="2207"/>
      <c r="BT205" s="2207"/>
      <c r="BU205" s="2207"/>
      <c r="BV205" s="2207"/>
      <c r="BW205" s="2207"/>
      <c r="BX205" s="2207"/>
      <c r="BY205" s="2207"/>
      <c r="BZ205" s="2207"/>
      <c r="CA205" s="2207"/>
      <c r="CB205" s="2207"/>
      <c r="CC205" s="397"/>
      <c r="CE205" s="1996"/>
    </row>
    <row r="206" spans="1:83" ht="15.95" customHeight="1">
      <c r="A206" s="1131">
        <v>6</v>
      </c>
      <c r="B206" s="396"/>
      <c r="C206" s="2207"/>
      <c r="D206" s="2207"/>
      <c r="E206" s="2207"/>
      <c r="F206" s="2207"/>
      <c r="G206" s="2207"/>
      <c r="H206" s="2207"/>
      <c r="I206" s="2207"/>
      <c r="J206" s="2207"/>
      <c r="K206" s="2207"/>
      <c r="L206" s="2207"/>
      <c r="M206" s="2207"/>
      <c r="N206" s="2207"/>
      <c r="O206" s="2207"/>
      <c r="P206" s="2207"/>
      <c r="Q206" s="2207"/>
      <c r="R206" s="2207"/>
      <c r="S206" s="2207"/>
      <c r="T206" s="2207"/>
      <c r="U206" s="2207"/>
      <c r="V206" s="2207"/>
      <c r="W206" s="2207"/>
      <c r="X206" s="2207"/>
      <c r="Y206" s="2207"/>
      <c r="Z206" s="2207"/>
      <c r="AA206" s="2207"/>
      <c r="AB206" s="2207"/>
      <c r="AC206" s="2207"/>
      <c r="AD206" s="2207"/>
      <c r="AE206" s="2207"/>
      <c r="AF206" s="2207"/>
      <c r="AG206" s="2207"/>
      <c r="AH206" s="2207"/>
      <c r="AI206" s="2207"/>
      <c r="AJ206" s="2207"/>
      <c r="AK206" s="2207"/>
      <c r="AL206" s="2207"/>
      <c r="AM206" s="2207"/>
      <c r="AN206" s="2207"/>
      <c r="AO206" s="2207"/>
      <c r="AP206" s="2207"/>
      <c r="AQ206" s="2207"/>
      <c r="AR206" s="2207"/>
      <c r="AS206" s="2207"/>
      <c r="AT206" s="2207"/>
      <c r="AU206" s="2207"/>
      <c r="AV206" s="2207"/>
      <c r="AW206" s="2207"/>
      <c r="AX206" s="2207"/>
      <c r="AY206" s="2207"/>
      <c r="AZ206" s="2207"/>
      <c r="BA206" s="2207"/>
      <c r="BB206" s="2207"/>
      <c r="BC206" s="2207"/>
      <c r="BD206" s="2207"/>
      <c r="BE206" s="2207"/>
      <c r="BF206" s="2207"/>
      <c r="BG206" s="2207"/>
      <c r="BH206" s="2207"/>
      <c r="BI206" s="2207"/>
      <c r="BJ206" s="2207"/>
      <c r="BK206" s="2207"/>
      <c r="BL206" s="2207"/>
      <c r="BM206" s="2207"/>
      <c r="BN206" s="2207"/>
      <c r="BO206" s="2207"/>
      <c r="BP206" s="2207"/>
      <c r="BQ206" s="2207"/>
      <c r="BR206" s="2207"/>
      <c r="BS206" s="2207"/>
      <c r="BT206" s="2207"/>
      <c r="BU206" s="2207"/>
      <c r="BV206" s="2207"/>
      <c r="BW206" s="2207"/>
      <c r="BX206" s="2207"/>
      <c r="BY206" s="2207"/>
      <c r="BZ206" s="2207"/>
      <c r="CA206" s="2207"/>
      <c r="CB206" s="2207"/>
      <c r="CC206" s="397"/>
      <c r="CE206" s="1996"/>
    </row>
    <row r="207" spans="1:83" ht="15.95" customHeight="1">
      <c r="A207" s="1131">
        <v>7</v>
      </c>
      <c r="B207" s="396"/>
      <c r="C207" s="2207"/>
      <c r="D207" s="2207"/>
      <c r="E207" s="2207"/>
      <c r="F207" s="2207"/>
      <c r="G207" s="2207"/>
      <c r="H207" s="2207"/>
      <c r="I207" s="2207"/>
      <c r="J207" s="2207"/>
      <c r="K207" s="2207"/>
      <c r="L207" s="2207"/>
      <c r="M207" s="2207"/>
      <c r="N207" s="2207"/>
      <c r="O207" s="2207"/>
      <c r="P207" s="2207"/>
      <c r="Q207" s="2207"/>
      <c r="R207" s="2207"/>
      <c r="S207" s="2207"/>
      <c r="T207" s="2207"/>
      <c r="U207" s="2207"/>
      <c r="V207" s="2207"/>
      <c r="W207" s="2207"/>
      <c r="X207" s="2207"/>
      <c r="Y207" s="2207"/>
      <c r="Z207" s="2207"/>
      <c r="AA207" s="2207"/>
      <c r="AB207" s="2207"/>
      <c r="AC207" s="2207"/>
      <c r="AD207" s="2207"/>
      <c r="AE207" s="2207"/>
      <c r="AF207" s="2207"/>
      <c r="AG207" s="2207"/>
      <c r="AH207" s="2207"/>
      <c r="AI207" s="2207"/>
      <c r="AJ207" s="2207"/>
      <c r="AK207" s="2207"/>
      <c r="AL207" s="2207"/>
      <c r="AM207" s="2207"/>
      <c r="AN207" s="2207"/>
      <c r="AO207" s="2207"/>
      <c r="AP207" s="2207"/>
      <c r="AQ207" s="2207"/>
      <c r="AR207" s="2207"/>
      <c r="AS207" s="2207"/>
      <c r="AT207" s="2207"/>
      <c r="AU207" s="2207"/>
      <c r="AV207" s="2207"/>
      <c r="AW207" s="2207"/>
      <c r="AX207" s="2207"/>
      <c r="AY207" s="2207"/>
      <c r="AZ207" s="2207"/>
      <c r="BA207" s="2207"/>
      <c r="BB207" s="2207"/>
      <c r="BC207" s="2207"/>
      <c r="BD207" s="2207"/>
      <c r="BE207" s="2207"/>
      <c r="BF207" s="2207"/>
      <c r="BG207" s="2207"/>
      <c r="BH207" s="2207"/>
      <c r="BI207" s="2207"/>
      <c r="BJ207" s="2207"/>
      <c r="BK207" s="2207"/>
      <c r="BL207" s="2207"/>
      <c r="BM207" s="2207"/>
      <c r="BN207" s="2207"/>
      <c r="BO207" s="2207"/>
      <c r="BP207" s="2207"/>
      <c r="BQ207" s="2207"/>
      <c r="BR207" s="2207"/>
      <c r="BS207" s="2207"/>
      <c r="BT207" s="2207"/>
      <c r="BU207" s="2207"/>
      <c r="BV207" s="2207"/>
      <c r="BW207" s="2207"/>
      <c r="BX207" s="2207"/>
      <c r="BY207" s="2207"/>
      <c r="BZ207" s="2207"/>
      <c r="CA207" s="2207"/>
      <c r="CB207" s="2207"/>
      <c r="CC207" s="397"/>
      <c r="CE207" s="1996"/>
    </row>
    <row r="208" spans="1:83" ht="15.95" customHeight="1">
      <c r="A208" s="1131">
        <v>8</v>
      </c>
      <c r="B208" s="396"/>
      <c r="C208" s="2207"/>
      <c r="D208" s="2207"/>
      <c r="E208" s="2207"/>
      <c r="F208" s="2207"/>
      <c r="G208" s="2207"/>
      <c r="H208" s="2207"/>
      <c r="I208" s="2207"/>
      <c r="J208" s="2207"/>
      <c r="K208" s="2207"/>
      <c r="L208" s="2207"/>
      <c r="M208" s="2207"/>
      <c r="N208" s="2207"/>
      <c r="O208" s="2207"/>
      <c r="P208" s="2207"/>
      <c r="Q208" s="2207"/>
      <c r="R208" s="2207"/>
      <c r="S208" s="2207"/>
      <c r="T208" s="2207"/>
      <c r="U208" s="2207"/>
      <c r="V208" s="2207"/>
      <c r="W208" s="2207"/>
      <c r="X208" s="2207"/>
      <c r="Y208" s="2207"/>
      <c r="Z208" s="2207"/>
      <c r="AA208" s="2207"/>
      <c r="AB208" s="2207"/>
      <c r="AC208" s="2207"/>
      <c r="AD208" s="2207"/>
      <c r="AE208" s="2207"/>
      <c r="AF208" s="2207"/>
      <c r="AG208" s="2207"/>
      <c r="AH208" s="2207"/>
      <c r="AI208" s="2207"/>
      <c r="AJ208" s="2207"/>
      <c r="AK208" s="2207"/>
      <c r="AL208" s="2207"/>
      <c r="AM208" s="2207"/>
      <c r="AN208" s="2207"/>
      <c r="AO208" s="2207"/>
      <c r="AP208" s="2207"/>
      <c r="AQ208" s="2207"/>
      <c r="AR208" s="2207"/>
      <c r="AS208" s="2207"/>
      <c r="AT208" s="2207"/>
      <c r="AU208" s="2207"/>
      <c r="AV208" s="2207"/>
      <c r="AW208" s="2207"/>
      <c r="AX208" s="2207"/>
      <c r="AY208" s="2207"/>
      <c r="AZ208" s="2207"/>
      <c r="BA208" s="2207"/>
      <c r="BB208" s="2207"/>
      <c r="BC208" s="2207"/>
      <c r="BD208" s="2207"/>
      <c r="BE208" s="2207"/>
      <c r="BF208" s="2207"/>
      <c r="BG208" s="2207"/>
      <c r="BH208" s="2207"/>
      <c r="BI208" s="2207"/>
      <c r="BJ208" s="2207"/>
      <c r="BK208" s="2207"/>
      <c r="BL208" s="2207"/>
      <c r="BM208" s="2207"/>
      <c r="BN208" s="2207"/>
      <c r="BO208" s="2207"/>
      <c r="BP208" s="2207"/>
      <c r="BQ208" s="2207"/>
      <c r="BR208" s="2207"/>
      <c r="BS208" s="2207"/>
      <c r="BT208" s="2207"/>
      <c r="BU208" s="2207"/>
      <c r="BV208" s="2207"/>
      <c r="BW208" s="2207"/>
      <c r="BX208" s="2207"/>
      <c r="BY208" s="2207"/>
      <c r="BZ208" s="2207"/>
      <c r="CA208" s="2207"/>
      <c r="CB208" s="2207"/>
      <c r="CC208" s="397"/>
      <c r="CE208" s="1996"/>
    </row>
    <row r="209" spans="1:84" ht="15.95" customHeight="1">
      <c r="A209" s="1131">
        <v>9</v>
      </c>
      <c r="B209" s="396"/>
      <c r="C209" s="2207"/>
      <c r="D209" s="2207"/>
      <c r="E209" s="2207"/>
      <c r="F209" s="2207"/>
      <c r="G209" s="2207"/>
      <c r="H209" s="2207"/>
      <c r="I209" s="2207"/>
      <c r="J209" s="2207"/>
      <c r="K209" s="2207"/>
      <c r="L209" s="2207"/>
      <c r="M209" s="2207"/>
      <c r="N209" s="2207"/>
      <c r="O209" s="2207"/>
      <c r="P209" s="2207"/>
      <c r="Q209" s="2207"/>
      <c r="R209" s="2207"/>
      <c r="S209" s="2207"/>
      <c r="T209" s="2207"/>
      <c r="U209" s="2207"/>
      <c r="V209" s="2207"/>
      <c r="W209" s="2207"/>
      <c r="X209" s="2207"/>
      <c r="Y209" s="2207"/>
      <c r="Z209" s="2207"/>
      <c r="AA209" s="2207"/>
      <c r="AB209" s="2207"/>
      <c r="AC209" s="2207"/>
      <c r="AD209" s="2207"/>
      <c r="AE209" s="2207"/>
      <c r="AF209" s="2207"/>
      <c r="AG209" s="2207"/>
      <c r="AH209" s="2207"/>
      <c r="AI209" s="2207"/>
      <c r="AJ209" s="2207"/>
      <c r="AK209" s="2207"/>
      <c r="AL209" s="2207"/>
      <c r="AM209" s="2207"/>
      <c r="AN209" s="2207"/>
      <c r="AO209" s="2207"/>
      <c r="AP209" s="2207"/>
      <c r="AQ209" s="2207"/>
      <c r="AR209" s="2207"/>
      <c r="AS209" s="2207"/>
      <c r="AT209" s="2207"/>
      <c r="AU209" s="2207"/>
      <c r="AV209" s="2207"/>
      <c r="AW209" s="2207"/>
      <c r="AX209" s="2207"/>
      <c r="AY209" s="2207"/>
      <c r="AZ209" s="2207"/>
      <c r="BA209" s="2207"/>
      <c r="BB209" s="2207"/>
      <c r="BC209" s="2207"/>
      <c r="BD209" s="2207"/>
      <c r="BE209" s="2207"/>
      <c r="BF209" s="2207"/>
      <c r="BG209" s="2207"/>
      <c r="BH209" s="2207"/>
      <c r="BI209" s="2207"/>
      <c r="BJ209" s="2207"/>
      <c r="BK209" s="2207"/>
      <c r="BL209" s="2207"/>
      <c r="BM209" s="2207"/>
      <c r="BN209" s="2207"/>
      <c r="BO209" s="2207"/>
      <c r="BP209" s="2207"/>
      <c r="BQ209" s="2207"/>
      <c r="BR209" s="2207"/>
      <c r="BS209" s="2207"/>
      <c r="BT209" s="2207"/>
      <c r="BU209" s="2207"/>
      <c r="BV209" s="2207"/>
      <c r="BW209" s="2207"/>
      <c r="BX209" s="2207"/>
      <c r="BY209" s="2207"/>
      <c r="BZ209" s="2207"/>
      <c r="CA209" s="2207"/>
      <c r="CB209" s="2207"/>
      <c r="CC209" s="397"/>
      <c r="CE209" s="2159"/>
    </row>
    <row r="210" spans="1:84" ht="15.95" customHeight="1">
      <c r="A210" s="1131">
        <v>10</v>
      </c>
      <c r="B210" s="2225" t="s">
        <v>970</v>
      </c>
      <c r="C210" s="1879"/>
      <c r="D210" s="1879"/>
      <c r="E210" s="1879"/>
      <c r="F210" s="1879"/>
      <c r="G210" s="1879"/>
      <c r="H210" s="1879"/>
      <c r="I210" s="1879"/>
      <c r="J210" s="1879"/>
      <c r="K210" s="1879"/>
      <c r="L210" s="1879"/>
      <c r="M210" s="1879"/>
      <c r="N210" s="1879"/>
      <c r="O210" s="1879"/>
      <c r="P210" s="1879"/>
      <c r="Q210" s="1879"/>
      <c r="R210" s="1879"/>
      <c r="S210" s="1879"/>
      <c r="T210" s="1879"/>
      <c r="U210" s="1879"/>
      <c r="V210" s="1879"/>
      <c r="W210" s="1879"/>
      <c r="X210" s="1879"/>
      <c r="Y210" s="1879"/>
      <c r="Z210" s="1879"/>
      <c r="AA210" s="1879"/>
      <c r="AB210" s="1879"/>
      <c r="AC210" s="1879"/>
      <c r="AD210" s="1879"/>
      <c r="AE210" s="1879"/>
      <c r="AF210" s="1879"/>
      <c r="AG210" s="1879"/>
      <c r="AH210" s="1879"/>
      <c r="AI210" s="1879"/>
      <c r="AJ210" s="1879"/>
      <c r="AK210" s="1879"/>
      <c r="AL210" s="1879"/>
      <c r="AM210" s="1879"/>
      <c r="AN210" s="1879"/>
      <c r="AO210" s="1879"/>
      <c r="AP210" s="1879"/>
      <c r="AQ210" s="1879"/>
      <c r="AR210" s="1879"/>
      <c r="AS210" s="1879"/>
      <c r="AT210" s="1879"/>
      <c r="AU210" s="1879"/>
      <c r="AV210" s="1879"/>
      <c r="AW210" s="1879"/>
      <c r="AX210" s="1879"/>
      <c r="AY210" s="1879"/>
      <c r="AZ210" s="1879"/>
      <c r="BA210" s="1879"/>
      <c r="BB210" s="1879"/>
      <c r="BC210" s="1879"/>
      <c r="BD210" s="1879"/>
      <c r="BE210" s="1879"/>
      <c r="BF210" s="1879"/>
      <c r="BG210" s="1879"/>
      <c r="BH210" s="1879"/>
      <c r="BI210" s="1879"/>
      <c r="BJ210" s="1879"/>
      <c r="BK210" s="1879"/>
      <c r="BL210" s="1879"/>
      <c r="BM210" s="1879"/>
      <c r="BN210" s="1879"/>
      <c r="BO210" s="1879"/>
      <c r="BP210" s="1879"/>
      <c r="BQ210" s="1879"/>
      <c r="BR210" s="1879"/>
      <c r="BS210" s="1879"/>
      <c r="BT210" s="1879"/>
      <c r="BU210" s="1879"/>
      <c r="BV210" s="1879"/>
      <c r="BW210" s="1879"/>
      <c r="BX210" s="1879"/>
      <c r="BY210" s="1879"/>
      <c r="BZ210" s="1879"/>
      <c r="CA210" s="1879"/>
      <c r="CB210" s="1879"/>
      <c r="CC210" s="690"/>
      <c r="CE210" s="1995" t="s">
        <v>999</v>
      </c>
    </row>
    <row r="211" spans="1:84" ht="15.95" customHeight="1">
      <c r="A211" s="1131">
        <v>11</v>
      </c>
      <c r="B211" s="317"/>
      <c r="AK211" s="312"/>
      <c r="AL211" s="312"/>
      <c r="AM211" s="312"/>
      <c r="AN211" s="312"/>
      <c r="AO211" s="312"/>
      <c r="AP211" s="312"/>
      <c r="AQ211" s="312"/>
      <c r="AR211" s="312"/>
      <c r="AS211" s="312"/>
      <c r="AT211" s="312"/>
      <c r="AU211" s="312"/>
      <c r="AV211" s="312"/>
      <c r="AW211" s="312"/>
      <c r="AX211" s="312"/>
      <c r="AY211" s="312"/>
      <c r="AZ211" s="312"/>
      <c r="BA211" s="312"/>
      <c r="BB211" s="312"/>
      <c r="BC211" s="312"/>
      <c r="BD211" s="312"/>
      <c r="BE211" s="312"/>
      <c r="BF211" s="312"/>
      <c r="BG211" s="312"/>
      <c r="BH211" s="312"/>
      <c r="BI211" s="312"/>
      <c r="BJ211" s="312"/>
      <c r="BK211" s="312"/>
      <c r="BL211" s="312"/>
      <c r="BM211" s="312"/>
      <c r="BN211" s="312"/>
      <c r="BO211" s="312"/>
      <c r="BP211" s="312"/>
      <c r="BQ211" s="312"/>
      <c r="BR211" s="312"/>
      <c r="BS211" s="312"/>
      <c r="BT211" s="312"/>
      <c r="BU211" s="312"/>
      <c r="BV211" s="312"/>
      <c r="BW211" s="312"/>
      <c r="BX211" s="312"/>
      <c r="BY211" s="312"/>
      <c r="BZ211" s="312"/>
      <c r="CA211" s="312"/>
      <c r="CB211" s="312"/>
      <c r="CC211" s="692"/>
      <c r="CE211" s="1996"/>
    </row>
    <row r="212" spans="1:84" ht="15.95" customHeight="1">
      <c r="A212" s="1131">
        <v>12</v>
      </c>
      <c r="B212" s="693"/>
      <c r="C212" s="694"/>
      <c r="D212" s="1998" t="s">
        <v>51</v>
      </c>
      <c r="E212" s="1999"/>
      <c r="F212" s="1991" t="s">
        <v>971</v>
      </c>
      <c r="G212" s="1992"/>
      <c r="H212" s="1992"/>
      <c r="I212" s="1992"/>
      <c r="J212" s="1992"/>
      <c r="K212" s="1992"/>
      <c r="L212" s="1992"/>
      <c r="M212" s="1992"/>
      <c r="N212" s="1992"/>
      <c r="O212" s="1992"/>
      <c r="P212" s="1992"/>
      <c r="Q212" s="1992"/>
      <c r="R212" s="1992"/>
      <c r="S212" s="1992"/>
      <c r="T212" s="1992"/>
      <c r="U212" s="1992"/>
      <c r="V212" s="1992"/>
      <c r="W212" s="1992"/>
      <c r="X212" s="1992"/>
      <c r="Y212" s="1992"/>
      <c r="Z212" s="1992"/>
      <c r="AA212" s="1992"/>
      <c r="AB212" s="1992"/>
      <c r="AC212" s="1992"/>
      <c r="AD212" s="1992"/>
      <c r="AE212" s="1994" t="s">
        <v>1234</v>
      </c>
      <c r="AF212" s="1994"/>
      <c r="AG212" s="1994"/>
      <c r="AH212" s="1994"/>
      <c r="AI212" s="1994"/>
      <c r="AJ212" s="1994"/>
      <c r="AK212" s="1994"/>
      <c r="AL212" s="1994"/>
      <c r="AM212" s="1994"/>
      <c r="AN212" s="1994"/>
      <c r="AO212" s="1994"/>
      <c r="AP212" s="1994"/>
      <c r="AQ212" s="1994"/>
      <c r="AR212" s="1994"/>
      <c r="AS212" s="1994"/>
      <c r="AT212" s="1994"/>
      <c r="AU212" s="1994"/>
      <c r="AV212" s="1994"/>
      <c r="AW212" s="1994"/>
      <c r="AX212" s="1994"/>
      <c r="AY212" s="1994"/>
      <c r="AZ212" s="1994"/>
      <c r="BA212" s="1994"/>
      <c r="BB212" s="1994"/>
      <c r="BC212" s="1994"/>
      <c r="BD212" s="1994"/>
      <c r="BE212" s="1994"/>
      <c r="BF212" s="1994"/>
      <c r="BG212" s="1994"/>
      <c r="BH212" s="1994"/>
      <c r="BI212" s="1994"/>
      <c r="BJ212" s="1994"/>
      <c r="BK212" s="1994"/>
      <c r="BL212" s="1994"/>
      <c r="BM212" s="1994"/>
      <c r="BN212" s="1994"/>
      <c r="BO212" s="1994"/>
      <c r="BP212" s="1994"/>
      <c r="BQ212" s="1994"/>
      <c r="BR212" s="1994"/>
      <c r="BS212" s="1994"/>
      <c r="BT212" s="1994"/>
      <c r="BU212" s="1994"/>
      <c r="BV212" s="1994"/>
      <c r="BW212" s="1994"/>
      <c r="BX212" s="1994"/>
      <c r="BY212" s="1994"/>
      <c r="BZ212" s="1994"/>
      <c r="CA212" s="1994"/>
      <c r="CB212" s="1994"/>
      <c r="CC212" s="692"/>
      <c r="CE212" s="1996"/>
    </row>
    <row r="213" spans="1:84" ht="15.95" customHeight="1">
      <c r="A213" s="1131">
        <v>13</v>
      </c>
      <c r="B213" s="693"/>
      <c r="C213" s="694"/>
      <c r="AE213" s="1993"/>
      <c r="AF213" s="1993"/>
      <c r="AG213" s="1993"/>
      <c r="AH213" s="1993"/>
      <c r="AI213" s="1993"/>
      <c r="AJ213" s="1993"/>
      <c r="AK213" s="1993"/>
      <c r="AL213" s="1993"/>
      <c r="AM213" s="1993"/>
      <c r="AN213" s="1993"/>
      <c r="AO213" s="1993"/>
      <c r="AP213" s="1993"/>
      <c r="AQ213" s="1993"/>
      <c r="AR213" s="1993"/>
      <c r="AS213" s="1993"/>
      <c r="AT213" s="1993"/>
      <c r="AU213" s="1993"/>
      <c r="AV213" s="1993"/>
      <c r="AW213" s="1993"/>
      <c r="AX213" s="1993"/>
      <c r="AY213" s="1993"/>
      <c r="AZ213" s="1993"/>
      <c r="BA213" s="1993"/>
      <c r="BB213" s="1993"/>
      <c r="BC213" s="1993"/>
      <c r="BD213" s="1993"/>
      <c r="BE213" s="1993"/>
      <c r="BF213" s="1993"/>
      <c r="BG213" s="1993"/>
      <c r="BH213" s="1993"/>
      <c r="BI213" s="1993"/>
      <c r="BJ213" s="1993"/>
      <c r="BK213" s="1993"/>
      <c r="BL213" s="1993"/>
      <c r="BM213" s="1993"/>
      <c r="BN213" s="1993"/>
      <c r="BO213" s="1993"/>
      <c r="BP213" s="1993"/>
      <c r="BQ213" s="1993"/>
      <c r="BR213" s="1993"/>
      <c r="BS213" s="1993"/>
      <c r="BT213" s="1993"/>
      <c r="BU213" s="1993"/>
      <c r="BV213" s="1993"/>
      <c r="BW213" s="1993"/>
      <c r="BX213" s="1993"/>
      <c r="BY213" s="1993"/>
      <c r="BZ213" s="1993"/>
      <c r="CA213" s="1993"/>
      <c r="CB213" s="1993"/>
      <c r="CC213" s="692"/>
      <c r="CE213" s="1747" t="s">
        <v>1269</v>
      </c>
    </row>
    <row r="214" spans="1:84" ht="15.95" customHeight="1">
      <c r="A214" s="1131">
        <v>14</v>
      </c>
      <c r="B214" s="317"/>
      <c r="D214" s="1998" t="s">
        <v>51</v>
      </c>
      <c r="E214" s="1999"/>
      <c r="F214" s="1991" t="s">
        <v>681</v>
      </c>
      <c r="G214" s="1992"/>
      <c r="H214" s="1992"/>
      <c r="I214" s="1992"/>
      <c r="J214" s="1992"/>
      <c r="K214" s="1992"/>
      <c r="L214" s="1992"/>
      <c r="M214" s="1992"/>
      <c r="N214" s="1992"/>
      <c r="O214" s="1992"/>
      <c r="P214" s="1992"/>
      <c r="Q214" s="1992"/>
      <c r="R214" s="1992"/>
      <c r="S214" s="1992"/>
      <c r="T214" s="1992"/>
      <c r="U214" s="1992"/>
      <c r="V214" s="1992"/>
      <c r="W214" s="1992"/>
      <c r="X214" s="1992"/>
      <c r="Y214" s="1992"/>
      <c r="Z214" s="1992"/>
      <c r="AA214" s="1992"/>
      <c r="AB214" s="1992"/>
      <c r="AC214" s="1992"/>
      <c r="AD214" s="1992"/>
      <c r="AE214" s="1993"/>
      <c r="AF214" s="1993"/>
      <c r="AG214" s="1993"/>
      <c r="AH214" s="1993"/>
      <c r="AI214" s="1993"/>
      <c r="AJ214" s="1993"/>
      <c r="AK214" s="1993"/>
      <c r="AL214" s="1993"/>
      <c r="AM214" s="1993"/>
      <c r="AN214" s="1993"/>
      <c r="AO214" s="1993"/>
      <c r="AP214" s="1993"/>
      <c r="AQ214" s="1993"/>
      <c r="AR214" s="1993"/>
      <c r="AS214" s="1993"/>
      <c r="AT214" s="1993"/>
      <c r="AU214" s="1993"/>
      <c r="AV214" s="1993"/>
      <c r="AW214" s="1993"/>
      <c r="AX214" s="1993"/>
      <c r="AY214" s="1993"/>
      <c r="AZ214" s="1993"/>
      <c r="BA214" s="1993"/>
      <c r="BB214" s="1993"/>
      <c r="BC214" s="1993"/>
      <c r="BD214" s="1993"/>
      <c r="BE214" s="1993"/>
      <c r="BF214" s="1993"/>
      <c r="BG214" s="1993"/>
      <c r="BH214" s="1993"/>
      <c r="BI214" s="1993"/>
      <c r="BJ214" s="1993"/>
      <c r="BK214" s="1993"/>
      <c r="BL214" s="1993"/>
      <c r="BM214" s="1993"/>
      <c r="BN214" s="1993"/>
      <c r="BO214" s="1993"/>
      <c r="BP214" s="1993"/>
      <c r="BQ214" s="1993"/>
      <c r="BR214" s="1993"/>
      <c r="BS214" s="1993"/>
      <c r="BT214" s="1993"/>
      <c r="BU214" s="1993"/>
      <c r="BV214" s="1993"/>
      <c r="BW214" s="1993"/>
      <c r="BX214" s="1993"/>
      <c r="BY214" s="1993"/>
      <c r="BZ214" s="1993"/>
      <c r="CA214" s="1993"/>
      <c r="CB214" s="1993"/>
      <c r="CC214" s="692"/>
      <c r="CE214" s="1747"/>
    </row>
    <row r="215" spans="1:84" ht="15.95" customHeight="1">
      <c r="A215" s="1131">
        <v>15</v>
      </c>
      <c r="B215" s="317"/>
      <c r="AE215" s="1993"/>
      <c r="AF215" s="1993"/>
      <c r="AG215" s="1993"/>
      <c r="AH215" s="1993"/>
      <c r="AI215" s="1993"/>
      <c r="AJ215" s="1993"/>
      <c r="AK215" s="1993"/>
      <c r="AL215" s="1993"/>
      <c r="AM215" s="1993"/>
      <c r="AN215" s="1993"/>
      <c r="AO215" s="1993"/>
      <c r="AP215" s="1993"/>
      <c r="AQ215" s="1993"/>
      <c r="AR215" s="1993"/>
      <c r="AS215" s="1993"/>
      <c r="AT215" s="1993"/>
      <c r="AU215" s="1993"/>
      <c r="AV215" s="1993"/>
      <c r="AW215" s="1993"/>
      <c r="AX215" s="1993"/>
      <c r="AY215" s="1993"/>
      <c r="AZ215" s="1993"/>
      <c r="BA215" s="1993"/>
      <c r="BB215" s="1993"/>
      <c r="BC215" s="1993"/>
      <c r="BD215" s="1993"/>
      <c r="BE215" s="1993"/>
      <c r="BF215" s="1993"/>
      <c r="BG215" s="1993"/>
      <c r="BH215" s="1993"/>
      <c r="BI215" s="1993"/>
      <c r="BJ215" s="1993"/>
      <c r="BK215" s="1993"/>
      <c r="BL215" s="1993"/>
      <c r="BM215" s="1993"/>
      <c r="BN215" s="1993"/>
      <c r="BO215" s="1993"/>
      <c r="BP215" s="1993"/>
      <c r="BQ215" s="1993"/>
      <c r="BR215" s="1993"/>
      <c r="BS215" s="1993"/>
      <c r="BT215" s="1993"/>
      <c r="BU215" s="1993"/>
      <c r="BV215" s="1993"/>
      <c r="BW215" s="1993"/>
      <c r="BX215" s="1993"/>
      <c r="BY215" s="1993"/>
      <c r="BZ215" s="1993"/>
      <c r="CA215" s="1993"/>
      <c r="CB215" s="1993"/>
      <c r="CC215" s="692"/>
      <c r="CE215" s="1747"/>
    </row>
    <row r="216" spans="1:84" ht="15.95" customHeight="1">
      <c r="A216" s="1131">
        <v>16</v>
      </c>
      <c r="B216" s="693"/>
      <c r="C216" s="694"/>
      <c r="D216" s="2000" t="s">
        <v>51</v>
      </c>
      <c r="E216" s="2000"/>
      <c r="F216" s="1991" t="s">
        <v>882</v>
      </c>
      <c r="G216" s="1992"/>
      <c r="H216" s="1992"/>
      <c r="I216" s="1992"/>
      <c r="J216" s="1992"/>
      <c r="K216" s="1992"/>
      <c r="L216" s="1992"/>
      <c r="M216" s="1992"/>
      <c r="N216" s="1992"/>
      <c r="O216" s="1992"/>
      <c r="P216" s="1992"/>
      <c r="Q216" s="1992"/>
      <c r="R216" s="1992"/>
      <c r="S216" s="1992"/>
      <c r="T216" s="1992"/>
      <c r="U216" s="1992"/>
      <c r="V216" s="1992"/>
      <c r="W216" s="1992"/>
      <c r="X216" s="1992"/>
      <c r="Y216" s="1992"/>
      <c r="Z216" s="1992"/>
      <c r="AA216" s="1992"/>
      <c r="AB216" s="1992"/>
      <c r="AC216" s="1992"/>
      <c r="AD216" s="1992"/>
      <c r="AE216" s="1993"/>
      <c r="AF216" s="1993"/>
      <c r="AG216" s="1993"/>
      <c r="AH216" s="1993"/>
      <c r="AI216" s="1993"/>
      <c r="AJ216" s="1993"/>
      <c r="AK216" s="1993"/>
      <c r="AL216" s="1993"/>
      <c r="AM216" s="1993"/>
      <c r="AN216" s="1993"/>
      <c r="AO216" s="1993"/>
      <c r="AP216" s="1993"/>
      <c r="AQ216" s="1993"/>
      <c r="AR216" s="1993"/>
      <c r="AS216" s="1993"/>
      <c r="AT216" s="1993"/>
      <c r="AU216" s="1993"/>
      <c r="AV216" s="1993"/>
      <c r="AW216" s="1993"/>
      <c r="AX216" s="1993"/>
      <c r="AY216" s="1993"/>
      <c r="AZ216" s="1993"/>
      <c r="BA216" s="1993"/>
      <c r="BB216" s="1993"/>
      <c r="BC216" s="1993"/>
      <c r="BD216" s="1993"/>
      <c r="BE216" s="1993"/>
      <c r="BF216" s="1993"/>
      <c r="BG216" s="1993"/>
      <c r="BH216" s="1993"/>
      <c r="BI216" s="1993"/>
      <c r="BJ216" s="1993"/>
      <c r="BK216" s="1993"/>
      <c r="BL216" s="1993"/>
      <c r="BM216" s="1993"/>
      <c r="BN216" s="1993"/>
      <c r="BO216" s="1993"/>
      <c r="BP216" s="1993"/>
      <c r="BQ216" s="1993"/>
      <c r="BR216" s="1993"/>
      <c r="BS216" s="1993"/>
      <c r="BT216" s="1993"/>
      <c r="BU216" s="1993"/>
      <c r="BV216" s="1993"/>
      <c r="BW216" s="1993"/>
      <c r="BX216" s="1993"/>
      <c r="BY216" s="1993"/>
      <c r="BZ216" s="1993"/>
      <c r="CA216" s="1993"/>
      <c r="CB216" s="1993"/>
      <c r="CC216" s="692"/>
      <c r="CE216" s="1747"/>
    </row>
    <row r="217" spans="1:84" ht="15.95" customHeight="1">
      <c r="A217" s="1131">
        <v>17</v>
      </c>
      <c r="B217" s="693"/>
      <c r="C217" s="694"/>
      <c r="D217" s="695"/>
      <c r="E217" s="695"/>
      <c r="H217" s="695"/>
      <c r="I217" s="695"/>
      <c r="J217" s="695"/>
      <c r="K217" s="695"/>
      <c r="L217" s="695"/>
      <c r="P217" s="695"/>
      <c r="Q217" s="695"/>
      <c r="R217" s="695"/>
      <c r="S217" s="695"/>
      <c r="T217" s="695"/>
      <c r="U217" s="695"/>
      <c r="V217" s="695"/>
      <c r="W217" s="695"/>
      <c r="X217" s="695"/>
      <c r="Y217" s="695"/>
      <c r="Z217" s="695"/>
      <c r="AA217" s="695"/>
      <c r="AB217" s="695"/>
      <c r="AC217" s="695"/>
      <c r="AD217" s="695"/>
      <c r="AE217" s="1993"/>
      <c r="AF217" s="1993"/>
      <c r="AG217" s="1993"/>
      <c r="AH217" s="1993"/>
      <c r="AI217" s="1993"/>
      <c r="AJ217" s="1993"/>
      <c r="AK217" s="1993"/>
      <c r="AL217" s="1993"/>
      <c r="AM217" s="1993"/>
      <c r="AN217" s="1993"/>
      <c r="AO217" s="1993"/>
      <c r="AP217" s="1993"/>
      <c r="AQ217" s="1993"/>
      <c r="AR217" s="1993"/>
      <c r="AS217" s="1993"/>
      <c r="AT217" s="1993"/>
      <c r="AU217" s="1993"/>
      <c r="AV217" s="1993"/>
      <c r="AW217" s="1993"/>
      <c r="AX217" s="1993"/>
      <c r="AY217" s="1993"/>
      <c r="AZ217" s="1993"/>
      <c r="BA217" s="1993"/>
      <c r="BB217" s="1993"/>
      <c r="BC217" s="1993"/>
      <c r="BD217" s="1993"/>
      <c r="BE217" s="1993"/>
      <c r="BF217" s="1993"/>
      <c r="BG217" s="1993"/>
      <c r="BH217" s="1993"/>
      <c r="BI217" s="1993"/>
      <c r="BJ217" s="1993"/>
      <c r="BK217" s="1993"/>
      <c r="BL217" s="1993"/>
      <c r="BM217" s="1993"/>
      <c r="BN217" s="1993"/>
      <c r="BO217" s="1993"/>
      <c r="BP217" s="1993"/>
      <c r="BQ217" s="1993"/>
      <c r="BR217" s="1993"/>
      <c r="BS217" s="1993"/>
      <c r="BT217" s="1993"/>
      <c r="BU217" s="1993"/>
      <c r="BV217" s="1993"/>
      <c r="BW217" s="1993"/>
      <c r="BX217" s="1993"/>
      <c r="BY217" s="1993"/>
      <c r="BZ217" s="1993"/>
      <c r="CA217" s="1993"/>
      <c r="CB217" s="1993"/>
      <c r="CC217" s="692"/>
      <c r="CE217" s="1747"/>
    </row>
    <row r="218" spans="1:84" ht="15.95" customHeight="1">
      <c r="A218" s="1131">
        <v>18</v>
      </c>
      <c r="B218" s="315" t="s">
        <v>573</v>
      </c>
      <c r="C218" s="312"/>
      <c r="D218" s="312"/>
      <c r="E218" s="312"/>
      <c r="F218" s="312"/>
      <c r="G218" s="312"/>
      <c r="H218" s="312"/>
      <c r="I218" s="312"/>
      <c r="J218" s="312"/>
      <c r="K218" s="312"/>
      <c r="L218" s="312"/>
      <c r="M218" s="312"/>
      <c r="N218" s="312"/>
      <c r="O218" s="312"/>
      <c r="P218" s="312"/>
      <c r="Q218" s="312"/>
      <c r="R218" s="312"/>
      <c r="S218" s="312"/>
      <c r="T218" s="312"/>
      <c r="U218" s="312"/>
      <c r="V218" s="312"/>
      <c r="W218" s="312"/>
      <c r="X218" s="312"/>
      <c r="Y218" s="312"/>
      <c r="Z218" s="312"/>
      <c r="AA218" s="312"/>
      <c r="AB218" s="312"/>
      <c r="AC218" s="312"/>
      <c r="AD218" s="312"/>
      <c r="AE218" s="312"/>
      <c r="AF218" s="312"/>
      <c r="AG218" s="312"/>
      <c r="AH218" s="312"/>
      <c r="AI218" s="312"/>
      <c r="AJ218" s="312"/>
      <c r="AK218" s="312"/>
      <c r="AL218" s="312"/>
      <c r="AM218" s="312"/>
      <c r="AN218" s="312"/>
      <c r="AO218" s="312"/>
      <c r="AP218" s="312"/>
      <c r="AQ218" s="312"/>
      <c r="AR218" s="312"/>
      <c r="AS218" s="312"/>
      <c r="AT218" s="312"/>
      <c r="AU218" s="312"/>
      <c r="AV218" s="312"/>
      <c r="AW218" s="312"/>
      <c r="AX218" s="312"/>
      <c r="AY218" s="312"/>
      <c r="AZ218" s="312"/>
      <c r="BA218" s="312"/>
      <c r="BB218" s="312"/>
      <c r="BC218" s="312"/>
      <c r="BD218" s="312"/>
      <c r="BE218" s="312"/>
      <c r="BF218" s="312"/>
      <c r="BG218" s="312"/>
      <c r="BH218" s="312"/>
      <c r="BI218" s="312"/>
      <c r="BJ218" s="312"/>
      <c r="BK218" s="312"/>
      <c r="BL218" s="312"/>
      <c r="BM218" s="312"/>
      <c r="BN218" s="312"/>
      <c r="BO218" s="312"/>
      <c r="BP218" s="312"/>
      <c r="BQ218" s="312"/>
      <c r="BR218" s="312"/>
      <c r="BS218" s="312"/>
      <c r="BT218" s="312"/>
      <c r="BU218" s="312"/>
      <c r="BV218" s="312"/>
      <c r="BW218" s="312"/>
      <c r="BX218" s="312"/>
      <c r="BY218" s="312"/>
      <c r="BZ218" s="312"/>
      <c r="CA218" s="312"/>
      <c r="CB218" s="691" t="s">
        <v>969</v>
      </c>
      <c r="CC218" s="388"/>
      <c r="CE218" s="1747"/>
    </row>
    <row r="219" spans="1:84" ht="15.95" customHeight="1">
      <c r="A219" s="1131">
        <v>19</v>
      </c>
      <c r="B219" s="369"/>
      <c r="C219" s="2001" t="s">
        <v>720</v>
      </c>
      <c r="D219" s="2002"/>
      <c r="E219" s="2002"/>
      <c r="F219" s="2002"/>
      <c r="G219" s="2002"/>
      <c r="H219" s="2002"/>
      <c r="I219" s="2002"/>
      <c r="J219" s="2002"/>
      <c r="K219" s="2002"/>
      <c r="L219" s="2002"/>
      <c r="M219" s="2002"/>
      <c r="N219" s="2002"/>
      <c r="O219" s="2002"/>
      <c r="P219" s="2002"/>
      <c r="Q219" s="2002"/>
      <c r="R219" s="2002"/>
      <c r="S219" s="2002"/>
      <c r="T219" s="2002"/>
      <c r="U219" s="2002"/>
      <c r="V219" s="2002"/>
      <c r="W219" s="2002"/>
      <c r="X219" s="2002"/>
      <c r="Y219" s="2002"/>
      <c r="Z219" s="2002"/>
      <c r="AA219" s="2002"/>
      <c r="AB219" s="2002"/>
      <c r="AC219" s="2002"/>
      <c r="AD219" s="2003"/>
      <c r="AE219" s="2205" t="s">
        <v>675</v>
      </c>
      <c r="AF219" s="2205"/>
      <c r="AG219" s="2205"/>
      <c r="AH219" s="2205"/>
      <c r="AI219" s="2205"/>
      <c r="AJ219" s="2205"/>
      <c r="AK219" s="2205"/>
      <c r="AL219" s="2205"/>
      <c r="AM219" s="2205"/>
      <c r="AN219" s="2205"/>
      <c r="AO219" s="2205"/>
      <c r="AP219" s="2205" t="s">
        <v>445</v>
      </c>
      <c r="AQ219" s="2205"/>
      <c r="AR219" s="2205"/>
      <c r="AS219" s="2205"/>
      <c r="AT219" s="2205"/>
      <c r="AU219" s="2205"/>
      <c r="AV219" s="2205"/>
      <c r="AW219" s="2205"/>
      <c r="AX219" s="2205"/>
      <c r="AY219" s="2205"/>
      <c r="AZ219" s="2205"/>
      <c r="BA219" s="2205" t="s">
        <v>874</v>
      </c>
      <c r="BB219" s="2205"/>
      <c r="BC219" s="2205"/>
      <c r="BD219" s="2205"/>
      <c r="BE219" s="2205"/>
      <c r="BF219" s="2205"/>
      <c r="BG219" s="2205"/>
      <c r="BH219" s="2205"/>
      <c r="BI219" s="2205"/>
      <c r="BJ219" s="2205"/>
      <c r="BK219" s="2205"/>
      <c r="BL219" s="1875" t="s">
        <v>878</v>
      </c>
      <c r="BM219" s="1875"/>
      <c r="BN219" s="1875"/>
      <c r="BO219" s="1875"/>
      <c r="BP219" s="1875"/>
      <c r="BQ219" s="1875"/>
      <c r="BR219" s="1875"/>
      <c r="BS219" s="1875"/>
      <c r="BT219" s="1875"/>
      <c r="BU219" s="1875"/>
      <c r="BV219" s="1875"/>
      <c r="BW219" s="1875"/>
      <c r="BX219" s="1875"/>
      <c r="BY219" s="1875"/>
      <c r="BZ219" s="1875"/>
      <c r="CA219" s="1875"/>
      <c r="CB219" s="1875"/>
      <c r="CC219" s="370"/>
      <c r="CE219" s="1747"/>
    </row>
    <row r="220" spans="1:84" ht="15.95" customHeight="1">
      <c r="A220" s="1131">
        <v>20</v>
      </c>
      <c r="B220" s="317"/>
      <c r="C220" s="1852" t="s">
        <v>1073</v>
      </c>
      <c r="D220" s="1781"/>
      <c r="E220" s="1781"/>
      <c r="F220" s="1781"/>
      <c r="G220" s="1781"/>
      <c r="H220" s="1781"/>
      <c r="I220" s="1781"/>
      <c r="J220" s="1781"/>
      <c r="K220" s="1781"/>
      <c r="L220" s="1781"/>
      <c r="M220" s="1781"/>
      <c r="N220" s="1781"/>
      <c r="O220" s="1781"/>
      <c r="P220" s="1781"/>
      <c r="Q220" s="1781"/>
      <c r="R220" s="1781"/>
      <c r="S220" s="1781"/>
      <c r="T220" s="1781"/>
      <c r="U220" s="1781"/>
      <c r="V220" s="1781"/>
      <c r="W220" s="1781"/>
      <c r="X220" s="1781"/>
      <c r="Y220" s="1781"/>
      <c r="Z220" s="1781"/>
      <c r="AA220" s="1781"/>
      <c r="AB220" s="1781"/>
      <c r="AC220" s="1781"/>
      <c r="AD220" s="1782"/>
      <c r="AE220" s="2015">
        <v>0</v>
      </c>
      <c r="AF220" s="2016"/>
      <c r="AG220" s="2016"/>
      <c r="AH220" s="2016"/>
      <c r="AI220" s="2016"/>
      <c r="AJ220" s="2016"/>
      <c r="AK220" s="2016"/>
      <c r="AL220" s="2147" t="s">
        <v>677</v>
      </c>
      <c r="AM220" s="2147"/>
      <c r="AN220" s="2147"/>
      <c r="AO220" s="2148"/>
      <c r="AP220" s="2055">
        <v>0</v>
      </c>
      <c r="AQ220" s="2056"/>
      <c r="AR220" s="2056"/>
      <c r="AS220" s="2056"/>
      <c r="AT220" s="2056"/>
      <c r="AU220" s="2056"/>
      <c r="AV220" s="2056"/>
      <c r="AW220" s="1781" t="s">
        <v>678</v>
      </c>
      <c r="AX220" s="1781"/>
      <c r="AY220" s="1781"/>
      <c r="AZ220" s="1782"/>
      <c r="BA220" s="2129">
        <f>AE220*AP220/1000</f>
        <v>0</v>
      </c>
      <c r="BB220" s="2130"/>
      <c r="BC220" s="2130"/>
      <c r="BD220" s="2130"/>
      <c r="BE220" s="2130"/>
      <c r="BF220" s="2130"/>
      <c r="BG220" s="2130"/>
      <c r="BH220" s="2147" t="s">
        <v>679</v>
      </c>
      <c r="BI220" s="2147"/>
      <c r="BJ220" s="2147"/>
      <c r="BK220" s="2148"/>
      <c r="BL220" s="2124" t="str">
        <f>IF(OR(AND(BA220="",BL222=""),BL222=0),"-",BA220/BL222)</f>
        <v>-</v>
      </c>
      <c r="BM220" s="2124"/>
      <c r="BN220" s="2124"/>
      <c r="BO220" s="2124"/>
      <c r="BP220" s="2124"/>
      <c r="BQ220" s="2124"/>
      <c r="BR220" s="2124"/>
      <c r="BS220" s="2124"/>
      <c r="BT220" s="2124"/>
      <c r="BU220" s="2124"/>
      <c r="BV220" s="2124"/>
      <c r="BW220" s="2124"/>
      <c r="BX220" s="2124"/>
      <c r="BY220" s="2124"/>
      <c r="BZ220" s="2124"/>
      <c r="CA220" s="2124"/>
      <c r="CB220" s="2124"/>
      <c r="CC220" s="310"/>
      <c r="CE220" s="1747"/>
    </row>
    <row r="221" spans="1:84" ht="15.95" customHeight="1">
      <c r="A221" s="1131">
        <v>21</v>
      </c>
      <c r="B221" s="399"/>
      <c r="C221" s="2006" t="s">
        <v>728</v>
      </c>
      <c r="D221" s="2006"/>
      <c r="E221" s="2006"/>
      <c r="F221" s="2006"/>
      <c r="G221" s="2006"/>
      <c r="H221" s="2006"/>
      <c r="I221" s="2006"/>
      <c r="J221" s="2006"/>
      <c r="K221" s="2006"/>
      <c r="L221" s="2006"/>
      <c r="M221" s="2006"/>
      <c r="N221" s="2008" t="s">
        <v>875</v>
      </c>
      <c r="O221" s="2008"/>
      <c r="P221" s="2008"/>
      <c r="Q221" s="2008"/>
      <c r="R221" s="2008"/>
      <c r="S221" s="2008"/>
      <c r="T221" s="2008"/>
      <c r="U221" s="2008"/>
      <c r="V221" s="2008"/>
      <c r="W221" s="2008"/>
      <c r="X221" s="2008"/>
      <c r="Y221" s="2008"/>
      <c r="Z221" s="2008"/>
      <c r="AA221" s="2008"/>
      <c r="AB221" s="2008"/>
      <c r="AC221" s="2008"/>
      <c r="AD221" s="2008"/>
      <c r="AE221" s="2015">
        <v>0</v>
      </c>
      <c r="AF221" s="2016"/>
      <c r="AG221" s="2016"/>
      <c r="AH221" s="2016"/>
      <c r="AI221" s="2016"/>
      <c r="AJ221" s="2016"/>
      <c r="AK221" s="2016"/>
      <c r="AL221" s="1781" t="s">
        <v>721</v>
      </c>
      <c r="AM221" s="1781"/>
      <c r="AN221" s="1781"/>
      <c r="AO221" s="1782"/>
      <c r="AP221" s="2055">
        <v>0</v>
      </c>
      <c r="AQ221" s="2056"/>
      <c r="AR221" s="2056"/>
      <c r="AS221" s="2056"/>
      <c r="AT221" s="2056"/>
      <c r="AU221" s="2056"/>
      <c r="AV221" s="2056"/>
      <c r="AW221" s="1781" t="s">
        <v>680</v>
      </c>
      <c r="AX221" s="1781"/>
      <c r="AY221" s="1781"/>
      <c r="AZ221" s="1782"/>
      <c r="BA221" s="2129">
        <f>AE221*AP221</f>
        <v>0</v>
      </c>
      <c r="BB221" s="2130"/>
      <c r="BC221" s="2130"/>
      <c r="BD221" s="2130"/>
      <c r="BE221" s="2130"/>
      <c r="BF221" s="2130"/>
      <c r="BG221" s="2130"/>
      <c r="BH221" s="1781" t="s">
        <v>721</v>
      </c>
      <c r="BI221" s="1781"/>
      <c r="BJ221" s="1781"/>
      <c r="BK221" s="1782"/>
      <c r="BL221" s="1862" t="s">
        <v>877</v>
      </c>
      <c r="BM221" s="1862"/>
      <c r="BN221" s="1862"/>
      <c r="BO221" s="1862"/>
      <c r="BP221" s="1862"/>
      <c r="BQ221" s="1862"/>
      <c r="BR221" s="1862"/>
      <c r="BS221" s="1862"/>
      <c r="BT221" s="1862"/>
      <c r="BU221" s="1862"/>
      <c r="BV221" s="1862"/>
      <c r="BW221" s="1862"/>
      <c r="BX221" s="1862"/>
      <c r="BY221" s="1862"/>
      <c r="BZ221" s="1862"/>
      <c r="CA221" s="1862"/>
      <c r="CB221" s="1862"/>
      <c r="CC221" s="310"/>
      <c r="CE221" s="1747"/>
      <c r="CF221" s="326"/>
    </row>
    <row r="222" spans="1:84" ht="15.95" customHeight="1">
      <c r="A222" s="1131">
        <v>22</v>
      </c>
      <c r="B222" s="399"/>
      <c r="C222" s="2007"/>
      <c r="D222" s="2007"/>
      <c r="E222" s="2007"/>
      <c r="F222" s="2007"/>
      <c r="G222" s="2007"/>
      <c r="H222" s="2007"/>
      <c r="I222" s="2007"/>
      <c r="J222" s="2007"/>
      <c r="K222" s="2007"/>
      <c r="L222" s="2007"/>
      <c r="M222" s="2007"/>
      <c r="N222" s="2009" t="s">
        <v>876</v>
      </c>
      <c r="O222" s="2009"/>
      <c r="P222" s="2009"/>
      <c r="Q222" s="2009"/>
      <c r="R222" s="2009"/>
      <c r="S222" s="2009"/>
      <c r="T222" s="2009"/>
      <c r="U222" s="2009"/>
      <c r="V222" s="2009"/>
      <c r="W222" s="2009"/>
      <c r="X222" s="2009"/>
      <c r="Y222" s="2009"/>
      <c r="Z222" s="2009"/>
      <c r="AA222" s="2009"/>
      <c r="AB222" s="2009"/>
      <c r="AC222" s="2009"/>
      <c r="AD222" s="2009"/>
      <c r="AE222" s="2015">
        <v>0</v>
      </c>
      <c r="AF222" s="2016"/>
      <c r="AG222" s="2016"/>
      <c r="AH222" s="2016"/>
      <c r="AI222" s="2016"/>
      <c r="AJ222" s="2016"/>
      <c r="AK222" s="2016"/>
      <c r="AL222" s="1781" t="s">
        <v>721</v>
      </c>
      <c r="AM222" s="1781"/>
      <c r="AN222" s="1781"/>
      <c r="AO222" s="1782"/>
      <c r="AP222" s="2055">
        <v>0</v>
      </c>
      <c r="AQ222" s="2056"/>
      <c r="AR222" s="2056"/>
      <c r="AS222" s="2056"/>
      <c r="AT222" s="2056"/>
      <c r="AU222" s="2056"/>
      <c r="AV222" s="2056"/>
      <c r="AW222" s="1781" t="s">
        <v>680</v>
      </c>
      <c r="AX222" s="1781"/>
      <c r="AY222" s="1781"/>
      <c r="AZ222" s="1782"/>
      <c r="BA222" s="2129">
        <f>AE222*AP222</f>
        <v>0</v>
      </c>
      <c r="BB222" s="2130"/>
      <c r="BC222" s="2130"/>
      <c r="BD222" s="2130"/>
      <c r="BE222" s="2130"/>
      <c r="BF222" s="2130"/>
      <c r="BG222" s="2130"/>
      <c r="BH222" s="1781" t="s">
        <v>721</v>
      </c>
      <c r="BI222" s="1781"/>
      <c r="BJ222" s="1781"/>
      <c r="BK222" s="1782"/>
      <c r="BL222" s="2129">
        <f>BA221+BA222</f>
        <v>0</v>
      </c>
      <c r="BM222" s="2130"/>
      <c r="BN222" s="2130"/>
      <c r="BO222" s="2130"/>
      <c r="BP222" s="2130"/>
      <c r="BQ222" s="2130"/>
      <c r="BR222" s="2130"/>
      <c r="BS222" s="2130"/>
      <c r="BT222" s="2130"/>
      <c r="BU222" s="2130"/>
      <c r="BV222" s="2130"/>
      <c r="BW222" s="2130"/>
      <c r="BX222" s="2130"/>
      <c r="BY222" s="1781" t="s">
        <v>721</v>
      </c>
      <c r="BZ222" s="1781"/>
      <c r="CA222" s="1781"/>
      <c r="CB222" s="1782"/>
      <c r="CC222" s="310"/>
      <c r="CE222" s="1747"/>
      <c r="CF222" s="326"/>
    </row>
    <row r="223" spans="1:84" ht="15.95" customHeight="1">
      <c r="A223" s="1131">
        <v>23</v>
      </c>
      <c r="B223" s="399"/>
      <c r="C223" s="1852" t="s">
        <v>881</v>
      </c>
      <c r="D223" s="1781"/>
      <c r="E223" s="1781"/>
      <c r="F223" s="1781"/>
      <c r="G223" s="1781"/>
      <c r="H223" s="1781"/>
      <c r="I223" s="1781"/>
      <c r="J223" s="1781"/>
      <c r="K223" s="1781"/>
      <c r="L223" s="1781"/>
      <c r="M223" s="1781"/>
      <c r="N223" s="2001" t="s">
        <v>883</v>
      </c>
      <c r="O223" s="2002"/>
      <c r="P223" s="2002"/>
      <c r="Q223" s="2002"/>
      <c r="R223" s="2002"/>
      <c r="S223" s="2003"/>
      <c r="T223" s="2057"/>
      <c r="U223" s="2058"/>
      <c r="V223" s="2058"/>
      <c r="W223" s="2058"/>
      <c r="X223" s="2058"/>
      <c r="Y223" s="2058"/>
      <c r="Z223" s="2058"/>
      <c r="AA223" s="2058"/>
      <c r="AB223" s="2058"/>
      <c r="AC223" s="2058"/>
      <c r="AD223" s="2059"/>
      <c r="AE223" s="2015">
        <v>0</v>
      </c>
      <c r="AF223" s="2016"/>
      <c r="AG223" s="2016"/>
      <c r="AH223" s="2016"/>
      <c r="AI223" s="2016"/>
      <c r="AJ223" s="2016"/>
      <c r="AK223" s="2016"/>
      <c r="AL223" s="2147" t="s">
        <v>682</v>
      </c>
      <c r="AM223" s="2147"/>
      <c r="AN223" s="2147"/>
      <c r="AO223" s="2148"/>
      <c r="AP223" s="2055">
        <v>0</v>
      </c>
      <c r="AQ223" s="2056"/>
      <c r="AR223" s="2056"/>
      <c r="AS223" s="2056"/>
      <c r="AT223" s="2056"/>
      <c r="AU223" s="2056"/>
      <c r="AV223" s="2056"/>
      <c r="AW223" s="1781" t="s">
        <v>680</v>
      </c>
      <c r="AX223" s="1781"/>
      <c r="AY223" s="1781"/>
      <c r="AZ223" s="1782"/>
      <c r="BA223" s="2129">
        <f>AE223*AP223</f>
        <v>0</v>
      </c>
      <c r="BB223" s="2130"/>
      <c r="BC223" s="2130"/>
      <c r="BD223" s="2130"/>
      <c r="BE223" s="2130"/>
      <c r="BF223" s="2130"/>
      <c r="BG223" s="2130"/>
      <c r="BH223" s="2147" t="s">
        <v>682</v>
      </c>
      <c r="BI223" s="2147"/>
      <c r="BJ223" s="2147"/>
      <c r="BK223" s="2148"/>
      <c r="BL223" s="2086"/>
      <c r="BM223" s="2086"/>
      <c r="BN223" s="2086"/>
      <c r="BO223" s="2086"/>
      <c r="BP223" s="2086"/>
      <c r="BQ223" s="2086"/>
      <c r="BR223" s="2086"/>
      <c r="BS223" s="2086"/>
      <c r="BT223" s="2086"/>
      <c r="BU223" s="2086"/>
      <c r="BV223" s="2086"/>
      <c r="BW223" s="2086"/>
      <c r="BX223" s="2086"/>
      <c r="BY223" s="2086"/>
      <c r="BZ223" s="2086"/>
      <c r="CA223" s="2086"/>
      <c r="CB223" s="2086"/>
      <c r="CC223" s="310"/>
      <c r="CE223" s="1747"/>
      <c r="CF223" s="326"/>
    </row>
    <row r="224" spans="1:84" ht="15.95" customHeight="1">
      <c r="A224" s="1131">
        <v>24</v>
      </c>
      <c r="B224" s="399"/>
      <c r="C224" s="1862" t="s">
        <v>882</v>
      </c>
      <c r="D224" s="1862"/>
      <c r="E224" s="1862"/>
      <c r="F224" s="1862"/>
      <c r="G224" s="1862"/>
      <c r="H224" s="1862"/>
      <c r="I224" s="1862"/>
      <c r="J224" s="1862"/>
      <c r="K224" s="1862"/>
      <c r="L224" s="1862"/>
      <c r="M224" s="1862"/>
      <c r="N224" s="1862"/>
      <c r="O224" s="1862"/>
      <c r="P224" s="1862"/>
      <c r="Q224" s="1862"/>
      <c r="R224" s="1862"/>
      <c r="S224" s="1862"/>
      <c r="T224" s="2012" t="s">
        <v>176</v>
      </c>
      <c r="U224" s="2013"/>
      <c r="V224" s="2013"/>
      <c r="W224" s="2013"/>
      <c r="X224" s="2013"/>
      <c r="Y224" s="2013"/>
      <c r="Z224" s="2013"/>
      <c r="AA224" s="2013"/>
      <c r="AB224" s="2013"/>
      <c r="AC224" s="2013"/>
      <c r="AD224" s="2013"/>
      <c r="AE224" s="2004">
        <v>0</v>
      </c>
      <c r="AF224" s="2005"/>
      <c r="AG224" s="2005"/>
      <c r="AH224" s="2005"/>
      <c r="AI224" s="2005"/>
      <c r="AJ224" s="2005"/>
      <c r="AK224" s="2005"/>
      <c r="AL224" s="2147" t="s">
        <v>112</v>
      </c>
      <c r="AM224" s="2147"/>
      <c r="AN224" s="2147"/>
      <c r="AO224" s="2148"/>
      <c r="AP224" s="2012" t="s">
        <v>177</v>
      </c>
      <c r="AQ224" s="2013"/>
      <c r="AR224" s="2013"/>
      <c r="AS224" s="2013"/>
      <c r="AT224" s="2013"/>
      <c r="AU224" s="2013"/>
      <c r="AV224" s="2013"/>
      <c r="AW224" s="2013"/>
      <c r="AX224" s="2013"/>
      <c r="AY224" s="2013"/>
      <c r="AZ224" s="2014"/>
      <c r="BA224" s="2004">
        <v>0</v>
      </c>
      <c r="BB224" s="2005"/>
      <c r="BC224" s="2005"/>
      <c r="BD224" s="2005"/>
      <c r="BE224" s="2005"/>
      <c r="BF224" s="2005"/>
      <c r="BG224" s="2005"/>
      <c r="BH224" s="2147" t="s">
        <v>112</v>
      </c>
      <c r="BI224" s="2147"/>
      <c r="BJ224" s="2147"/>
      <c r="BK224" s="2148"/>
      <c r="BL224" s="1852" t="s">
        <v>178</v>
      </c>
      <c r="BM224" s="1781"/>
      <c r="BN224" s="1781"/>
      <c r="BO224" s="1781"/>
      <c r="BP224" s="1781"/>
      <c r="BQ224" s="1781"/>
      <c r="BR224" s="2179">
        <f>AE224+BA224</f>
        <v>0</v>
      </c>
      <c r="BS224" s="2179"/>
      <c r="BT224" s="2179"/>
      <c r="BU224" s="2179"/>
      <c r="BV224" s="2179"/>
      <c r="BW224" s="2179"/>
      <c r="BX224" s="2179"/>
      <c r="BY224" s="2179"/>
      <c r="BZ224" s="1781" t="s">
        <v>112</v>
      </c>
      <c r="CA224" s="1781"/>
      <c r="CB224" s="1782"/>
      <c r="CC224" s="310"/>
      <c r="CE224" s="1747"/>
      <c r="CF224" s="326"/>
    </row>
    <row r="225" spans="1:85" ht="15.95" customHeight="1">
      <c r="A225" s="1131">
        <v>25</v>
      </c>
      <c r="B225" s="400"/>
      <c r="C225" s="1875" t="s">
        <v>967</v>
      </c>
      <c r="D225" s="1875"/>
      <c r="E225" s="1875"/>
      <c r="F225" s="1875"/>
      <c r="G225" s="1875"/>
      <c r="H225" s="1875"/>
      <c r="I225" s="1875"/>
      <c r="J225" s="1875"/>
      <c r="K225" s="1875"/>
      <c r="L225" s="1875"/>
      <c r="M225" s="1875"/>
      <c r="N225" s="1875"/>
      <c r="O225" s="1875"/>
      <c r="P225" s="1875"/>
      <c r="Q225" s="1875"/>
      <c r="R225" s="1875"/>
      <c r="S225" s="1875"/>
      <c r="T225" s="1875"/>
      <c r="U225" s="1875"/>
      <c r="V225" s="1875"/>
      <c r="W225" s="1875"/>
      <c r="X225" s="1875"/>
      <c r="Y225" s="1875"/>
      <c r="Z225" s="1875"/>
      <c r="AA225" s="1875"/>
      <c r="AB225" s="1875"/>
      <c r="AC225" s="1875"/>
      <c r="AD225" s="1875"/>
      <c r="AE225" s="2086" t="s">
        <v>968</v>
      </c>
      <c r="AF225" s="2086"/>
      <c r="AG225" s="2086"/>
      <c r="AH225" s="2086"/>
      <c r="AI225" s="2086"/>
      <c r="AJ225" s="2086"/>
      <c r="AK225" s="2086"/>
      <c r="AL225" s="2086"/>
      <c r="AM225" s="2086"/>
      <c r="AN225" s="2086"/>
      <c r="AO225" s="2086"/>
      <c r="AP225" s="2086"/>
      <c r="AQ225" s="2086"/>
      <c r="AR225" s="2086"/>
      <c r="AS225" s="2086"/>
      <c r="AT225" s="2086"/>
      <c r="AU225" s="2086"/>
      <c r="AV225" s="2086"/>
      <c r="AW225" s="2086"/>
      <c r="AX225" s="2086"/>
      <c r="AY225" s="2086"/>
      <c r="AZ225" s="2086"/>
      <c r="BA225" s="1591" t="s">
        <v>715</v>
      </c>
      <c r="BB225" s="1591"/>
      <c r="BC225" s="1591"/>
      <c r="BD225" s="1591"/>
      <c r="BE225" s="1591"/>
      <c r="BF225" s="1591"/>
      <c r="BG225" s="1591"/>
      <c r="BH225" s="1591"/>
      <c r="BI225" s="1591"/>
      <c r="BJ225" s="1591"/>
      <c r="BK225" s="1591"/>
      <c r="BL225" s="1591" t="s">
        <v>719</v>
      </c>
      <c r="BM225" s="1591"/>
      <c r="BN225" s="1591"/>
      <c r="BO225" s="1591"/>
      <c r="BP225" s="1591"/>
      <c r="BQ225" s="1591"/>
      <c r="BR225" s="1591"/>
      <c r="BS225" s="1591"/>
      <c r="BT225" s="1591"/>
      <c r="BU225" s="1591"/>
      <c r="BV225" s="1591"/>
      <c r="BW225" s="308"/>
      <c r="BX225" s="373"/>
      <c r="BY225" s="373"/>
      <c r="BZ225" s="373"/>
      <c r="CA225" s="373"/>
      <c r="CB225" s="687"/>
      <c r="CC225" s="310"/>
      <c r="CE225" s="1747"/>
      <c r="CF225" s="326"/>
    </row>
    <row r="226" spans="1:85" ht="15.95" customHeight="1">
      <c r="A226" s="1131">
        <v>26</v>
      </c>
      <c r="B226" s="400"/>
      <c r="C226" s="2086" t="s">
        <v>725</v>
      </c>
      <c r="D226" s="2086"/>
      <c r="E226" s="2086"/>
      <c r="F226" s="2086"/>
      <c r="G226" s="2086"/>
      <c r="H226" s="2086"/>
      <c r="I226" s="1385" t="s">
        <v>724</v>
      </c>
      <c r="J226" s="1385"/>
      <c r="K226" s="1385"/>
      <c r="L226" s="1385"/>
      <c r="M226" s="1385"/>
      <c r="N226" s="1385"/>
      <c r="O226" s="1385"/>
      <c r="P226" s="1385"/>
      <c r="Q226" s="1385"/>
      <c r="R226" s="1385"/>
      <c r="S226" s="1385"/>
      <c r="T226" s="2125" t="s">
        <v>51</v>
      </c>
      <c r="U226" s="2125"/>
      <c r="V226" s="2125"/>
      <c r="W226" s="2125"/>
      <c r="X226" s="2125"/>
      <c r="Y226" s="2125"/>
      <c r="Z226" s="2125"/>
      <c r="AA226" s="2125"/>
      <c r="AB226" s="2125"/>
      <c r="AC226" s="2125"/>
      <c r="AD226" s="2125"/>
      <c r="AE226" s="1591" t="s">
        <v>722</v>
      </c>
      <c r="AF226" s="1591"/>
      <c r="AG226" s="1591"/>
      <c r="AH226" s="1591"/>
      <c r="AI226" s="1591"/>
      <c r="AJ226" s="1591"/>
      <c r="AK226" s="1591"/>
      <c r="AL226" s="1591"/>
      <c r="AM226" s="1591"/>
      <c r="AN226" s="1591"/>
      <c r="AO226" s="1591"/>
      <c r="AP226" s="2120"/>
      <c r="AQ226" s="2121"/>
      <c r="AR226" s="2121"/>
      <c r="AS226" s="2121"/>
      <c r="AT226" s="2121"/>
      <c r="AU226" s="2121"/>
      <c r="AV226" s="2121"/>
      <c r="AW226" s="1781" t="s">
        <v>35</v>
      </c>
      <c r="AX226" s="1781"/>
      <c r="AY226" s="1781"/>
      <c r="AZ226" s="1782"/>
      <c r="BA226" s="2120"/>
      <c r="BB226" s="2121"/>
      <c r="BC226" s="2121"/>
      <c r="BD226" s="2121"/>
      <c r="BE226" s="2121"/>
      <c r="BF226" s="2121"/>
      <c r="BG226" s="2121"/>
      <c r="BH226" s="2010" t="s">
        <v>716</v>
      </c>
      <c r="BI226" s="2010"/>
      <c r="BJ226" s="2010"/>
      <c r="BK226" s="2011"/>
      <c r="BL226" s="2120"/>
      <c r="BM226" s="2121"/>
      <c r="BN226" s="2121"/>
      <c r="BO226" s="2121"/>
      <c r="BP226" s="2121"/>
      <c r="BQ226" s="2121"/>
      <c r="BR226" s="2121"/>
      <c r="BS226" s="2010" t="s">
        <v>716</v>
      </c>
      <c r="BT226" s="2010"/>
      <c r="BU226" s="2010"/>
      <c r="BV226" s="2011"/>
      <c r="BW226" s="311"/>
      <c r="CB226" s="688"/>
      <c r="CC226" s="310"/>
      <c r="CE226" s="1747"/>
    </row>
    <row r="227" spans="1:85" ht="15.95" customHeight="1">
      <c r="A227" s="1131">
        <v>27</v>
      </c>
      <c r="B227" s="400"/>
      <c r="C227" s="2086" t="s">
        <v>723</v>
      </c>
      <c r="D227" s="2086"/>
      <c r="E227" s="2086"/>
      <c r="F227" s="2086"/>
      <c r="G227" s="2086"/>
      <c r="H227" s="2086"/>
      <c r="I227" s="1591" t="s">
        <v>726</v>
      </c>
      <c r="J227" s="1591"/>
      <c r="K227" s="1591"/>
      <c r="L227" s="1591"/>
      <c r="M227" s="1591"/>
      <c r="N227" s="1591"/>
      <c r="O227" s="1591"/>
      <c r="P227" s="1591"/>
      <c r="Q227" s="1591"/>
      <c r="R227" s="1591"/>
      <c r="S227" s="1591"/>
      <c r="T227" s="2703"/>
      <c r="U227" s="2703"/>
      <c r="V227" s="2703"/>
      <c r="W227" s="2703"/>
      <c r="X227" s="2703"/>
      <c r="Y227" s="2703"/>
      <c r="Z227" s="2703"/>
      <c r="AA227" s="2703"/>
      <c r="AB227" s="2703"/>
      <c r="AC227" s="2703"/>
      <c r="AD227" s="2703"/>
      <c r="AE227" s="1591" t="s">
        <v>717</v>
      </c>
      <c r="AF227" s="1591"/>
      <c r="AG227" s="1591"/>
      <c r="AH227" s="1591"/>
      <c r="AI227" s="1591"/>
      <c r="AJ227" s="1591"/>
      <c r="AK227" s="1591"/>
      <c r="AL227" s="1591"/>
      <c r="AM227" s="1591"/>
      <c r="AN227" s="1591"/>
      <c r="AO227" s="1591"/>
      <c r="AP227" s="2004"/>
      <c r="AQ227" s="2005"/>
      <c r="AR227" s="2005"/>
      <c r="AS227" s="2005"/>
      <c r="AT227" s="2005"/>
      <c r="AU227" s="2005"/>
      <c r="AV227" s="2005"/>
      <c r="AW227" s="2010" t="s">
        <v>718</v>
      </c>
      <c r="AX227" s="2010"/>
      <c r="AY227" s="2010"/>
      <c r="AZ227" s="2011"/>
      <c r="BA227" s="2120"/>
      <c r="BB227" s="2121"/>
      <c r="BC227" s="2121"/>
      <c r="BD227" s="2121"/>
      <c r="BE227" s="2121"/>
      <c r="BF227" s="2121"/>
      <c r="BG227" s="2121"/>
      <c r="BH227" s="2010" t="s">
        <v>716</v>
      </c>
      <c r="BI227" s="2010"/>
      <c r="BJ227" s="2010"/>
      <c r="BK227" s="2011"/>
      <c r="BL227" s="2120"/>
      <c r="BM227" s="2121"/>
      <c r="BN227" s="2121"/>
      <c r="BO227" s="2121"/>
      <c r="BP227" s="2121"/>
      <c r="BQ227" s="2121"/>
      <c r="BR227" s="2121"/>
      <c r="BS227" s="2010" t="s">
        <v>716</v>
      </c>
      <c r="BT227" s="2010"/>
      <c r="BU227" s="2010"/>
      <c r="BV227" s="2011"/>
      <c r="BW227" s="319"/>
      <c r="BX227" s="320"/>
      <c r="BY227" s="320"/>
      <c r="BZ227" s="320"/>
      <c r="CA227" s="320"/>
      <c r="CB227" s="689"/>
      <c r="CC227" s="310"/>
      <c r="CE227" s="1747"/>
      <c r="CF227" s="387"/>
    </row>
    <row r="228" spans="1:85" ht="15.95" customHeight="1">
      <c r="A228" s="1131">
        <v>28</v>
      </c>
      <c r="B228" s="400"/>
      <c r="C228" s="2039" t="s">
        <v>966</v>
      </c>
      <c r="D228" s="2039"/>
      <c r="E228" s="2039"/>
      <c r="F228" s="2039"/>
      <c r="G228" s="2039"/>
      <c r="H228" s="2039"/>
      <c r="I228" s="2039"/>
      <c r="J228" s="2039"/>
      <c r="K228" s="2039"/>
      <c r="L228" s="2039"/>
      <c r="M228" s="2039"/>
      <c r="N228" s="2039"/>
      <c r="O228" s="2039"/>
      <c r="P228" s="2039"/>
      <c r="Q228" s="2039"/>
      <c r="R228" s="2039"/>
      <c r="S228" s="2039"/>
      <c r="T228" s="2039"/>
      <c r="U228" s="2039"/>
      <c r="V228" s="2039"/>
      <c r="W228" s="2039"/>
      <c r="X228" s="2039"/>
      <c r="Y228" s="2039"/>
      <c r="Z228" s="2039"/>
      <c r="AA228" s="2039"/>
      <c r="AB228" s="2039"/>
      <c r="AC228" s="2039"/>
      <c r="AD228" s="2039"/>
      <c r="AE228" s="2039"/>
      <c r="AF228" s="2039"/>
      <c r="AG228" s="2039"/>
      <c r="AH228" s="2039"/>
      <c r="AI228" s="2039"/>
      <c r="AJ228" s="2039"/>
      <c r="AK228" s="2039"/>
      <c r="AL228" s="2039"/>
      <c r="AM228" s="2039"/>
      <c r="AN228" s="2039"/>
      <c r="AO228" s="2039"/>
      <c r="AP228" s="2039"/>
      <c r="AQ228" s="2039"/>
      <c r="AR228" s="2039"/>
      <c r="AS228" s="2039"/>
      <c r="AT228" s="2039"/>
      <c r="AU228" s="2039"/>
      <c r="AV228" s="2039"/>
      <c r="AW228" s="2039"/>
      <c r="AX228" s="2039"/>
      <c r="AY228" s="2039"/>
      <c r="AZ228" s="2039"/>
      <c r="BA228" s="2039"/>
      <c r="BB228" s="2039"/>
      <c r="BC228" s="2039"/>
      <c r="BD228" s="2039"/>
      <c r="BE228" s="2039"/>
      <c r="BF228" s="2039"/>
      <c r="BG228" s="2039"/>
      <c r="BH228" s="2039"/>
      <c r="BI228" s="2039"/>
      <c r="BJ228" s="2039"/>
      <c r="BK228" s="2039"/>
      <c r="BL228" s="2039"/>
      <c r="BM228" s="2039"/>
      <c r="BN228" s="2039"/>
      <c r="BO228" s="2039"/>
      <c r="BP228" s="2039"/>
      <c r="BQ228" s="2039"/>
      <c r="BR228" s="2039"/>
      <c r="BS228" s="2039"/>
      <c r="BT228" s="2039"/>
      <c r="BU228" s="2039"/>
      <c r="BV228" s="2039"/>
      <c r="BW228" s="2039"/>
      <c r="BX228" s="2039"/>
      <c r="BY228" s="2039"/>
      <c r="BZ228" s="2039"/>
      <c r="CA228" s="2039"/>
      <c r="CB228" s="2039"/>
      <c r="CC228" s="310"/>
      <c r="CE228" s="1997"/>
    </row>
    <row r="229" spans="1:85" ht="15.95" customHeight="1">
      <c r="A229" s="1131">
        <v>29</v>
      </c>
      <c r="B229" s="2700" t="s">
        <v>102</v>
      </c>
      <c r="C229" s="2315"/>
      <c r="D229" s="2315"/>
      <c r="E229" s="2315"/>
      <c r="F229" s="2315"/>
      <c r="G229" s="2315"/>
      <c r="H229" s="2315"/>
      <c r="I229" s="2315"/>
      <c r="J229" s="2315"/>
      <c r="K229" s="2315"/>
      <c r="L229" s="2315"/>
      <c r="M229" s="2315"/>
      <c r="N229" s="2315"/>
      <c r="O229" s="2315"/>
      <c r="P229" s="2315"/>
      <c r="Q229" s="2315"/>
      <c r="R229" s="2315"/>
      <c r="S229" s="2315"/>
      <c r="T229" s="2315"/>
      <c r="U229" s="2315"/>
      <c r="V229" s="2315"/>
      <c r="W229" s="2315"/>
      <c r="X229" s="2315"/>
      <c r="Y229" s="2315"/>
      <c r="Z229" s="2315"/>
      <c r="AA229" s="2315"/>
      <c r="AB229" s="2315"/>
      <c r="AC229" s="2315"/>
      <c r="AD229" s="2315"/>
      <c r="AE229" s="2315"/>
      <c r="AF229" s="2315"/>
      <c r="AG229" s="2315"/>
      <c r="AH229" s="2315"/>
      <c r="AI229" s="2315"/>
      <c r="AJ229" s="2315"/>
      <c r="AK229" s="2315"/>
      <c r="AL229" s="2315"/>
      <c r="AM229" s="2315"/>
      <c r="AN229" s="2315"/>
      <c r="AO229" s="2315"/>
      <c r="AP229" s="2315"/>
      <c r="AQ229" s="2315"/>
      <c r="AR229" s="2315"/>
      <c r="AS229" s="2315"/>
      <c r="AT229" s="2315"/>
      <c r="AU229" s="2315"/>
      <c r="AV229" s="2315"/>
      <c r="AW229" s="2315"/>
      <c r="AX229" s="2315"/>
      <c r="AY229" s="2315"/>
      <c r="AZ229" s="2315"/>
      <c r="BA229" s="2315"/>
      <c r="BB229" s="2315"/>
      <c r="BC229" s="2315"/>
      <c r="BD229" s="2315"/>
      <c r="BE229" s="2315"/>
      <c r="BF229" s="2315"/>
      <c r="BG229" s="2315"/>
      <c r="BH229" s="2315"/>
      <c r="BI229" s="2315"/>
      <c r="BJ229" s="2315"/>
      <c r="BK229" s="2315"/>
      <c r="BL229" s="2315"/>
      <c r="BM229" s="2315"/>
      <c r="BN229" s="2315"/>
      <c r="BO229" s="2315"/>
      <c r="BP229" s="2315"/>
      <c r="BQ229" s="2315"/>
      <c r="BR229" s="2315"/>
      <c r="BS229" s="2315"/>
      <c r="BT229" s="2315"/>
      <c r="BU229" s="2315"/>
      <c r="BV229" s="2315"/>
      <c r="BW229" s="2315"/>
      <c r="BX229" s="2315"/>
      <c r="BY229" s="2315"/>
      <c r="BZ229" s="2315"/>
      <c r="CA229" s="2315"/>
      <c r="CB229" s="2315"/>
      <c r="CC229" s="2701"/>
      <c r="CE229" s="2185" t="s">
        <v>1002</v>
      </c>
    </row>
    <row r="230" spans="1:85" ht="15.95" customHeight="1">
      <c r="A230" s="1131">
        <v>30</v>
      </c>
      <c r="B230" s="401"/>
      <c r="C230" s="2128"/>
      <c r="D230" s="2128"/>
      <c r="E230" s="2128"/>
      <c r="F230" s="2128"/>
      <c r="G230" s="2128"/>
      <c r="H230" s="2128"/>
      <c r="I230" s="2128"/>
      <c r="J230" s="2128"/>
      <c r="K230" s="2128"/>
      <c r="L230" s="2128"/>
      <c r="M230" s="2128"/>
      <c r="N230" s="2128"/>
      <c r="O230" s="2128"/>
      <c r="P230" s="2128"/>
      <c r="Q230" s="2128"/>
      <c r="R230" s="2128"/>
      <c r="S230" s="2128"/>
      <c r="T230" s="2128"/>
      <c r="U230" s="2128"/>
      <c r="V230" s="2128"/>
      <c r="W230" s="2128"/>
      <c r="X230" s="2128"/>
      <c r="Y230" s="2128"/>
      <c r="Z230" s="2128"/>
      <c r="AA230" s="2128"/>
      <c r="AB230" s="2128"/>
      <c r="AC230" s="2128"/>
      <c r="AD230" s="2128"/>
      <c r="AE230" s="2128"/>
      <c r="AF230" s="2128"/>
      <c r="AG230" s="2128"/>
      <c r="AH230" s="2128"/>
      <c r="AI230" s="2128"/>
      <c r="AJ230" s="2128"/>
      <c r="AK230" s="2128"/>
      <c r="AL230" s="2128"/>
      <c r="AM230" s="2128"/>
      <c r="AN230" s="2128"/>
      <c r="AO230" s="2128"/>
      <c r="AP230" s="2128"/>
      <c r="AQ230" s="2128"/>
      <c r="AR230" s="2128"/>
      <c r="AS230" s="2128"/>
      <c r="AT230" s="2128"/>
      <c r="AU230" s="2128"/>
      <c r="AV230" s="2128"/>
      <c r="AW230" s="2128"/>
      <c r="AX230" s="2128"/>
      <c r="AY230" s="2128"/>
      <c r="AZ230" s="2128"/>
      <c r="BA230" s="2128"/>
      <c r="BB230" s="2128"/>
      <c r="BC230" s="2128"/>
      <c r="BD230" s="2128"/>
      <c r="BE230" s="2128"/>
      <c r="BF230" s="2128"/>
      <c r="BG230" s="2128"/>
      <c r="BH230" s="2128"/>
      <c r="BI230" s="2128"/>
      <c r="BJ230" s="2128"/>
      <c r="BK230" s="2128"/>
      <c r="BL230" s="2128"/>
      <c r="BM230" s="2128"/>
      <c r="BN230" s="2128"/>
      <c r="BO230" s="2128"/>
      <c r="BP230" s="2128"/>
      <c r="BQ230" s="2128"/>
      <c r="BR230" s="2128"/>
      <c r="BS230" s="2128"/>
      <c r="BT230" s="2128"/>
      <c r="BU230" s="2128"/>
      <c r="BV230" s="2128"/>
      <c r="BW230" s="2128"/>
      <c r="BX230" s="2128"/>
      <c r="BY230" s="2128"/>
      <c r="BZ230" s="2128"/>
      <c r="CA230" s="2128"/>
      <c r="CB230" s="2128"/>
      <c r="CC230" s="402"/>
      <c r="CE230" s="2185"/>
    </row>
    <row r="231" spans="1:85" ht="15.95" customHeight="1">
      <c r="A231" s="1131">
        <v>31</v>
      </c>
      <c r="B231" s="401"/>
      <c r="C231" s="2128"/>
      <c r="D231" s="2128"/>
      <c r="E231" s="2128"/>
      <c r="F231" s="2128"/>
      <c r="G231" s="2128"/>
      <c r="H231" s="2128"/>
      <c r="I231" s="2128"/>
      <c r="J231" s="2128"/>
      <c r="K231" s="2128"/>
      <c r="L231" s="2128"/>
      <c r="M231" s="2128"/>
      <c r="N231" s="2128"/>
      <c r="O231" s="2128"/>
      <c r="P231" s="2128"/>
      <c r="Q231" s="2128"/>
      <c r="R231" s="2128"/>
      <c r="S231" s="2128"/>
      <c r="T231" s="2128"/>
      <c r="U231" s="2128"/>
      <c r="V231" s="2128"/>
      <c r="W231" s="2128"/>
      <c r="X231" s="2128"/>
      <c r="Y231" s="2128"/>
      <c r="Z231" s="2128"/>
      <c r="AA231" s="2128"/>
      <c r="AB231" s="2128"/>
      <c r="AC231" s="2128"/>
      <c r="AD231" s="2128"/>
      <c r="AE231" s="2128"/>
      <c r="AF231" s="2128"/>
      <c r="AG231" s="2128"/>
      <c r="AH231" s="2128"/>
      <c r="AI231" s="2128"/>
      <c r="AJ231" s="2128"/>
      <c r="AK231" s="2128"/>
      <c r="AL231" s="2128"/>
      <c r="AM231" s="2128"/>
      <c r="AN231" s="2128"/>
      <c r="AO231" s="2128"/>
      <c r="AP231" s="2128"/>
      <c r="AQ231" s="2128"/>
      <c r="AR231" s="2128"/>
      <c r="AS231" s="2128"/>
      <c r="AT231" s="2128"/>
      <c r="AU231" s="2128"/>
      <c r="AV231" s="2128"/>
      <c r="AW231" s="2128"/>
      <c r="AX231" s="2128"/>
      <c r="AY231" s="2128"/>
      <c r="AZ231" s="2128"/>
      <c r="BA231" s="2128"/>
      <c r="BB231" s="2128"/>
      <c r="BC231" s="2128"/>
      <c r="BD231" s="2128"/>
      <c r="BE231" s="2128"/>
      <c r="BF231" s="2128"/>
      <c r="BG231" s="2128"/>
      <c r="BH231" s="2128"/>
      <c r="BI231" s="2128"/>
      <c r="BJ231" s="2128"/>
      <c r="BK231" s="2128"/>
      <c r="BL231" s="2128"/>
      <c r="BM231" s="2128"/>
      <c r="BN231" s="2128"/>
      <c r="BO231" s="2128"/>
      <c r="BP231" s="2128"/>
      <c r="BQ231" s="2128"/>
      <c r="BR231" s="2128"/>
      <c r="BS231" s="2128"/>
      <c r="BT231" s="2128"/>
      <c r="BU231" s="2128"/>
      <c r="BV231" s="2128"/>
      <c r="BW231" s="2128"/>
      <c r="BX231" s="2128"/>
      <c r="BY231" s="2128"/>
      <c r="BZ231" s="2128"/>
      <c r="CA231" s="2128"/>
      <c r="CB231" s="2128"/>
      <c r="CC231" s="402"/>
      <c r="CE231" s="2185"/>
    </row>
    <row r="232" spans="1:85" ht="15.95" customHeight="1">
      <c r="A232" s="1131">
        <v>32</v>
      </c>
      <c r="B232" s="401"/>
      <c r="C232" s="2128"/>
      <c r="D232" s="2128"/>
      <c r="E232" s="2128"/>
      <c r="F232" s="2128"/>
      <c r="G232" s="2128"/>
      <c r="H232" s="2128"/>
      <c r="I232" s="2128"/>
      <c r="J232" s="2128"/>
      <c r="K232" s="2128"/>
      <c r="L232" s="2128"/>
      <c r="M232" s="2128"/>
      <c r="N232" s="2128"/>
      <c r="O232" s="2128"/>
      <c r="P232" s="2128"/>
      <c r="Q232" s="2128"/>
      <c r="R232" s="2128"/>
      <c r="S232" s="2128"/>
      <c r="T232" s="2128"/>
      <c r="U232" s="2128"/>
      <c r="V232" s="2128"/>
      <c r="W232" s="2128"/>
      <c r="X232" s="2128"/>
      <c r="Y232" s="2128"/>
      <c r="Z232" s="2128"/>
      <c r="AA232" s="2128"/>
      <c r="AB232" s="2128"/>
      <c r="AC232" s="2128"/>
      <c r="AD232" s="2128"/>
      <c r="AE232" s="2128"/>
      <c r="AF232" s="2128"/>
      <c r="AG232" s="2128"/>
      <c r="AH232" s="2128"/>
      <c r="AI232" s="2128"/>
      <c r="AJ232" s="2128"/>
      <c r="AK232" s="2128"/>
      <c r="AL232" s="2128"/>
      <c r="AM232" s="2128"/>
      <c r="AN232" s="2128"/>
      <c r="AO232" s="2128"/>
      <c r="AP232" s="2128"/>
      <c r="AQ232" s="2128"/>
      <c r="AR232" s="2128"/>
      <c r="AS232" s="2128"/>
      <c r="AT232" s="2128"/>
      <c r="AU232" s="2128"/>
      <c r="AV232" s="2128"/>
      <c r="AW232" s="2128"/>
      <c r="AX232" s="2128"/>
      <c r="AY232" s="2128"/>
      <c r="AZ232" s="2128"/>
      <c r="BA232" s="2128"/>
      <c r="BB232" s="2128"/>
      <c r="BC232" s="2128"/>
      <c r="BD232" s="2128"/>
      <c r="BE232" s="2128"/>
      <c r="BF232" s="2128"/>
      <c r="BG232" s="2128"/>
      <c r="BH232" s="2128"/>
      <c r="BI232" s="2128"/>
      <c r="BJ232" s="2128"/>
      <c r="BK232" s="2128"/>
      <c r="BL232" s="2128"/>
      <c r="BM232" s="2128"/>
      <c r="BN232" s="2128"/>
      <c r="BO232" s="2128"/>
      <c r="BP232" s="2128"/>
      <c r="BQ232" s="2128"/>
      <c r="BR232" s="2128"/>
      <c r="BS232" s="2128"/>
      <c r="BT232" s="2128"/>
      <c r="BU232" s="2128"/>
      <c r="BV232" s="2128"/>
      <c r="BW232" s="2128"/>
      <c r="BX232" s="2128"/>
      <c r="BY232" s="2128"/>
      <c r="BZ232" s="2128"/>
      <c r="CA232" s="2128"/>
      <c r="CB232" s="2128"/>
      <c r="CC232" s="402"/>
      <c r="CE232" s="2185"/>
    </row>
    <row r="233" spans="1:85" ht="15.95" customHeight="1">
      <c r="A233" s="1131">
        <v>33</v>
      </c>
      <c r="B233" s="401"/>
      <c r="C233" s="2128"/>
      <c r="D233" s="2128"/>
      <c r="E233" s="2128"/>
      <c r="F233" s="2128"/>
      <c r="G233" s="2128"/>
      <c r="H233" s="2128"/>
      <c r="I233" s="2128"/>
      <c r="J233" s="2128"/>
      <c r="K233" s="2128"/>
      <c r="L233" s="2128"/>
      <c r="M233" s="2128"/>
      <c r="N233" s="2128"/>
      <c r="O233" s="2128"/>
      <c r="P233" s="2128"/>
      <c r="Q233" s="2128"/>
      <c r="R233" s="2128"/>
      <c r="S233" s="2128"/>
      <c r="T233" s="2128"/>
      <c r="U233" s="2128"/>
      <c r="V233" s="2128"/>
      <c r="W233" s="2128"/>
      <c r="X233" s="2128"/>
      <c r="Y233" s="2128"/>
      <c r="Z233" s="2128"/>
      <c r="AA233" s="2128"/>
      <c r="AB233" s="2128"/>
      <c r="AC233" s="2128"/>
      <c r="AD233" s="2128"/>
      <c r="AE233" s="2128"/>
      <c r="AF233" s="2128"/>
      <c r="AG233" s="2128"/>
      <c r="AH233" s="2128"/>
      <c r="AI233" s="2128"/>
      <c r="AJ233" s="2128"/>
      <c r="AK233" s="2128"/>
      <c r="AL233" s="2128"/>
      <c r="AM233" s="2128"/>
      <c r="AN233" s="2128"/>
      <c r="AO233" s="2128"/>
      <c r="AP233" s="2128"/>
      <c r="AQ233" s="2128"/>
      <c r="AR233" s="2128"/>
      <c r="AS233" s="2128"/>
      <c r="AT233" s="2128"/>
      <c r="AU233" s="2128"/>
      <c r="AV233" s="2128"/>
      <c r="AW233" s="2128"/>
      <c r="AX233" s="2128"/>
      <c r="AY233" s="2128"/>
      <c r="AZ233" s="2128"/>
      <c r="BA233" s="2128"/>
      <c r="BB233" s="2128"/>
      <c r="BC233" s="2128"/>
      <c r="BD233" s="2128"/>
      <c r="BE233" s="2128"/>
      <c r="BF233" s="2128"/>
      <c r="BG233" s="2128"/>
      <c r="BH233" s="2128"/>
      <c r="BI233" s="2128"/>
      <c r="BJ233" s="2128"/>
      <c r="BK233" s="2128"/>
      <c r="BL233" s="2128"/>
      <c r="BM233" s="2128"/>
      <c r="BN233" s="2128"/>
      <c r="BO233" s="2128"/>
      <c r="BP233" s="2128"/>
      <c r="BQ233" s="2128"/>
      <c r="BR233" s="2128"/>
      <c r="BS233" s="2128"/>
      <c r="BT233" s="2128"/>
      <c r="BU233" s="2128"/>
      <c r="BV233" s="2128"/>
      <c r="BW233" s="2128"/>
      <c r="BX233" s="2128"/>
      <c r="BY233" s="2128"/>
      <c r="BZ233" s="2128"/>
      <c r="CA233" s="2128"/>
      <c r="CB233" s="2128"/>
      <c r="CC233" s="402"/>
      <c r="CE233" s="2185"/>
    </row>
    <row r="234" spans="1:85" ht="15.95" customHeight="1">
      <c r="A234" s="1131">
        <v>34</v>
      </c>
      <c r="B234" s="2282" t="s">
        <v>237</v>
      </c>
      <c r="C234" s="2283"/>
      <c r="D234" s="2283"/>
      <c r="E234" s="2283"/>
      <c r="F234" s="2283"/>
      <c r="G234" s="2283"/>
      <c r="H234" s="2283"/>
      <c r="I234" s="2283"/>
      <c r="J234" s="2283"/>
      <c r="K234" s="2283"/>
      <c r="L234" s="2283"/>
      <c r="M234" s="2283"/>
      <c r="N234" s="2283"/>
      <c r="O234" s="2283"/>
      <c r="P234" s="2283"/>
      <c r="Q234" s="2283"/>
      <c r="R234" s="2283"/>
      <c r="S234" s="2283"/>
      <c r="T234" s="2283"/>
      <c r="U234" s="2283"/>
      <c r="V234" s="2283"/>
      <c r="W234" s="2283"/>
      <c r="X234" s="2283"/>
      <c r="Y234" s="2283"/>
      <c r="Z234" s="2283"/>
      <c r="AA234" s="2283"/>
      <c r="AB234" s="2283"/>
      <c r="AC234" s="2283"/>
      <c r="AD234" s="2283"/>
      <c r="AE234" s="2283"/>
      <c r="AF234" s="2283"/>
      <c r="AG234" s="2283"/>
      <c r="AH234" s="2283"/>
      <c r="AI234" s="2283"/>
      <c r="AJ234" s="2283"/>
      <c r="AK234" s="2283"/>
      <c r="AL234" s="2283"/>
      <c r="AM234" s="2283"/>
      <c r="AN234" s="2283"/>
      <c r="AO234" s="2283"/>
      <c r="AP234" s="2283"/>
      <c r="AQ234" s="2283"/>
      <c r="AR234" s="2283"/>
      <c r="AS234" s="2283"/>
      <c r="AT234" s="2283"/>
      <c r="AU234" s="2283"/>
      <c r="AV234" s="2283"/>
      <c r="AW234" s="2283"/>
      <c r="AX234" s="2283"/>
      <c r="AY234" s="2283"/>
      <c r="AZ234" s="2283"/>
      <c r="BA234" s="2283"/>
      <c r="BB234" s="2283"/>
      <c r="BC234" s="2283"/>
      <c r="BD234" s="2283"/>
      <c r="BE234" s="2283"/>
      <c r="BF234" s="2283"/>
      <c r="BG234" s="2283"/>
      <c r="BH234" s="2283"/>
      <c r="BI234" s="2283"/>
      <c r="BJ234" s="2283"/>
      <c r="BK234" s="2283"/>
      <c r="BL234" s="2283"/>
      <c r="BM234" s="2283"/>
      <c r="BN234" s="2283"/>
      <c r="BO234" s="2283"/>
      <c r="BP234" s="2283"/>
      <c r="BQ234" s="2283"/>
      <c r="BR234" s="2283"/>
      <c r="BS234" s="2283"/>
      <c r="BT234" s="2283"/>
      <c r="BU234" s="2283"/>
      <c r="BV234" s="2283"/>
      <c r="BW234" s="2283"/>
      <c r="BX234" s="2283"/>
      <c r="BY234" s="2283"/>
      <c r="BZ234" s="2283"/>
      <c r="CA234" s="2283"/>
      <c r="CB234" s="2283"/>
      <c r="CC234" s="2284"/>
      <c r="CE234" s="2184" t="s">
        <v>1001</v>
      </c>
    </row>
    <row r="235" spans="1:85" ht="15.95" customHeight="1">
      <c r="A235" s="1131">
        <v>35</v>
      </c>
      <c r="B235" s="384"/>
      <c r="C235" s="2324" t="s">
        <v>238</v>
      </c>
      <c r="D235" s="2324"/>
      <c r="E235" s="2324"/>
      <c r="F235" s="2324"/>
      <c r="G235" s="2324"/>
      <c r="H235" s="2324"/>
      <c r="I235" s="2324"/>
      <c r="J235" s="2324"/>
      <c r="K235" s="2324"/>
      <c r="L235" s="2324"/>
      <c r="M235" s="2324"/>
      <c r="N235" s="2324"/>
      <c r="O235" s="2324"/>
      <c r="P235" s="2324"/>
      <c r="Q235" s="2324"/>
      <c r="R235" s="2324"/>
      <c r="S235" s="2324"/>
      <c r="T235" s="2324"/>
      <c r="U235" s="2324"/>
      <c r="V235" s="2324"/>
      <c r="W235" s="2324"/>
      <c r="X235" s="2324"/>
      <c r="Y235" s="2324"/>
      <c r="Z235" s="2324"/>
      <c r="AA235" s="2324"/>
      <c r="AB235" s="2324"/>
      <c r="AC235" s="2324"/>
      <c r="AD235" s="2324"/>
      <c r="AE235" s="2324"/>
      <c r="AF235" s="2324"/>
      <c r="AG235" s="2324"/>
      <c r="AH235" s="2324"/>
      <c r="AI235" s="2324"/>
      <c r="AJ235" s="2324"/>
      <c r="AK235" s="2324"/>
      <c r="AL235" s="2324"/>
      <c r="AM235" s="2324"/>
      <c r="AN235" s="2324"/>
      <c r="AO235" s="2324"/>
      <c r="AP235" s="2324"/>
      <c r="AQ235" s="2324"/>
      <c r="AR235" s="2324"/>
      <c r="AS235" s="2324"/>
      <c r="AT235" s="2324"/>
      <c r="AU235" s="2324"/>
      <c r="AV235" s="2324"/>
      <c r="AW235" s="2324"/>
      <c r="AX235" s="2324"/>
      <c r="AY235" s="2324"/>
      <c r="AZ235" s="2324"/>
      <c r="BA235" s="2324"/>
      <c r="BB235" s="2324"/>
      <c r="BC235" s="2324"/>
      <c r="BD235" s="2324"/>
      <c r="BE235" s="2324"/>
      <c r="BF235" s="2324"/>
      <c r="BG235" s="2324"/>
      <c r="BH235" s="2324"/>
      <c r="BI235" s="2324"/>
      <c r="BJ235" s="2324"/>
      <c r="BK235" s="2324"/>
      <c r="BL235" s="2324"/>
      <c r="BM235" s="2324"/>
      <c r="BN235" s="2324"/>
      <c r="BO235" s="2324"/>
      <c r="BP235" s="2324"/>
      <c r="BQ235" s="2324"/>
      <c r="BR235" s="2324"/>
      <c r="BS235" s="2324"/>
      <c r="BT235" s="2324"/>
      <c r="BU235" s="2324"/>
      <c r="BV235" s="2324"/>
      <c r="BW235" s="2324"/>
      <c r="BX235" s="2324"/>
      <c r="BY235" s="2324"/>
      <c r="BZ235" s="2324"/>
      <c r="CA235" s="2324"/>
      <c r="CB235" s="2324"/>
      <c r="CC235" s="388"/>
      <c r="CE235" s="1747"/>
    </row>
    <row r="236" spans="1:85" ht="15.95" customHeight="1">
      <c r="A236" s="1131">
        <v>36</v>
      </c>
      <c r="B236" s="399"/>
      <c r="C236" s="2128"/>
      <c r="D236" s="2128"/>
      <c r="E236" s="2128"/>
      <c r="F236" s="2128"/>
      <c r="G236" s="2128"/>
      <c r="H236" s="2128"/>
      <c r="I236" s="2128"/>
      <c r="J236" s="2128"/>
      <c r="K236" s="2128"/>
      <c r="L236" s="2128"/>
      <c r="M236" s="2128"/>
      <c r="N236" s="2128"/>
      <c r="O236" s="2128"/>
      <c r="P236" s="2128"/>
      <c r="Q236" s="2128"/>
      <c r="R236" s="2128"/>
      <c r="S236" s="2128"/>
      <c r="T236" s="2128"/>
      <c r="U236" s="2128"/>
      <c r="V236" s="2128"/>
      <c r="W236" s="2128"/>
      <c r="X236" s="2128"/>
      <c r="Y236" s="2128"/>
      <c r="Z236" s="2128"/>
      <c r="AA236" s="2128"/>
      <c r="AB236" s="2128"/>
      <c r="AC236" s="2128"/>
      <c r="AD236" s="2128"/>
      <c r="AE236" s="2128"/>
      <c r="AF236" s="2128"/>
      <c r="AG236" s="2128"/>
      <c r="AH236" s="2128"/>
      <c r="AI236" s="2128"/>
      <c r="AJ236" s="2128"/>
      <c r="AK236" s="2128"/>
      <c r="AL236" s="2128"/>
      <c r="AM236" s="2128"/>
      <c r="AN236" s="2128"/>
      <c r="AO236" s="2128"/>
      <c r="AP236" s="2128"/>
      <c r="AQ236" s="2128"/>
      <c r="AR236" s="2128"/>
      <c r="AS236" s="2128"/>
      <c r="AT236" s="2128"/>
      <c r="AU236" s="2128"/>
      <c r="AV236" s="2128"/>
      <c r="AW236" s="2128"/>
      <c r="AX236" s="2128"/>
      <c r="AY236" s="2128"/>
      <c r="AZ236" s="2128"/>
      <c r="BA236" s="2128"/>
      <c r="BB236" s="2128"/>
      <c r="BC236" s="2128"/>
      <c r="BD236" s="2128"/>
      <c r="BE236" s="2128"/>
      <c r="BF236" s="2128"/>
      <c r="BG236" s="2128"/>
      <c r="BH236" s="2128"/>
      <c r="BI236" s="2128"/>
      <c r="BJ236" s="2128"/>
      <c r="BK236" s="2128"/>
      <c r="BL236" s="2128"/>
      <c r="BM236" s="2128"/>
      <c r="BN236" s="2128"/>
      <c r="BO236" s="2128"/>
      <c r="BP236" s="2128"/>
      <c r="BQ236" s="2128"/>
      <c r="BR236" s="2128"/>
      <c r="BS236" s="2128"/>
      <c r="BT236" s="2128"/>
      <c r="BU236" s="2128"/>
      <c r="BV236" s="2128"/>
      <c r="BW236" s="2128"/>
      <c r="BX236" s="2128"/>
      <c r="BY236" s="2128"/>
      <c r="BZ236" s="2128"/>
      <c r="CA236" s="2128"/>
      <c r="CB236" s="2128"/>
      <c r="CC236" s="388"/>
      <c r="CE236" s="1747"/>
    </row>
    <row r="237" spans="1:85" ht="15.95" customHeight="1">
      <c r="A237" s="1131">
        <v>37</v>
      </c>
      <c r="B237" s="399"/>
      <c r="C237" s="2128"/>
      <c r="D237" s="2128"/>
      <c r="E237" s="2128"/>
      <c r="F237" s="2128"/>
      <c r="G237" s="2128"/>
      <c r="H237" s="2128"/>
      <c r="I237" s="2128"/>
      <c r="J237" s="2128"/>
      <c r="K237" s="2128"/>
      <c r="L237" s="2128"/>
      <c r="M237" s="2128"/>
      <c r="N237" s="2128"/>
      <c r="O237" s="2128"/>
      <c r="P237" s="2128"/>
      <c r="Q237" s="2128"/>
      <c r="R237" s="2128"/>
      <c r="S237" s="2128"/>
      <c r="T237" s="2128"/>
      <c r="U237" s="2128"/>
      <c r="V237" s="2128"/>
      <c r="W237" s="2128"/>
      <c r="X237" s="2128"/>
      <c r="Y237" s="2128"/>
      <c r="Z237" s="2128"/>
      <c r="AA237" s="2128"/>
      <c r="AB237" s="2128"/>
      <c r="AC237" s="2128"/>
      <c r="AD237" s="2128"/>
      <c r="AE237" s="2128"/>
      <c r="AF237" s="2128"/>
      <c r="AG237" s="2128"/>
      <c r="AH237" s="2128"/>
      <c r="AI237" s="2128"/>
      <c r="AJ237" s="2128"/>
      <c r="AK237" s="2128"/>
      <c r="AL237" s="2128"/>
      <c r="AM237" s="2128"/>
      <c r="AN237" s="2128"/>
      <c r="AO237" s="2128"/>
      <c r="AP237" s="2128"/>
      <c r="AQ237" s="2128"/>
      <c r="AR237" s="2128"/>
      <c r="AS237" s="2128"/>
      <c r="AT237" s="2128"/>
      <c r="AU237" s="2128"/>
      <c r="AV237" s="2128"/>
      <c r="AW237" s="2128"/>
      <c r="AX237" s="2128"/>
      <c r="AY237" s="2128"/>
      <c r="AZ237" s="2128"/>
      <c r="BA237" s="2128"/>
      <c r="BB237" s="2128"/>
      <c r="BC237" s="2128"/>
      <c r="BD237" s="2128"/>
      <c r="BE237" s="2128"/>
      <c r="BF237" s="2128"/>
      <c r="BG237" s="2128"/>
      <c r="BH237" s="2128"/>
      <c r="BI237" s="2128"/>
      <c r="BJ237" s="2128"/>
      <c r="BK237" s="2128"/>
      <c r="BL237" s="2128"/>
      <c r="BM237" s="2128"/>
      <c r="BN237" s="2128"/>
      <c r="BO237" s="2128"/>
      <c r="BP237" s="2128"/>
      <c r="BQ237" s="2128"/>
      <c r="BR237" s="2128"/>
      <c r="BS237" s="2128"/>
      <c r="BT237" s="2128"/>
      <c r="BU237" s="2128"/>
      <c r="BV237" s="2128"/>
      <c r="BW237" s="2128"/>
      <c r="BX237" s="2128"/>
      <c r="BY237" s="2128"/>
      <c r="BZ237" s="2128"/>
      <c r="CA237" s="2128"/>
      <c r="CB237" s="2128"/>
      <c r="CC237" s="388"/>
      <c r="CE237" s="1747"/>
      <c r="CF237" s="358"/>
      <c r="CG237" s="403"/>
    </row>
    <row r="238" spans="1:85" ht="15.95" customHeight="1">
      <c r="A238" s="1131">
        <v>38</v>
      </c>
      <c r="B238" s="399"/>
      <c r="C238" s="2128"/>
      <c r="D238" s="2128"/>
      <c r="E238" s="2128"/>
      <c r="F238" s="2128"/>
      <c r="G238" s="2128"/>
      <c r="H238" s="2128"/>
      <c r="I238" s="2128"/>
      <c r="J238" s="2128"/>
      <c r="K238" s="2128"/>
      <c r="L238" s="2128"/>
      <c r="M238" s="2128"/>
      <c r="N238" s="2128"/>
      <c r="O238" s="2128"/>
      <c r="P238" s="2128"/>
      <c r="Q238" s="2128"/>
      <c r="R238" s="2128"/>
      <c r="S238" s="2128"/>
      <c r="T238" s="2128"/>
      <c r="U238" s="2128"/>
      <c r="V238" s="2128"/>
      <c r="W238" s="2128"/>
      <c r="X238" s="2128"/>
      <c r="Y238" s="2128"/>
      <c r="Z238" s="2128"/>
      <c r="AA238" s="2128"/>
      <c r="AB238" s="2128"/>
      <c r="AC238" s="2128"/>
      <c r="AD238" s="2128"/>
      <c r="AE238" s="2128"/>
      <c r="AF238" s="2128"/>
      <c r="AG238" s="2128"/>
      <c r="AH238" s="2128"/>
      <c r="AI238" s="2128"/>
      <c r="AJ238" s="2128"/>
      <c r="AK238" s="2128"/>
      <c r="AL238" s="2128"/>
      <c r="AM238" s="2128"/>
      <c r="AN238" s="2128"/>
      <c r="AO238" s="2128"/>
      <c r="AP238" s="2128"/>
      <c r="AQ238" s="2128"/>
      <c r="AR238" s="2128"/>
      <c r="AS238" s="2128"/>
      <c r="AT238" s="2128"/>
      <c r="AU238" s="2128"/>
      <c r="AV238" s="2128"/>
      <c r="AW238" s="2128"/>
      <c r="AX238" s="2128"/>
      <c r="AY238" s="2128"/>
      <c r="AZ238" s="2128"/>
      <c r="BA238" s="2128"/>
      <c r="BB238" s="2128"/>
      <c r="BC238" s="2128"/>
      <c r="BD238" s="2128"/>
      <c r="BE238" s="2128"/>
      <c r="BF238" s="2128"/>
      <c r="BG238" s="2128"/>
      <c r="BH238" s="2128"/>
      <c r="BI238" s="2128"/>
      <c r="BJ238" s="2128"/>
      <c r="BK238" s="2128"/>
      <c r="BL238" s="2128"/>
      <c r="BM238" s="2128"/>
      <c r="BN238" s="2128"/>
      <c r="BO238" s="2128"/>
      <c r="BP238" s="2128"/>
      <c r="BQ238" s="2128"/>
      <c r="BR238" s="2128"/>
      <c r="BS238" s="2128"/>
      <c r="BT238" s="2128"/>
      <c r="BU238" s="2128"/>
      <c r="BV238" s="2128"/>
      <c r="BW238" s="2128"/>
      <c r="BX238" s="2128"/>
      <c r="BY238" s="2128"/>
      <c r="BZ238" s="2128"/>
      <c r="CA238" s="2128"/>
      <c r="CB238" s="2128"/>
      <c r="CC238" s="388"/>
      <c r="CE238" s="1747"/>
      <c r="CF238" s="358"/>
      <c r="CG238" s="404"/>
    </row>
    <row r="239" spans="1:85" ht="15.95" customHeight="1">
      <c r="A239" s="1131">
        <v>39</v>
      </c>
      <c r="B239" s="399"/>
      <c r="C239" s="2128"/>
      <c r="D239" s="2128"/>
      <c r="E239" s="2128"/>
      <c r="F239" s="2128"/>
      <c r="G239" s="2128"/>
      <c r="H239" s="2128"/>
      <c r="I239" s="2128"/>
      <c r="J239" s="2128"/>
      <c r="K239" s="2128"/>
      <c r="L239" s="2128"/>
      <c r="M239" s="2128"/>
      <c r="N239" s="2128"/>
      <c r="O239" s="2128"/>
      <c r="P239" s="2128"/>
      <c r="Q239" s="2128"/>
      <c r="R239" s="2128"/>
      <c r="S239" s="2128"/>
      <c r="T239" s="2128"/>
      <c r="U239" s="2128"/>
      <c r="V239" s="2128"/>
      <c r="W239" s="2128"/>
      <c r="X239" s="2128"/>
      <c r="Y239" s="2128"/>
      <c r="Z239" s="2128"/>
      <c r="AA239" s="2128"/>
      <c r="AB239" s="2128"/>
      <c r="AC239" s="2128"/>
      <c r="AD239" s="2128"/>
      <c r="AE239" s="2128"/>
      <c r="AF239" s="2128"/>
      <c r="AG239" s="2128"/>
      <c r="AH239" s="2128"/>
      <c r="AI239" s="2128"/>
      <c r="AJ239" s="2128"/>
      <c r="AK239" s="2128"/>
      <c r="AL239" s="2128"/>
      <c r="AM239" s="2128"/>
      <c r="AN239" s="2128"/>
      <c r="AO239" s="2128"/>
      <c r="AP239" s="2128"/>
      <c r="AQ239" s="2128"/>
      <c r="AR239" s="2128"/>
      <c r="AS239" s="2128"/>
      <c r="AT239" s="2128"/>
      <c r="AU239" s="2128"/>
      <c r="AV239" s="2128"/>
      <c r="AW239" s="2128"/>
      <c r="AX239" s="2128"/>
      <c r="AY239" s="2128"/>
      <c r="AZ239" s="2128"/>
      <c r="BA239" s="2128"/>
      <c r="BB239" s="2128"/>
      <c r="BC239" s="2128"/>
      <c r="BD239" s="2128"/>
      <c r="BE239" s="2128"/>
      <c r="BF239" s="2128"/>
      <c r="BG239" s="2128"/>
      <c r="BH239" s="2128"/>
      <c r="BI239" s="2128"/>
      <c r="BJ239" s="2128"/>
      <c r="BK239" s="2128"/>
      <c r="BL239" s="2128"/>
      <c r="BM239" s="2128"/>
      <c r="BN239" s="2128"/>
      <c r="BO239" s="2128"/>
      <c r="BP239" s="2128"/>
      <c r="BQ239" s="2128"/>
      <c r="BR239" s="2128"/>
      <c r="BS239" s="2128"/>
      <c r="BT239" s="2128"/>
      <c r="BU239" s="2128"/>
      <c r="BV239" s="2128"/>
      <c r="BW239" s="2128"/>
      <c r="BX239" s="2128"/>
      <c r="BY239" s="2128"/>
      <c r="BZ239" s="2128"/>
      <c r="CA239" s="2128"/>
      <c r="CB239" s="2128"/>
      <c r="CC239" s="388"/>
      <c r="CE239" s="1747"/>
      <c r="CF239" s="358"/>
    </row>
    <row r="240" spans="1:85" ht="15.95" customHeight="1">
      <c r="A240" s="1131">
        <v>40</v>
      </c>
      <c r="B240" s="384"/>
      <c r="C240" s="2702" t="s">
        <v>1000</v>
      </c>
      <c r="D240" s="2702"/>
      <c r="E240" s="2702"/>
      <c r="F240" s="2702"/>
      <c r="G240" s="2702"/>
      <c r="H240" s="2702"/>
      <c r="I240" s="2702"/>
      <c r="J240" s="2702"/>
      <c r="K240" s="2702"/>
      <c r="L240" s="2702"/>
      <c r="M240" s="2702"/>
      <c r="N240" s="2702"/>
      <c r="O240" s="2702"/>
      <c r="P240" s="2702"/>
      <c r="Q240" s="2702"/>
      <c r="R240" s="2702"/>
      <c r="S240" s="2702"/>
      <c r="T240" s="2702"/>
      <c r="U240" s="2702"/>
      <c r="V240" s="2702"/>
      <c r="W240" s="2702"/>
      <c r="X240" s="2702"/>
      <c r="Y240" s="2702"/>
      <c r="Z240" s="2702"/>
      <c r="AA240" s="2702"/>
      <c r="AB240" s="2702"/>
      <c r="AC240" s="2702"/>
      <c r="AD240" s="2702"/>
      <c r="AE240" s="2702"/>
      <c r="AF240" s="2702"/>
      <c r="AG240" s="2702"/>
      <c r="AH240" s="2702"/>
      <c r="AI240" s="2702"/>
      <c r="AJ240" s="2702"/>
      <c r="AK240" s="2702"/>
      <c r="AL240" s="2702"/>
      <c r="AM240" s="2702"/>
      <c r="AN240" s="2702"/>
      <c r="AO240" s="2702"/>
      <c r="AP240" s="2702"/>
      <c r="AQ240" s="2702"/>
      <c r="AR240" s="2702"/>
      <c r="AS240" s="2702"/>
      <c r="AT240" s="2702"/>
      <c r="AU240" s="2702"/>
      <c r="AV240" s="2702"/>
      <c r="AW240" s="2702"/>
      <c r="AX240" s="2702"/>
      <c r="AY240" s="2702"/>
      <c r="AZ240" s="2702"/>
      <c r="BA240" s="2702"/>
      <c r="BB240" s="2702"/>
      <c r="BC240" s="2702"/>
      <c r="BD240" s="2702"/>
      <c r="BE240" s="2702"/>
      <c r="BF240" s="2702"/>
      <c r="BG240" s="2702"/>
      <c r="BH240" s="2702"/>
      <c r="BI240" s="2702"/>
      <c r="BJ240" s="2702"/>
      <c r="BK240" s="2702"/>
      <c r="BL240" s="2702"/>
      <c r="BM240" s="2702"/>
      <c r="BN240" s="2702"/>
      <c r="BO240" s="2702"/>
      <c r="BP240" s="2702"/>
      <c r="BQ240" s="2702"/>
      <c r="BR240" s="2702"/>
      <c r="BS240" s="2702"/>
      <c r="BT240" s="2702"/>
      <c r="BU240" s="2702"/>
      <c r="BV240" s="2702"/>
      <c r="BW240" s="2702"/>
      <c r="BX240" s="2702"/>
      <c r="BY240" s="2702"/>
      <c r="BZ240" s="2702"/>
      <c r="CA240" s="2702"/>
      <c r="CB240" s="2702"/>
      <c r="CC240" s="388"/>
      <c r="CE240" s="1747"/>
      <c r="CF240" s="358"/>
    </row>
    <row r="241" spans="1:84" ht="15.95" customHeight="1">
      <c r="A241" s="1131">
        <v>41</v>
      </c>
      <c r="B241" s="399"/>
      <c r="C241" s="2163"/>
      <c r="D241" s="2164"/>
      <c r="E241" s="2164"/>
      <c r="F241" s="2164"/>
      <c r="G241" s="2164"/>
      <c r="H241" s="2164"/>
      <c r="I241" s="2164"/>
      <c r="J241" s="2164"/>
      <c r="K241" s="2164"/>
      <c r="L241" s="2164"/>
      <c r="M241" s="2164"/>
      <c r="N241" s="2164"/>
      <c r="O241" s="2164"/>
      <c r="P241" s="2164"/>
      <c r="Q241" s="2164"/>
      <c r="R241" s="2164"/>
      <c r="S241" s="2164"/>
      <c r="T241" s="2164"/>
      <c r="U241" s="2164"/>
      <c r="V241" s="2164"/>
      <c r="W241" s="2164"/>
      <c r="X241" s="2164"/>
      <c r="Y241" s="2164"/>
      <c r="Z241" s="2164"/>
      <c r="AA241" s="2164"/>
      <c r="AB241" s="2164"/>
      <c r="AC241" s="2164"/>
      <c r="AD241" s="2164"/>
      <c r="AE241" s="2164"/>
      <c r="AF241" s="2164"/>
      <c r="AG241" s="2164"/>
      <c r="AH241" s="2164"/>
      <c r="AI241" s="2164"/>
      <c r="AJ241" s="2164"/>
      <c r="AK241" s="2164"/>
      <c r="AL241" s="2164"/>
      <c r="AM241" s="2164"/>
      <c r="AN241" s="2164"/>
      <c r="AO241" s="2164"/>
      <c r="AP241" s="2164"/>
      <c r="AQ241" s="2164"/>
      <c r="AR241" s="2164"/>
      <c r="AS241" s="2164"/>
      <c r="AT241" s="2164"/>
      <c r="AU241" s="2164"/>
      <c r="AV241" s="2164"/>
      <c r="AW241" s="2164"/>
      <c r="AX241" s="2164"/>
      <c r="AY241" s="2164"/>
      <c r="AZ241" s="2164"/>
      <c r="BA241" s="2164"/>
      <c r="BB241" s="2164"/>
      <c r="BC241" s="2164"/>
      <c r="BD241" s="2164"/>
      <c r="BE241" s="2164"/>
      <c r="BF241" s="2164"/>
      <c r="BG241" s="2164"/>
      <c r="BH241" s="2164"/>
      <c r="BI241" s="2164"/>
      <c r="BJ241" s="2164"/>
      <c r="BK241" s="2164"/>
      <c r="BL241" s="2164"/>
      <c r="BM241" s="2164"/>
      <c r="BN241" s="2164"/>
      <c r="BO241" s="2164"/>
      <c r="BP241" s="2164"/>
      <c r="BQ241" s="2164"/>
      <c r="BR241" s="2164"/>
      <c r="BS241" s="2164"/>
      <c r="BT241" s="2164"/>
      <c r="BU241" s="2164"/>
      <c r="BV241" s="2164"/>
      <c r="BW241" s="2164"/>
      <c r="BX241" s="2164"/>
      <c r="BY241" s="2164"/>
      <c r="BZ241" s="2164"/>
      <c r="CA241" s="2164"/>
      <c r="CB241" s="2165"/>
      <c r="CC241" s="388"/>
      <c r="CE241" s="1747"/>
      <c r="CF241" s="358"/>
    </row>
    <row r="242" spans="1:84" ht="15.95" customHeight="1">
      <c r="A242" s="1131">
        <v>42</v>
      </c>
      <c r="B242" s="399"/>
      <c r="C242" s="2166"/>
      <c r="D242" s="2167"/>
      <c r="E242" s="2167"/>
      <c r="F242" s="2167"/>
      <c r="G242" s="2167"/>
      <c r="H242" s="2167"/>
      <c r="I242" s="2167"/>
      <c r="J242" s="2167"/>
      <c r="K242" s="2167"/>
      <c r="L242" s="2167"/>
      <c r="M242" s="2167"/>
      <c r="N242" s="2167"/>
      <c r="O242" s="2167"/>
      <c r="P242" s="2167"/>
      <c r="Q242" s="2167"/>
      <c r="R242" s="2167"/>
      <c r="S242" s="2167"/>
      <c r="T242" s="2167"/>
      <c r="U242" s="2167"/>
      <c r="V242" s="2167"/>
      <c r="W242" s="2167"/>
      <c r="X242" s="2167"/>
      <c r="Y242" s="2167"/>
      <c r="Z242" s="2167"/>
      <c r="AA242" s="2167"/>
      <c r="AB242" s="2167"/>
      <c r="AC242" s="2167"/>
      <c r="AD242" s="2167"/>
      <c r="AE242" s="2167"/>
      <c r="AF242" s="2167"/>
      <c r="AG242" s="2167"/>
      <c r="AH242" s="2167"/>
      <c r="AI242" s="2167"/>
      <c r="AJ242" s="2167"/>
      <c r="AK242" s="2167"/>
      <c r="AL242" s="2167"/>
      <c r="AM242" s="2167"/>
      <c r="AN242" s="2167"/>
      <c r="AO242" s="2167"/>
      <c r="AP242" s="2167"/>
      <c r="AQ242" s="2167"/>
      <c r="AR242" s="2167"/>
      <c r="AS242" s="2167"/>
      <c r="AT242" s="2167"/>
      <c r="AU242" s="2167"/>
      <c r="AV242" s="2167"/>
      <c r="AW242" s="2167"/>
      <c r="AX242" s="2167"/>
      <c r="AY242" s="2167"/>
      <c r="AZ242" s="2167"/>
      <c r="BA242" s="2167"/>
      <c r="BB242" s="2167"/>
      <c r="BC242" s="2167"/>
      <c r="BD242" s="2167"/>
      <c r="BE242" s="2167"/>
      <c r="BF242" s="2167"/>
      <c r="BG242" s="2167"/>
      <c r="BH242" s="2167"/>
      <c r="BI242" s="2167"/>
      <c r="BJ242" s="2167"/>
      <c r="BK242" s="2167"/>
      <c r="BL242" s="2167"/>
      <c r="BM242" s="2167"/>
      <c r="BN242" s="2167"/>
      <c r="BO242" s="2167"/>
      <c r="BP242" s="2167"/>
      <c r="BQ242" s="2167"/>
      <c r="BR242" s="2167"/>
      <c r="BS242" s="2167"/>
      <c r="BT242" s="2167"/>
      <c r="BU242" s="2167"/>
      <c r="BV242" s="2167"/>
      <c r="BW242" s="2167"/>
      <c r="BX242" s="2167"/>
      <c r="BY242" s="2167"/>
      <c r="BZ242" s="2167"/>
      <c r="CA242" s="2167"/>
      <c r="CB242" s="2168"/>
      <c r="CC242" s="388"/>
      <c r="CE242" s="1747"/>
      <c r="CF242" s="358"/>
    </row>
    <row r="243" spans="1:84" ht="15.95" customHeight="1">
      <c r="A243" s="1131">
        <v>43</v>
      </c>
      <c r="B243" s="399"/>
      <c r="C243" s="2166"/>
      <c r="D243" s="2167"/>
      <c r="E243" s="2167"/>
      <c r="F243" s="2167"/>
      <c r="G243" s="2167"/>
      <c r="H243" s="2167"/>
      <c r="I243" s="2167"/>
      <c r="J243" s="2167"/>
      <c r="K243" s="2167"/>
      <c r="L243" s="2167"/>
      <c r="M243" s="2167"/>
      <c r="N243" s="2167"/>
      <c r="O243" s="2167"/>
      <c r="P243" s="2167"/>
      <c r="Q243" s="2167"/>
      <c r="R243" s="2167"/>
      <c r="S243" s="2167"/>
      <c r="T243" s="2167"/>
      <c r="U243" s="2167"/>
      <c r="V243" s="2167"/>
      <c r="W243" s="2167"/>
      <c r="X243" s="2167"/>
      <c r="Y243" s="2167"/>
      <c r="Z243" s="2167"/>
      <c r="AA243" s="2167"/>
      <c r="AB243" s="2167"/>
      <c r="AC243" s="2167"/>
      <c r="AD243" s="2167"/>
      <c r="AE243" s="2167"/>
      <c r="AF243" s="2167"/>
      <c r="AG243" s="2167"/>
      <c r="AH243" s="2167"/>
      <c r="AI243" s="2167"/>
      <c r="AJ243" s="2167"/>
      <c r="AK243" s="2167"/>
      <c r="AL243" s="2167"/>
      <c r="AM243" s="2167"/>
      <c r="AN243" s="2167"/>
      <c r="AO243" s="2167"/>
      <c r="AP243" s="2167"/>
      <c r="AQ243" s="2167"/>
      <c r="AR243" s="2167"/>
      <c r="AS243" s="2167"/>
      <c r="AT243" s="2167"/>
      <c r="AU243" s="2167"/>
      <c r="AV243" s="2167"/>
      <c r="AW243" s="2167"/>
      <c r="AX243" s="2167"/>
      <c r="AY243" s="2167"/>
      <c r="AZ243" s="2167"/>
      <c r="BA243" s="2167"/>
      <c r="BB243" s="2167"/>
      <c r="BC243" s="2167"/>
      <c r="BD243" s="2167"/>
      <c r="BE243" s="2167"/>
      <c r="BF243" s="2167"/>
      <c r="BG243" s="2167"/>
      <c r="BH243" s="2167"/>
      <c r="BI243" s="2167"/>
      <c r="BJ243" s="2167"/>
      <c r="BK243" s="2167"/>
      <c r="BL243" s="2167"/>
      <c r="BM243" s="2167"/>
      <c r="BN243" s="2167"/>
      <c r="BO243" s="2167"/>
      <c r="BP243" s="2167"/>
      <c r="BQ243" s="2167"/>
      <c r="BR243" s="2167"/>
      <c r="BS243" s="2167"/>
      <c r="BT243" s="2167"/>
      <c r="BU243" s="2167"/>
      <c r="BV243" s="2167"/>
      <c r="BW243" s="2167"/>
      <c r="BX243" s="2167"/>
      <c r="BY243" s="2167"/>
      <c r="BZ243" s="2167"/>
      <c r="CA243" s="2167"/>
      <c r="CB243" s="2168"/>
      <c r="CC243" s="388"/>
      <c r="CE243" s="1747"/>
      <c r="CF243" s="358"/>
    </row>
    <row r="244" spans="1:84" ht="15.95" customHeight="1">
      <c r="A244" s="1131">
        <v>44</v>
      </c>
      <c r="B244" s="399"/>
      <c r="C244" s="2166"/>
      <c r="D244" s="2167"/>
      <c r="E244" s="2167"/>
      <c r="F244" s="2167"/>
      <c r="G244" s="2167"/>
      <c r="H244" s="2167"/>
      <c r="I244" s="2167"/>
      <c r="J244" s="2167"/>
      <c r="K244" s="2167"/>
      <c r="L244" s="2167"/>
      <c r="M244" s="2167"/>
      <c r="N244" s="2167"/>
      <c r="O244" s="2167"/>
      <c r="P244" s="2167"/>
      <c r="Q244" s="2167"/>
      <c r="R244" s="2167"/>
      <c r="S244" s="2167"/>
      <c r="T244" s="2167"/>
      <c r="U244" s="2167"/>
      <c r="V244" s="2167"/>
      <c r="W244" s="2167"/>
      <c r="X244" s="2167"/>
      <c r="Y244" s="2167"/>
      <c r="Z244" s="2167"/>
      <c r="AA244" s="2167"/>
      <c r="AB244" s="2167"/>
      <c r="AC244" s="2167"/>
      <c r="AD244" s="2167"/>
      <c r="AE244" s="2167"/>
      <c r="AF244" s="2167"/>
      <c r="AG244" s="2167"/>
      <c r="AH244" s="2167"/>
      <c r="AI244" s="2167"/>
      <c r="AJ244" s="2167"/>
      <c r="AK244" s="2167"/>
      <c r="AL244" s="2167"/>
      <c r="AM244" s="2167"/>
      <c r="AN244" s="2167"/>
      <c r="AO244" s="2167"/>
      <c r="AP244" s="2167"/>
      <c r="AQ244" s="2167"/>
      <c r="AR244" s="2167"/>
      <c r="AS244" s="2167"/>
      <c r="AT244" s="2167"/>
      <c r="AU244" s="2167"/>
      <c r="AV244" s="2167"/>
      <c r="AW244" s="2167"/>
      <c r="AX244" s="2167"/>
      <c r="AY244" s="2167"/>
      <c r="AZ244" s="2167"/>
      <c r="BA244" s="2167"/>
      <c r="BB244" s="2167"/>
      <c r="BC244" s="2167"/>
      <c r="BD244" s="2167"/>
      <c r="BE244" s="2167"/>
      <c r="BF244" s="2167"/>
      <c r="BG244" s="2167"/>
      <c r="BH244" s="2167"/>
      <c r="BI244" s="2167"/>
      <c r="BJ244" s="2167"/>
      <c r="BK244" s="2167"/>
      <c r="BL244" s="2167"/>
      <c r="BM244" s="2167"/>
      <c r="BN244" s="2167"/>
      <c r="BO244" s="2167"/>
      <c r="BP244" s="2167"/>
      <c r="BQ244" s="2167"/>
      <c r="BR244" s="2167"/>
      <c r="BS244" s="2167"/>
      <c r="BT244" s="2167"/>
      <c r="BU244" s="2167"/>
      <c r="BV244" s="2167"/>
      <c r="BW244" s="2167"/>
      <c r="BX244" s="2167"/>
      <c r="BY244" s="2167"/>
      <c r="BZ244" s="2167"/>
      <c r="CA244" s="2167"/>
      <c r="CB244" s="2168"/>
      <c r="CC244" s="388"/>
      <c r="CE244" s="1747"/>
      <c r="CF244" s="358"/>
    </row>
    <row r="245" spans="1:84" ht="15.95" customHeight="1">
      <c r="A245" s="1131">
        <v>45</v>
      </c>
      <c r="B245" s="317"/>
      <c r="C245" s="2166"/>
      <c r="D245" s="2167"/>
      <c r="E245" s="2167"/>
      <c r="F245" s="2167"/>
      <c r="G245" s="2167"/>
      <c r="H245" s="2167"/>
      <c r="I245" s="2167"/>
      <c r="J245" s="2167"/>
      <c r="K245" s="2167"/>
      <c r="L245" s="2167"/>
      <c r="M245" s="2167"/>
      <c r="N245" s="2167"/>
      <c r="O245" s="2167"/>
      <c r="P245" s="2167"/>
      <c r="Q245" s="2167"/>
      <c r="R245" s="2167"/>
      <c r="S245" s="2167"/>
      <c r="T245" s="2167"/>
      <c r="U245" s="2167"/>
      <c r="V245" s="2167"/>
      <c r="W245" s="2167"/>
      <c r="X245" s="2167"/>
      <c r="Y245" s="2167"/>
      <c r="Z245" s="2167"/>
      <c r="AA245" s="2167"/>
      <c r="AB245" s="2167"/>
      <c r="AC245" s="2167"/>
      <c r="AD245" s="2167"/>
      <c r="AE245" s="2167"/>
      <c r="AF245" s="2167"/>
      <c r="AG245" s="2167"/>
      <c r="AH245" s="2167"/>
      <c r="AI245" s="2167"/>
      <c r="AJ245" s="2167"/>
      <c r="AK245" s="2167"/>
      <c r="AL245" s="2167"/>
      <c r="AM245" s="2167"/>
      <c r="AN245" s="2167"/>
      <c r="AO245" s="2167"/>
      <c r="AP245" s="2167"/>
      <c r="AQ245" s="2167"/>
      <c r="AR245" s="2167"/>
      <c r="AS245" s="2167"/>
      <c r="AT245" s="2167"/>
      <c r="AU245" s="2167"/>
      <c r="AV245" s="2167"/>
      <c r="AW245" s="2167"/>
      <c r="AX245" s="2167"/>
      <c r="AY245" s="2167"/>
      <c r="AZ245" s="2167"/>
      <c r="BA245" s="2167"/>
      <c r="BB245" s="2167"/>
      <c r="BC245" s="2167"/>
      <c r="BD245" s="2167"/>
      <c r="BE245" s="2167"/>
      <c r="BF245" s="2167"/>
      <c r="BG245" s="2167"/>
      <c r="BH245" s="2167"/>
      <c r="BI245" s="2167"/>
      <c r="BJ245" s="2167"/>
      <c r="BK245" s="2167"/>
      <c r="BL245" s="2167"/>
      <c r="BM245" s="2167"/>
      <c r="BN245" s="2167"/>
      <c r="BO245" s="2167"/>
      <c r="BP245" s="2167"/>
      <c r="BQ245" s="2167"/>
      <c r="BR245" s="2167"/>
      <c r="BS245" s="2167"/>
      <c r="BT245" s="2167"/>
      <c r="BU245" s="2167"/>
      <c r="BV245" s="2167"/>
      <c r="BW245" s="2167"/>
      <c r="BX245" s="2167"/>
      <c r="BY245" s="2167"/>
      <c r="BZ245" s="2167"/>
      <c r="CA245" s="2167"/>
      <c r="CB245" s="2168"/>
      <c r="CC245" s="318"/>
      <c r="CE245" s="1747"/>
      <c r="CF245" s="358"/>
    </row>
    <row r="246" spans="1:84" ht="15.95" customHeight="1">
      <c r="A246" s="1131">
        <v>46</v>
      </c>
      <c r="B246" s="384"/>
      <c r="C246" s="2166"/>
      <c r="D246" s="2167"/>
      <c r="E246" s="2167"/>
      <c r="F246" s="2167"/>
      <c r="G246" s="2167"/>
      <c r="H246" s="2167"/>
      <c r="I246" s="2167"/>
      <c r="J246" s="2167"/>
      <c r="K246" s="2167"/>
      <c r="L246" s="2167"/>
      <c r="M246" s="2167"/>
      <c r="N246" s="2167"/>
      <c r="O246" s="2167"/>
      <c r="P246" s="2167"/>
      <c r="Q246" s="2167"/>
      <c r="R246" s="2167"/>
      <c r="S246" s="2167"/>
      <c r="T246" s="2167"/>
      <c r="U246" s="2167"/>
      <c r="V246" s="2167"/>
      <c r="W246" s="2167"/>
      <c r="X246" s="2167"/>
      <c r="Y246" s="2167"/>
      <c r="Z246" s="2167"/>
      <c r="AA246" s="2167"/>
      <c r="AB246" s="2167"/>
      <c r="AC246" s="2167"/>
      <c r="AD246" s="2167"/>
      <c r="AE246" s="2167"/>
      <c r="AF246" s="2167"/>
      <c r="AG246" s="2167"/>
      <c r="AH246" s="2167"/>
      <c r="AI246" s="2167"/>
      <c r="AJ246" s="2167"/>
      <c r="AK246" s="2167"/>
      <c r="AL246" s="2167"/>
      <c r="AM246" s="2167"/>
      <c r="AN246" s="2167"/>
      <c r="AO246" s="2167"/>
      <c r="AP246" s="2167"/>
      <c r="AQ246" s="2167"/>
      <c r="AR246" s="2167"/>
      <c r="AS246" s="2167"/>
      <c r="AT246" s="2167"/>
      <c r="AU246" s="2167"/>
      <c r="AV246" s="2167"/>
      <c r="AW246" s="2167"/>
      <c r="AX246" s="2167"/>
      <c r="AY246" s="2167"/>
      <c r="AZ246" s="2167"/>
      <c r="BA246" s="2167"/>
      <c r="BB246" s="2167"/>
      <c r="BC246" s="2167"/>
      <c r="BD246" s="2167"/>
      <c r="BE246" s="2167"/>
      <c r="BF246" s="2167"/>
      <c r="BG246" s="2167"/>
      <c r="BH246" s="2167"/>
      <c r="BI246" s="2167"/>
      <c r="BJ246" s="2167"/>
      <c r="BK246" s="2167"/>
      <c r="BL246" s="2167"/>
      <c r="BM246" s="2167"/>
      <c r="BN246" s="2167"/>
      <c r="BO246" s="2167"/>
      <c r="BP246" s="2167"/>
      <c r="BQ246" s="2167"/>
      <c r="BR246" s="2167"/>
      <c r="BS246" s="2167"/>
      <c r="BT246" s="2167"/>
      <c r="BU246" s="2167"/>
      <c r="BV246" s="2167"/>
      <c r="BW246" s="2167"/>
      <c r="BX246" s="2167"/>
      <c r="BY246" s="2167"/>
      <c r="BZ246" s="2167"/>
      <c r="CA246" s="2167"/>
      <c r="CB246" s="2168"/>
      <c r="CC246" s="388"/>
      <c r="CE246" s="1747"/>
      <c r="CF246" s="358"/>
    </row>
    <row r="247" spans="1:84" ht="15.95" customHeight="1">
      <c r="A247" s="1131">
        <v>47</v>
      </c>
      <c r="B247" s="339"/>
      <c r="C247" s="2166"/>
      <c r="D247" s="2167"/>
      <c r="E247" s="2167"/>
      <c r="F247" s="2167"/>
      <c r="G247" s="2167"/>
      <c r="H247" s="2167"/>
      <c r="I247" s="2167"/>
      <c r="J247" s="2167"/>
      <c r="K247" s="2167"/>
      <c r="L247" s="2167"/>
      <c r="M247" s="2167"/>
      <c r="N247" s="2167"/>
      <c r="O247" s="2167"/>
      <c r="P247" s="2167"/>
      <c r="Q247" s="2167"/>
      <c r="R247" s="2167"/>
      <c r="S247" s="2167"/>
      <c r="T247" s="2167"/>
      <c r="U247" s="2167"/>
      <c r="V247" s="2167"/>
      <c r="W247" s="2167"/>
      <c r="X247" s="2167"/>
      <c r="Y247" s="2167"/>
      <c r="Z247" s="2167"/>
      <c r="AA247" s="2167"/>
      <c r="AB247" s="2167"/>
      <c r="AC247" s="2167"/>
      <c r="AD247" s="2167"/>
      <c r="AE247" s="2167"/>
      <c r="AF247" s="2167"/>
      <c r="AG247" s="2167"/>
      <c r="AH247" s="2167"/>
      <c r="AI247" s="2167"/>
      <c r="AJ247" s="2167"/>
      <c r="AK247" s="2167"/>
      <c r="AL247" s="2167"/>
      <c r="AM247" s="2167"/>
      <c r="AN247" s="2167"/>
      <c r="AO247" s="2167"/>
      <c r="AP247" s="2167"/>
      <c r="AQ247" s="2167"/>
      <c r="AR247" s="2167"/>
      <c r="AS247" s="2167"/>
      <c r="AT247" s="2167"/>
      <c r="AU247" s="2167"/>
      <c r="AV247" s="2167"/>
      <c r="AW247" s="2167"/>
      <c r="AX247" s="2167"/>
      <c r="AY247" s="2167"/>
      <c r="AZ247" s="2167"/>
      <c r="BA247" s="2167"/>
      <c r="BB247" s="2167"/>
      <c r="BC247" s="2167"/>
      <c r="BD247" s="2167"/>
      <c r="BE247" s="2167"/>
      <c r="BF247" s="2167"/>
      <c r="BG247" s="2167"/>
      <c r="BH247" s="2167"/>
      <c r="BI247" s="2167"/>
      <c r="BJ247" s="2167"/>
      <c r="BK247" s="2167"/>
      <c r="BL247" s="2167"/>
      <c r="BM247" s="2167"/>
      <c r="BN247" s="2167"/>
      <c r="BO247" s="2167"/>
      <c r="BP247" s="2167"/>
      <c r="BQ247" s="2167"/>
      <c r="BR247" s="2167"/>
      <c r="BS247" s="2167"/>
      <c r="BT247" s="2167"/>
      <c r="BU247" s="2167"/>
      <c r="BV247" s="2167"/>
      <c r="BW247" s="2167"/>
      <c r="BX247" s="2167"/>
      <c r="BY247" s="2167"/>
      <c r="BZ247" s="2167"/>
      <c r="CA247" s="2167"/>
      <c r="CB247" s="2168"/>
      <c r="CC247" s="407"/>
      <c r="CE247" s="1747"/>
      <c r="CF247" s="358"/>
    </row>
    <row r="248" spans="1:84" ht="15.95" customHeight="1">
      <c r="A248" s="1131">
        <v>48</v>
      </c>
      <c r="B248" s="339"/>
      <c r="C248" s="2166"/>
      <c r="D248" s="2167"/>
      <c r="E248" s="2167"/>
      <c r="F248" s="2167"/>
      <c r="G248" s="2167"/>
      <c r="H248" s="2167"/>
      <c r="I248" s="2167"/>
      <c r="J248" s="2167"/>
      <c r="K248" s="2167"/>
      <c r="L248" s="2167"/>
      <c r="M248" s="2167"/>
      <c r="N248" s="2167"/>
      <c r="O248" s="2167"/>
      <c r="P248" s="2167"/>
      <c r="Q248" s="2167"/>
      <c r="R248" s="2167"/>
      <c r="S248" s="2167"/>
      <c r="T248" s="2167"/>
      <c r="U248" s="2167"/>
      <c r="V248" s="2167"/>
      <c r="W248" s="2167"/>
      <c r="X248" s="2167"/>
      <c r="Y248" s="2167"/>
      <c r="Z248" s="2167"/>
      <c r="AA248" s="2167"/>
      <c r="AB248" s="2167"/>
      <c r="AC248" s="2167"/>
      <c r="AD248" s="2167"/>
      <c r="AE248" s="2167"/>
      <c r="AF248" s="2167"/>
      <c r="AG248" s="2167"/>
      <c r="AH248" s="2167"/>
      <c r="AI248" s="2167"/>
      <c r="AJ248" s="2167"/>
      <c r="AK248" s="2167"/>
      <c r="AL248" s="2167"/>
      <c r="AM248" s="2167"/>
      <c r="AN248" s="2167"/>
      <c r="AO248" s="2167"/>
      <c r="AP248" s="2167"/>
      <c r="AQ248" s="2167"/>
      <c r="AR248" s="2167"/>
      <c r="AS248" s="2167"/>
      <c r="AT248" s="2167"/>
      <c r="AU248" s="2167"/>
      <c r="AV248" s="2167"/>
      <c r="AW248" s="2167"/>
      <c r="AX248" s="2167"/>
      <c r="AY248" s="2167"/>
      <c r="AZ248" s="2167"/>
      <c r="BA248" s="2167"/>
      <c r="BB248" s="2167"/>
      <c r="BC248" s="2167"/>
      <c r="BD248" s="2167"/>
      <c r="BE248" s="2167"/>
      <c r="BF248" s="2167"/>
      <c r="BG248" s="2167"/>
      <c r="BH248" s="2167"/>
      <c r="BI248" s="2167"/>
      <c r="BJ248" s="2167"/>
      <c r="BK248" s="2167"/>
      <c r="BL248" s="2167"/>
      <c r="BM248" s="2167"/>
      <c r="BN248" s="2167"/>
      <c r="BO248" s="2167"/>
      <c r="BP248" s="2167"/>
      <c r="BQ248" s="2167"/>
      <c r="BR248" s="2167"/>
      <c r="BS248" s="2167"/>
      <c r="BT248" s="2167"/>
      <c r="BU248" s="2167"/>
      <c r="BV248" s="2167"/>
      <c r="BW248" s="2167"/>
      <c r="BX248" s="2167"/>
      <c r="BY248" s="2167"/>
      <c r="BZ248" s="2167"/>
      <c r="CA248" s="2167"/>
      <c r="CB248" s="2168"/>
      <c r="CC248" s="407"/>
      <c r="CE248" s="1747"/>
      <c r="CF248" s="358"/>
    </row>
    <row r="249" spans="1:84" ht="15.95" customHeight="1" thickBot="1">
      <c r="A249" s="1131">
        <v>49</v>
      </c>
      <c r="B249" s="339"/>
      <c r="C249" s="2169"/>
      <c r="D249" s="2170"/>
      <c r="E249" s="2170"/>
      <c r="F249" s="2170"/>
      <c r="G249" s="2170"/>
      <c r="H249" s="2170"/>
      <c r="I249" s="2170"/>
      <c r="J249" s="2170"/>
      <c r="K249" s="2170"/>
      <c r="L249" s="2170"/>
      <c r="M249" s="2170"/>
      <c r="N249" s="2170"/>
      <c r="O249" s="2170"/>
      <c r="P249" s="2170"/>
      <c r="Q249" s="2170"/>
      <c r="R249" s="2170"/>
      <c r="S249" s="2170"/>
      <c r="T249" s="2170"/>
      <c r="U249" s="2170"/>
      <c r="V249" s="2170"/>
      <c r="W249" s="2170"/>
      <c r="X249" s="2170"/>
      <c r="Y249" s="2170"/>
      <c r="Z249" s="2170"/>
      <c r="AA249" s="2170"/>
      <c r="AB249" s="2170"/>
      <c r="AC249" s="2170"/>
      <c r="AD249" s="2170"/>
      <c r="AE249" s="2170"/>
      <c r="AF249" s="2170"/>
      <c r="AG249" s="2170"/>
      <c r="AH249" s="2170"/>
      <c r="AI249" s="2170"/>
      <c r="AJ249" s="2170"/>
      <c r="AK249" s="2170"/>
      <c r="AL249" s="2170"/>
      <c r="AM249" s="2170"/>
      <c r="AN249" s="2170"/>
      <c r="AO249" s="2170"/>
      <c r="AP249" s="2170"/>
      <c r="AQ249" s="2170"/>
      <c r="AR249" s="2170"/>
      <c r="AS249" s="2170"/>
      <c r="AT249" s="2170"/>
      <c r="AU249" s="2170"/>
      <c r="AV249" s="2170"/>
      <c r="AW249" s="2170"/>
      <c r="AX249" s="2170"/>
      <c r="AY249" s="2170"/>
      <c r="AZ249" s="2170"/>
      <c r="BA249" s="2170"/>
      <c r="BB249" s="2170"/>
      <c r="BC249" s="2170"/>
      <c r="BD249" s="2170"/>
      <c r="BE249" s="2170"/>
      <c r="BF249" s="2170"/>
      <c r="BG249" s="2170"/>
      <c r="BH249" s="2170"/>
      <c r="BI249" s="2170"/>
      <c r="BJ249" s="2170"/>
      <c r="BK249" s="2170"/>
      <c r="BL249" s="2170"/>
      <c r="BM249" s="2170"/>
      <c r="BN249" s="2170"/>
      <c r="BO249" s="2170"/>
      <c r="BP249" s="2170"/>
      <c r="BQ249" s="2170"/>
      <c r="BR249" s="2170"/>
      <c r="BS249" s="2170"/>
      <c r="BT249" s="2170"/>
      <c r="BU249" s="2170"/>
      <c r="BV249" s="2170"/>
      <c r="BW249" s="2170"/>
      <c r="BX249" s="2170"/>
      <c r="BY249" s="2170"/>
      <c r="BZ249" s="2170"/>
      <c r="CA249" s="2170"/>
      <c r="CB249" s="2171"/>
      <c r="CC249" s="407"/>
      <c r="CE249" s="1748"/>
      <c r="CF249" s="358"/>
    </row>
    <row r="250" spans="1:84" ht="15.95" customHeight="1" thickBot="1">
      <c r="A250" s="1131">
        <v>50</v>
      </c>
      <c r="B250" s="405"/>
      <c r="C250" s="330"/>
      <c r="D250" s="330"/>
      <c r="E250" s="330"/>
      <c r="F250" s="330"/>
      <c r="G250" s="330"/>
      <c r="H250" s="330"/>
      <c r="I250" s="330"/>
      <c r="J250" s="330"/>
      <c r="K250" s="330"/>
      <c r="L250" s="330"/>
      <c r="M250" s="330"/>
      <c r="N250" s="330"/>
      <c r="O250" s="330"/>
      <c r="P250" s="330"/>
      <c r="Q250" s="330"/>
      <c r="R250" s="330"/>
      <c r="S250" s="330"/>
      <c r="T250" s="330"/>
      <c r="U250" s="330"/>
      <c r="V250" s="330"/>
      <c r="W250" s="330"/>
      <c r="X250" s="330"/>
      <c r="Y250" s="330"/>
      <c r="Z250" s="330"/>
      <c r="AA250" s="330"/>
      <c r="AB250" s="330"/>
      <c r="AC250" s="330"/>
      <c r="AD250" s="330"/>
      <c r="AE250" s="330"/>
      <c r="AF250" s="330"/>
      <c r="AG250" s="330"/>
      <c r="AH250" s="330"/>
      <c r="AI250" s="330"/>
      <c r="AJ250" s="330"/>
      <c r="AK250" s="330"/>
      <c r="AL250" s="330"/>
      <c r="AM250" s="330"/>
      <c r="AN250" s="330"/>
      <c r="AO250" s="330"/>
      <c r="AP250" s="330"/>
      <c r="AQ250" s="330"/>
      <c r="AR250" s="330"/>
      <c r="AS250" s="330"/>
      <c r="AT250" s="330"/>
      <c r="AU250" s="330"/>
      <c r="AV250" s="330"/>
      <c r="AW250" s="330"/>
      <c r="AX250" s="330"/>
      <c r="AY250" s="330"/>
      <c r="AZ250" s="330"/>
      <c r="BA250" s="330"/>
      <c r="BB250" s="330"/>
      <c r="BC250" s="330"/>
      <c r="BD250" s="330"/>
      <c r="BE250" s="330"/>
      <c r="BF250" s="330"/>
      <c r="BG250" s="330"/>
      <c r="BH250" s="330"/>
      <c r="BI250" s="330"/>
      <c r="BJ250" s="330"/>
      <c r="BK250" s="330"/>
      <c r="BL250" s="330"/>
      <c r="BM250" s="330"/>
      <c r="BN250" s="330"/>
      <c r="BO250" s="330"/>
      <c r="BP250" s="330"/>
      <c r="BQ250" s="330"/>
      <c r="BR250" s="330"/>
      <c r="BS250" s="330"/>
      <c r="BT250" s="330"/>
      <c r="BU250" s="330"/>
      <c r="BV250" s="330"/>
      <c r="BW250" s="330"/>
      <c r="BX250" s="330"/>
      <c r="BY250" s="330"/>
      <c r="BZ250" s="330"/>
      <c r="CA250" s="330"/>
      <c r="CB250" s="330"/>
      <c r="CC250" s="406"/>
      <c r="CE250" s="345"/>
      <c r="CF250" s="358"/>
    </row>
    <row r="251" spans="1:84" ht="15.95" customHeight="1" thickBot="1">
      <c r="A251" s="1131">
        <v>1</v>
      </c>
      <c r="B251" s="363" t="s">
        <v>506</v>
      </c>
      <c r="C251" s="364"/>
      <c r="D251" s="364"/>
      <c r="E251" s="364"/>
      <c r="F251" s="364"/>
      <c r="G251" s="364"/>
      <c r="H251" s="364"/>
      <c r="I251" s="364"/>
      <c r="J251" s="364"/>
      <c r="K251" s="364"/>
      <c r="L251" s="364"/>
      <c r="M251" s="364"/>
      <c r="N251" s="364"/>
      <c r="O251" s="364"/>
      <c r="P251" s="364"/>
      <c r="Q251" s="364"/>
      <c r="R251" s="364"/>
      <c r="S251" s="364"/>
      <c r="T251" s="364"/>
      <c r="U251" s="364"/>
      <c r="V251" s="364"/>
      <c r="W251" s="364"/>
      <c r="X251" s="364"/>
      <c r="Y251" s="364"/>
      <c r="Z251" s="364"/>
      <c r="AA251" s="364"/>
      <c r="AB251" s="364"/>
      <c r="AC251" s="364"/>
      <c r="AD251" s="364"/>
      <c r="AE251" s="364"/>
      <c r="AF251" s="364"/>
      <c r="AG251" s="364"/>
      <c r="AH251" s="364"/>
      <c r="AI251" s="364"/>
      <c r="AJ251" s="364"/>
      <c r="AK251" s="364"/>
      <c r="AL251" s="364"/>
      <c r="AM251" s="364"/>
      <c r="AN251" s="364"/>
      <c r="AO251" s="364"/>
      <c r="AP251" s="364"/>
      <c r="AQ251" s="364"/>
      <c r="AR251" s="364"/>
      <c r="AS251" s="364"/>
      <c r="AT251" s="364"/>
      <c r="AU251" s="364"/>
      <c r="AV251" s="364"/>
      <c r="AW251" s="364"/>
      <c r="AX251" s="364"/>
      <c r="AY251" s="364"/>
      <c r="AZ251" s="364"/>
      <c r="BA251" s="364"/>
      <c r="BB251" s="364"/>
      <c r="BC251" s="364"/>
      <c r="BD251" s="364"/>
      <c r="BE251" s="364"/>
      <c r="BF251" s="364"/>
      <c r="BG251" s="364"/>
      <c r="BH251" s="364"/>
      <c r="BI251" s="364"/>
      <c r="BJ251" s="364"/>
      <c r="BK251" s="364"/>
      <c r="BL251" s="364"/>
      <c r="BM251" s="364"/>
      <c r="BN251" s="364"/>
      <c r="BO251" s="364"/>
      <c r="BP251" s="364"/>
      <c r="BQ251" s="364"/>
      <c r="BR251" s="364"/>
      <c r="BS251" s="364"/>
      <c r="BT251" s="364"/>
      <c r="BU251" s="364"/>
      <c r="BV251" s="364"/>
      <c r="BW251" s="364"/>
      <c r="BX251" s="364"/>
      <c r="BY251" s="364"/>
      <c r="BZ251" s="364"/>
      <c r="CA251" s="364"/>
      <c r="CB251" s="364"/>
      <c r="CC251" s="365" t="s">
        <v>507</v>
      </c>
      <c r="CE251" s="1746" t="s">
        <v>571</v>
      </c>
      <c r="CF251" s="358"/>
    </row>
    <row r="252" spans="1:84" ht="15.95" customHeight="1">
      <c r="A252" s="1131">
        <v>2</v>
      </c>
      <c r="B252" s="2316" t="s">
        <v>508</v>
      </c>
      <c r="C252" s="2317"/>
      <c r="D252" s="2317"/>
      <c r="E252" s="2317"/>
      <c r="F252" s="2317"/>
      <c r="G252" s="2317"/>
      <c r="H252" s="2317"/>
      <c r="I252" s="2317"/>
      <c r="J252" s="2317"/>
      <c r="K252" s="2317"/>
      <c r="L252" s="2317"/>
      <c r="M252" s="2317"/>
      <c r="N252" s="2317"/>
      <c r="O252" s="2317"/>
      <c r="P252" s="2317"/>
      <c r="Q252" s="2317"/>
      <c r="R252" s="2317"/>
      <c r="S252" s="2317"/>
      <c r="T252" s="2317"/>
      <c r="U252" s="2317"/>
      <c r="V252" s="2317"/>
      <c r="W252" s="2317"/>
      <c r="X252" s="2317"/>
      <c r="Y252" s="2317"/>
      <c r="Z252" s="2317"/>
      <c r="AA252" s="2317"/>
      <c r="AB252" s="2317"/>
      <c r="AC252" s="2317"/>
      <c r="AD252" s="2317"/>
      <c r="AE252" s="2317"/>
      <c r="AF252" s="2317"/>
      <c r="AG252" s="2317"/>
      <c r="AH252" s="2317"/>
      <c r="AI252" s="2317"/>
      <c r="AJ252" s="2317"/>
      <c r="AK252" s="2317"/>
      <c r="AL252" s="2317"/>
      <c r="AM252" s="2317"/>
      <c r="AN252" s="2317"/>
      <c r="AO252" s="2317"/>
      <c r="AP252" s="2317"/>
      <c r="AQ252" s="2317"/>
      <c r="AR252" s="2317"/>
      <c r="AS252" s="2317"/>
      <c r="AT252" s="2317"/>
      <c r="AU252" s="2317"/>
      <c r="AV252" s="2317"/>
      <c r="AW252" s="2317"/>
      <c r="AX252" s="2317"/>
      <c r="AY252" s="2317"/>
      <c r="AZ252" s="2317"/>
      <c r="BA252" s="2317"/>
      <c r="BB252" s="2317"/>
      <c r="BC252" s="2317"/>
      <c r="BD252" s="2317"/>
      <c r="BE252" s="2317"/>
      <c r="BF252" s="2317"/>
      <c r="BG252" s="2317"/>
      <c r="BH252" s="2317"/>
      <c r="BI252" s="2317"/>
      <c r="BJ252" s="2317"/>
      <c r="BK252" s="2317"/>
      <c r="BL252" s="2317"/>
      <c r="BM252" s="2317"/>
      <c r="BN252" s="2317"/>
      <c r="BO252" s="2317"/>
      <c r="BP252" s="2317"/>
      <c r="BQ252" s="2317"/>
      <c r="BR252" s="2317"/>
      <c r="BS252" s="2317"/>
      <c r="BT252" s="2317"/>
      <c r="BU252" s="2317"/>
      <c r="BV252" s="2317"/>
      <c r="BW252" s="2317"/>
      <c r="BX252" s="2317"/>
      <c r="BY252" s="2317"/>
      <c r="BZ252" s="2317"/>
      <c r="CA252" s="2317"/>
      <c r="CB252" s="2317"/>
      <c r="CC252" s="2318"/>
      <c r="CE252" s="1747"/>
      <c r="CF252" s="358"/>
    </row>
    <row r="253" spans="1:84" ht="15.95" customHeight="1">
      <c r="A253" s="1131">
        <v>3</v>
      </c>
      <c r="B253" s="317"/>
      <c r="C253" s="2172" t="s">
        <v>509</v>
      </c>
      <c r="D253" s="2173"/>
      <c r="E253" s="2173"/>
      <c r="F253" s="2173"/>
      <c r="G253" s="2173"/>
      <c r="H253" s="2173"/>
      <c r="I253" s="2173"/>
      <c r="J253" s="2173"/>
      <c r="K253" s="2173"/>
      <c r="L253" s="2173"/>
      <c r="M253" s="2173"/>
      <c r="N253" s="2173"/>
      <c r="O253" s="2173"/>
      <c r="P253" s="1861"/>
      <c r="Q253" s="2057"/>
      <c r="R253" s="2058"/>
      <c r="S253" s="2058"/>
      <c r="T253" s="2058"/>
      <c r="U253" s="2058"/>
      <c r="V253" s="2058"/>
      <c r="W253" s="2058"/>
      <c r="X253" s="2058"/>
      <c r="Y253" s="2058"/>
      <c r="Z253" s="2059"/>
      <c r="AA253" s="2303" t="s">
        <v>510</v>
      </c>
      <c r="AB253" s="2304"/>
      <c r="AC253" s="2304"/>
      <c r="AD253" s="2304"/>
      <c r="AE253" s="2304"/>
      <c r="AF253" s="2304"/>
      <c r="AG253" s="2304"/>
      <c r="AH253" s="2304"/>
      <c r="AI253" s="2304"/>
      <c r="AJ253" s="2304"/>
      <c r="AK253" s="2304"/>
      <c r="AL253" s="2304"/>
      <c r="AM253" s="2304"/>
      <c r="AN253" s="2304"/>
      <c r="AO253" s="2304"/>
      <c r="AP253" s="2304"/>
      <c r="AQ253" s="2304"/>
      <c r="AR253" s="2304"/>
      <c r="AS253" s="2304"/>
      <c r="AT253" s="2304"/>
      <c r="AU253" s="2304"/>
      <c r="AV253" s="2304"/>
      <c r="AW253" s="2304"/>
      <c r="AX253" s="2304"/>
      <c r="AY253" s="2304"/>
      <c r="AZ253" s="2304"/>
      <c r="BA253" s="2304"/>
      <c r="BB253" s="2304"/>
      <c r="BC253" s="2304"/>
      <c r="BD253" s="2304"/>
      <c r="BE253" s="2304"/>
      <c r="BF253" s="2304"/>
      <c r="BG253" s="2304"/>
      <c r="BH253" s="2304"/>
      <c r="BI253" s="2304"/>
      <c r="BJ253" s="2304"/>
      <c r="BK253" s="2304"/>
      <c r="BL253" s="2304"/>
      <c r="BM253" s="2304"/>
      <c r="BN253" s="2304"/>
      <c r="BO253" s="2304"/>
      <c r="BP253" s="2304"/>
      <c r="BQ253" s="2304"/>
      <c r="BR253" s="2304"/>
      <c r="BS253" s="2304"/>
      <c r="BT253" s="2304"/>
      <c r="BU253" s="2304"/>
      <c r="BV253" s="2304"/>
      <c r="BW253" s="2304"/>
      <c r="BX253" s="2304"/>
      <c r="BY253" s="2304"/>
      <c r="BZ253" s="2304"/>
      <c r="CA253" s="2304"/>
      <c r="CB253" s="2304"/>
      <c r="CC253" s="318"/>
      <c r="CE253" s="1747"/>
      <c r="CF253" s="358"/>
    </row>
    <row r="254" spans="1:84" ht="15.95" customHeight="1">
      <c r="A254" s="1131">
        <v>4</v>
      </c>
      <c r="B254" s="396"/>
      <c r="C254" s="2067"/>
      <c r="D254" s="2067"/>
      <c r="E254" s="2067"/>
      <c r="F254" s="2067"/>
      <c r="G254" s="2067"/>
      <c r="H254" s="2067"/>
      <c r="I254" s="2067"/>
      <c r="J254" s="2067"/>
      <c r="K254" s="2067"/>
      <c r="L254" s="2067"/>
      <c r="M254" s="2067"/>
      <c r="N254" s="2067"/>
      <c r="O254" s="2067"/>
      <c r="P254" s="2067"/>
      <c r="Q254" s="2067"/>
      <c r="R254" s="2067"/>
      <c r="S254" s="2067"/>
      <c r="T254" s="2067"/>
      <c r="U254" s="2067"/>
      <c r="V254" s="2067"/>
      <c r="W254" s="2067"/>
      <c r="X254" s="2067"/>
      <c r="Y254" s="2067"/>
      <c r="Z254" s="2067"/>
      <c r="AA254" s="2067"/>
      <c r="AB254" s="2067"/>
      <c r="AC254" s="2067"/>
      <c r="AD254" s="2067"/>
      <c r="AE254" s="2067"/>
      <c r="AF254" s="2067"/>
      <c r="AG254" s="2067"/>
      <c r="AH254" s="2067"/>
      <c r="AI254" s="2067"/>
      <c r="AJ254" s="2067"/>
      <c r="AK254" s="2067"/>
      <c r="AL254" s="2067"/>
      <c r="AM254" s="2067"/>
      <c r="AN254" s="2067"/>
      <c r="AO254" s="2067"/>
      <c r="AP254" s="2067"/>
      <c r="AQ254" s="2067"/>
      <c r="AR254" s="2067"/>
      <c r="AS254" s="2067"/>
      <c r="AT254" s="2067"/>
      <c r="AU254" s="2067"/>
      <c r="AV254" s="2067"/>
      <c r="AW254" s="2067"/>
      <c r="AX254" s="2067"/>
      <c r="AY254" s="2067"/>
      <c r="AZ254" s="2067"/>
      <c r="BA254" s="2067"/>
      <c r="BB254" s="2067"/>
      <c r="BC254" s="2067"/>
      <c r="BD254" s="2067"/>
      <c r="BE254" s="2067"/>
      <c r="BF254" s="2067"/>
      <c r="BG254" s="2067"/>
      <c r="BH254" s="2067"/>
      <c r="BI254" s="2067"/>
      <c r="BJ254" s="2067"/>
      <c r="BK254" s="2067"/>
      <c r="BL254" s="2067"/>
      <c r="BM254" s="2067"/>
      <c r="BN254" s="2067"/>
      <c r="BO254" s="2067"/>
      <c r="BP254" s="2067"/>
      <c r="BQ254" s="2067"/>
      <c r="BR254" s="2067"/>
      <c r="BS254" s="2067"/>
      <c r="BT254" s="2067"/>
      <c r="BU254" s="2067"/>
      <c r="BV254" s="2067"/>
      <c r="BW254" s="2067"/>
      <c r="BX254" s="2067"/>
      <c r="BY254" s="2067"/>
      <c r="BZ254" s="2067"/>
      <c r="CA254" s="2067"/>
      <c r="CB254" s="2067"/>
      <c r="CC254" s="397"/>
      <c r="CE254" s="1747"/>
      <c r="CF254" s="358"/>
    </row>
    <row r="255" spans="1:84" ht="15.95" customHeight="1">
      <c r="A255" s="1131">
        <v>5</v>
      </c>
      <c r="B255" s="396"/>
      <c r="C255" s="2067"/>
      <c r="D255" s="2067"/>
      <c r="E255" s="2067"/>
      <c r="F255" s="2067"/>
      <c r="G255" s="2067"/>
      <c r="H255" s="2067"/>
      <c r="I255" s="2067"/>
      <c r="J255" s="2067"/>
      <c r="K255" s="2067"/>
      <c r="L255" s="2067"/>
      <c r="M255" s="2067"/>
      <c r="N255" s="2067"/>
      <c r="O255" s="2067"/>
      <c r="P255" s="2067"/>
      <c r="Q255" s="2067"/>
      <c r="R255" s="2067"/>
      <c r="S255" s="2067"/>
      <c r="T255" s="2067"/>
      <c r="U255" s="2067"/>
      <c r="V255" s="2067"/>
      <c r="W255" s="2067"/>
      <c r="X255" s="2067"/>
      <c r="Y255" s="2067"/>
      <c r="Z255" s="2067"/>
      <c r="AA255" s="2067"/>
      <c r="AB255" s="2067"/>
      <c r="AC255" s="2067"/>
      <c r="AD255" s="2067"/>
      <c r="AE255" s="2067"/>
      <c r="AF255" s="2067"/>
      <c r="AG255" s="2067"/>
      <c r="AH255" s="2067"/>
      <c r="AI255" s="2067"/>
      <c r="AJ255" s="2067"/>
      <c r="AK255" s="2067"/>
      <c r="AL255" s="2067"/>
      <c r="AM255" s="2067"/>
      <c r="AN255" s="2067"/>
      <c r="AO255" s="2067"/>
      <c r="AP255" s="2067"/>
      <c r="AQ255" s="2067"/>
      <c r="AR255" s="2067"/>
      <c r="AS255" s="2067"/>
      <c r="AT255" s="2067"/>
      <c r="AU255" s="2067"/>
      <c r="AV255" s="2067"/>
      <c r="AW255" s="2067"/>
      <c r="AX255" s="2067"/>
      <c r="AY255" s="2067"/>
      <c r="AZ255" s="2067"/>
      <c r="BA255" s="2067"/>
      <c r="BB255" s="2067"/>
      <c r="BC255" s="2067"/>
      <c r="BD255" s="2067"/>
      <c r="BE255" s="2067"/>
      <c r="BF255" s="2067"/>
      <c r="BG255" s="2067"/>
      <c r="BH255" s="2067"/>
      <c r="BI255" s="2067"/>
      <c r="BJ255" s="2067"/>
      <c r="BK255" s="2067"/>
      <c r="BL255" s="2067"/>
      <c r="BM255" s="2067"/>
      <c r="BN255" s="2067"/>
      <c r="BO255" s="2067"/>
      <c r="BP255" s="2067"/>
      <c r="BQ255" s="2067"/>
      <c r="BR255" s="2067"/>
      <c r="BS255" s="2067"/>
      <c r="BT255" s="2067"/>
      <c r="BU255" s="2067"/>
      <c r="BV255" s="2067"/>
      <c r="BW255" s="2067"/>
      <c r="BX255" s="2067"/>
      <c r="BY255" s="2067"/>
      <c r="BZ255" s="2067"/>
      <c r="CA255" s="2067"/>
      <c r="CB255" s="2067"/>
      <c r="CC255" s="397"/>
      <c r="CE255" s="1747"/>
      <c r="CF255" s="358"/>
    </row>
    <row r="256" spans="1:84" ht="15.95" customHeight="1">
      <c r="A256" s="1131">
        <v>6</v>
      </c>
      <c r="B256" s="339"/>
      <c r="C256" s="2067"/>
      <c r="D256" s="2067"/>
      <c r="E256" s="2067"/>
      <c r="F256" s="2067"/>
      <c r="G256" s="2067"/>
      <c r="H256" s="2067"/>
      <c r="I256" s="2067"/>
      <c r="J256" s="2067"/>
      <c r="K256" s="2067"/>
      <c r="L256" s="2067"/>
      <c r="M256" s="2067"/>
      <c r="N256" s="2067"/>
      <c r="O256" s="2067"/>
      <c r="P256" s="2067"/>
      <c r="Q256" s="2067"/>
      <c r="R256" s="2067"/>
      <c r="S256" s="2067"/>
      <c r="T256" s="2067"/>
      <c r="U256" s="2067"/>
      <c r="V256" s="2067"/>
      <c r="W256" s="2067"/>
      <c r="X256" s="2067"/>
      <c r="Y256" s="2067"/>
      <c r="Z256" s="2067"/>
      <c r="AA256" s="2067"/>
      <c r="AB256" s="2067"/>
      <c r="AC256" s="2067"/>
      <c r="AD256" s="2067"/>
      <c r="AE256" s="2067"/>
      <c r="AF256" s="2067"/>
      <c r="AG256" s="2067"/>
      <c r="AH256" s="2067"/>
      <c r="AI256" s="2067"/>
      <c r="AJ256" s="2067"/>
      <c r="AK256" s="2067"/>
      <c r="AL256" s="2067"/>
      <c r="AM256" s="2067"/>
      <c r="AN256" s="2067"/>
      <c r="AO256" s="2067"/>
      <c r="AP256" s="2067"/>
      <c r="AQ256" s="2067"/>
      <c r="AR256" s="2067"/>
      <c r="AS256" s="2067"/>
      <c r="AT256" s="2067"/>
      <c r="AU256" s="2067"/>
      <c r="AV256" s="2067"/>
      <c r="AW256" s="2067"/>
      <c r="AX256" s="2067"/>
      <c r="AY256" s="2067"/>
      <c r="AZ256" s="2067"/>
      <c r="BA256" s="2067"/>
      <c r="BB256" s="2067"/>
      <c r="BC256" s="2067"/>
      <c r="BD256" s="2067"/>
      <c r="BE256" s="2067"/>
      <c r="BF256" s="2067"/>
      <c r="BG256" s="2067"/>
      <c r="BH256" s="2067"/>
      <c r="BI256" s="2067"/>
      <c r="BJ256" s="2067"/>
      <c r="BK256" s="2067"/>
      <c r="BL256" s="2067"/>
      <c r="BM256" s="2067"/>
      <c r="BN256" s="2067"/>
      <c r="BO256" s="2067"/>
      <c r="BP256" s="2067"/>
      <c r="BQ256" s="2067"/>
      <c r="BR256" s="2067"/>
      <c r="BS256" s="2067"/>
      <c r="BT256" s="2067"/>
      <c r="BU256" s="2067"/>
      <c r="BV256" s="2067"/>
      <c r="BW256" s="2067"/>
      <c r="BX256" s="2067"/>
      <c r="BY256" s="2067"/>
      <c r="BZ256" s="2067"/>
      <c r="CA256" s="2067"/>
      <c r="CB256" s="2067"/>
      <c r="CC256" s="407"/>
      <c r="CE256" s="1747"/>
    </row>
    <row r="257" spans="1:84" ht="15.95" customHeight="1">
      <c r="A257" s="1131">
        <v>7</v>
      </c>
      <c r="B257" s="408"/>
      <c r="C257" s="2067"/>
      <c r="D257" s="2067"/>
      <c r="E257" s="2067"/>
      <c r="F257" s="2067"/>
      <c r="G257" s="2067"/>
      <c r="H257" s="2067"/>
      <c r="I257" s="2067"/>
      <c r="J257" s="2067"/>
      <c r="K257" s="2067"/>
      <c r="L257" s="2067"/>
      <c r="M257" s="2067"/>
      <c r="N257" s="2067"/>
      <c r="O257" s="2067"/>
      <c r="P257" s="2067"/>
      <c r="Q257" s="2067"/>
      <c r="R257" s="2067"/>
      <c r="S257" s="2067"/>
      <c r="T257" s="2067"/>
      <c r="U257" s="2067"/>
      <c r="V257" s="2067"/>
      <c r="W257" s="2067"/>
      <c r="X257" s="2067"/>
      <c r="Y257" s="2067"/>
      <c r="Z257" s="2067"/>
      <c r="AA257" s="2067"/>
      <c r="AB257" s="2067"/>
      <c r="AC257" s="2067"/>
      <c r="AD257" s="2067"/>
      <c r="AE257" s="2067"/>
      <c r="AF257" s="2067"/>
      <c r="AG257" s="2067"/>
      <c r="AH257" s="2067"/>
      <c r="AI257" s="2067"/>
      <c r="AJ257" s="2067"/>
      <c r="AK257" s="2067"/>
      <c r="AL257" s="2067"/>
      <c r="AM257" s="2067"/>
      <c r="AN257" s="2067"/>
      <c r="AO257" s="2067"/>
      <c r="AP257" s="2067"/>
      <c r="AQ257" s="2067"/>
      <c r="AR257" s="2067"/>
      <c r="AS257" s="2067"/>
      <c r="AT257" s="2067"/>
      <c r="AU257" s="2067"/>
      <c r="AV257" s="2067"/>
      <c r="AW257" s="2067"/>
      <c r="AX257" s="2067"/>
      <c r="AY257" s="2067"/>
      <c r="AZ257" s="2067"/>
      <c r="BA257" s="2067"/>
      <c r="BB257" s="2067"/>
      <c r="BC257" s="2067"/>
      <c r="BD257" s="2067"/>
      <c r="BE257" s="2067"/>
      <c r="BF257" s="2067"/>
      <c r="BG257" s="2067"/>
      <c r="BH257" s="2067"/>
      <c r="BI257" s="2067"/>
      <c r="BJ257" s="2067"/>
      <c r="BK257" s="2067"/>
      <c r="BL257" s="2067"/>
      <c r="BM257" s="2067"/>
      <c r="BN257" s="2067"/>
      <c r="BO257" s="2067"/>
      <c r="BP257" s="2067"/>
      <c r="BQ257" s="2067"/>
      <c r="BR257" s="2067"/>
      <c r="BS257" s="2067"/>
      <c r="BT257" s="2067"/>
      <c r="BU257" s="2067"/>
      <c r="BV257" s="2067"/>
      <c r="BW257" s="2067"/>
      <c r="BX257" s="2067"/>
      <c r="BY257" s="2067"/>
      <c r="BZ257" s="2067"/>
      <c r="CA257" s="2067"/>
      <c r="CB257" s="2067"/>
      <c r="CC257" s="409"/>
      <c r="CE257" s="1747"/>
    </row>
    <row r="258" spans="1:84" ht="15.95" customHeight="1">
      <c r="A258" s="1131">
        <v>8</v>
      </c>
      <c r="B258" s="408"/>
      <c r="C258" s="2067"/>
      <c r="D258" s="2067"/>
      <c r="E258" s="2067"/>
      <c r="F258" s="2067"/>
      <c r="G258" s="2067"/>
      <c r="H258" s="2067"/>
      <c r="I258" s="2067"/>
      <c r="J258" s="2067"/>
      <c r="K258" s="2067"/>
      <c r="L258" s="2067"/>
      <c r="M258" s="2067"/>
      <c r="N258" s="2067"/>
      <c r="O258" s="2067"/>
      <c r="P258" s="2067"/>
      <c r="Q258" s="2067"/>
      <c r="R258" s="2067"/>
      <c r="S258" s="2067"/>
      <c r="T258" s="2067"/>
      <c r="U258" s="2067"/>
      <c r="V258" s="2067"/>
      <c r="W258" s="2067"/>
      <c r="X258" s="2067"/>
      <c r="Y258" s="2067"/>
      <c r="Z258" s="2067"/>
      <c r="AA258" s="2067"/>
      <c r="AB258" s="2067"/>
      <c r="AC258" s="2067"/>
      <c r="AD258" s="2067"/>
      <c r="AE258" s="2067"/>
      <c r="AF258" s="2067"/>
      <c r="AG258" s="2067"/>
      <c r="AH258" s="2067"/>
      <c r="AI258" s="2067"/>
      <c r="AJ258" s="2067"/>
      <c r="AK258" s="2067"/>
      <c r="AL258" s="2067"/>
      <c r="AM258" s="2067"/>
      <c r="AN258" s="2067"/>
      <c r="AO258" s="2067"/>
      <c r="AP258" s="2067"/>
      <c r="AQ258" s="2067"/>
      <c r="AR258" s="2067"/>
      <c r="AS258" s="2067"/>
      <c r="AT258" s="2067"/>
      <c r="AU258" s="2067"/>
      <c r="AV258" s="2067"/>
      <c r="AW258" s="2067"/>
      <c r="AX258" s="2067"/>
      <c r="AY258" s="2067"/>
      <c r="AZ258" s="2067"/>
      <c r="BA258" s="2067"/>
      <c r="BB258" s="2067"/>
      <c r="BC258" s="2067"/>
      <c r="BD258" s="2067"/>
      <c r="BE258" s="2067"/>
      <c r="BF258" s="2067"/>
      <c r="BG258" s="2067"/>
      <c r="BH258" s="2067"/>
      <c r="BI258" s="2067"/>
      <c r="BJ258" s="2067"/>
      <c r="BK258" s="2067"/>
      <c r="BL258" s="2067"/>
      <c r="BM258" s="2067"/>
      <c r="BN258" s="2067"/>
      <c r="BO258" s="2067"/>
      <c r="BP258" s="2067"/>
      <c r="BQ258" s="2067"/>
      <c r="BR258" s="2067"/>
      <c r="BS258" s="2067"/>
      <c r="BT258" s="2067"/>
      <c r="BU258" s="2067"/>
      <c r="BV258" s="2067"/>
      <c r="BW258" s="2067"/>
      <c r="BX258" s="2067"/>
      <c r="BY258" s="2067"/>
      <c r="BZ258" s="2067"/>
      <c r="CA258" s="2067"/>
      <c r="CB258" s="2067"/>
      <c r="CC258" s="409"/>
      <c r="CE258" s="1997"/>
    </row>
    <row r="259" spans="1:84" ht="15.95" customHeight="1">
      <c r="A259" s="1131">
        <v>9</v>
      </c>
      <c r="B259" s="2225" t="s">
        <v>623</v>
      </c>
      <c r="C259" s="1879"/>
      <c r="D259" s="1879"/>
      <c r="E259" s="1879"/>
      <c r="F259" s="1879"/>
      <c r="G259" s="1879"/>
      <c r="H259" s="1879"/>
      <c r="I259" s="1879"/>
      <c r="J259" s="1879"/>
      <c r="K259" s="1879"/>
      <c r="L259" s="1879"/>
      <c r="M259" s="1879"/>
      <c r="N259" s="1879"/>
      <c r="O259" s="1879"/>
      <c r="P259" s="1879"/>
      <c r="Q259" s="1879"/>
      <c r="R259" s="1879"/>
      <c r="S259" s="1879"/>
      <c r="T259" s="1879"/>
      <c r="U259" s="1879"/>
      <c r="V259" s="1879"/>
      <c r="W259" s="1879"/>
      <c r="X259" s="1879"/>
      <c r="Y259" s="1879"/>
      <c r="Z259" s="1879"/>
      <c r="AA259" s="1879"/>
      <c r="AB259" s="1879"/>
      <c r="AC259" s="1879"/>
      <c r="AD259" s="1879"/>
      <c r="AE259" s="1879"/>
      <c r="AF259" s="1879"/>
      <c r="AG259" s="1879"/>
      <c r="AH259" s="1879"/>
      <c r="AI259" s="1879"/>
      <c r="AJ259" s="1879"/>
      <c r="AK259" s="1879"/>
      <c r="AL259" s="1879"/>
      <c r="AM259" s="1879"/>
      <c r="AN259" s="1879"/>
      <c r="AO259" s="1879"/>
      <c r="AP259" s="1879"/>
      <c r="AQ259" s="1879"/>
      <c r="AR259" s="1879"/>
      <c r="AS259" s="1879"/>
      <c r="AT259" s="1879"/>
      <c r="AU259" s="1879"/>
      <c r="AV259" s="1879"/>
      <c r="AW259" s="1879"/>
      <c r="AX259" s="1879"/>
      <c r="AY259" s="1879"/>
      <c r="AZ259" s="1879"/>
      <c r="BA259" s="1879"/>
      <c r="BB259" s="1879"/>
      <c r="BC259" s="1879"/>
      <c r="BD259" s="1879"/>
      <c r="BE259" s="1879"/>
      <c r="BF259" s="1879"/>
      <c r="BG259" s="1879"/>
      <c r="BH259" s="1879"/>
      <c r="BI259" s="1879"/>
      <c r="BJ259" s="1879"/>
      <c r="BK259" s="1879"/>
      <c r="BL259" s="1879"/>
      <c r="BM259" s="1879"/>
      <c r="BN259" s="1879"/>
      <c r="BO259" s="1879"/>
      <c r="BP259" s="1879"/>
      <c r="BQ259" s="1879"/>
      <c r="BR259" s="1879"/>
      <c r="BS259" s="1879"/>
      <c r="BT259" s="1879"/>
      <c r="BU259" s="1879"/>
      <c r="BV259" s="1879"/>
      <c r="BW259" s="1879"/>
      <c r="BX259" s="1879"/>
      <c r="BY259" s="1879"/>
      <c r="BZ259" s="1879"/>
      <c r="CA259" s="1879"/>
      <c r="CB259" s="1879"/>
      <c r="CC259" s="2305"/>
      <c r="CE259" s="2184" t="s">
        <v>1270</v>
      </c>
    </row>
    <row r="260" spans="1:84" ht="15.95" customHeight="1">
      <c r="A260" s="1131">
        <v>10</v>
      </c>
      <c r="B260" s="317"/>
      <c r="C260" s="2138"/>
      <c r="D260" s="2139"/>
      <c r="E260" s="2139"/>
      <c r="F260" s="2139"/>
      <c r="G260" s="2139"/>
      <c r="H260" s="2139"/>
      <c r="I260" s="2139"/>
      <c r="J260" s="2139"/>
      <c r="K260" s="2139"/>
      <c r="L260" s="2139"/>
      <c r="M260" s="2139"/>
      <c r="N260" s="2139"/>
      <c r="O260" s="2139"/>
      <c r="P260" s="2139"/>
      <c r="Q260" s="2139"/>
      <c r="R260" s="2139"/>
      <c r="S260" s="2139"/>
      <c r="T260" s="2139"/>
      <c r="U260" s="2139"/>
      <c r="V260" s="2139"/>
      <c r="W260" s="2139"/>
      <c r="X260" s="2139"/>
      <c r="Y260" s="2139"/>
      <c r="Z260" s="2139"/>
      <c r="AA260" s="2139"/>
      <c r="AB260" s="2139"/>
      <c r="AC260" s="2139"/>
      <c r="AD260" s="2139"/>
      <c r="AE260" s="2139"/>
      <c r="AF260" s="2139"/>
      <c r="AG260" s="2139"/>
      <c r="AH260" s="2139"/>
      <c r="AI260" s="2139"/>
      <c r="AJ260" s="2139"/>
      <c r="AK260" s="2139"/>
      <c r="AL260" s="2139"/>
      <c r="AM260" s="2139"/>
      <c r="AN260" s="2139"/>
      <c r="AO260" s="2139"/>
      <c r="AP260" s="2139"/>
      <c r="AQ260" s="2139"/>
      <c r="AR260" s="2139"/>
      <c r="AS260" s="2139"/>
      <c r="AT260" s="2139"/>
      <c r="AU260" s="2139"/>
      <c r="AV260" s="2139"/>
      <c r="AW260" s="2139"/>
      <c r="AX260" s="2139"/>
      <c r="AY260" s="2139"/>
      <c r="AZ260" s="2139"/>
      <c r="BA260" s="2139"/>
      <c r="BB260" s="2139"/>
      <c r="BC260" s="2139"/>
      <c r="BD260" s="2139"/>
      <c r="BE260" s="2139"/>
      <c r="BF260" s="2139"/>
      <c r="BG260" s="2139"/>
      <c r="BH260" s="2139"/>
      <c r="BI260" s="2139"/>
      <c r="BJ260" s="2139"/>
      <c r="BK260" s="2139"/>
      <c r="BL260" s="2139"/>
      <c r="BM260" s="2139"/>
      <c r="BN260" s="2139"/>
      <c r="BO260" s="2139"/>
      <c r="BP260" s="2139"/>
      <c r="BQ260" s="2139"/>
      <c r="BR260" s="2139"/>
      <c r="BS260" s="2139"/>
      <c r="BT260" s="2139"/>
      <c r="BU260" s="2139"/>
      <c r="BV260" s="2139"/>
      <c r="BW260" s="2139"/>
      <c r="BX260" s="2139"/>
      <c r="BY260" s="2139"/>
      <c r="BZ260" s="2139"/>
      <c r="CA260" s="2139"/>
      <c r="CB260" s="2140"/>
      <c r="CC260" s="318"/>
      <c r="CE260" s="1747"/>
    </row>
    <row r="261" spans="1:84" ht="15.95" customHeight="1">
      <c r="A261" s="1131">
        <v>11</v>
      </c>
      <c r="B261" s="396"/>
      <c r="C261" s="2141"/>
      <c r="D261" s="2142"/>
      <c r="E261" s="2142"/>
      <c r="F261" s="2142"/>
      <c r="G261" s="2142"/>
      <c r="H261" s="2142"/>
      <c r="I261" s="2142"/>
      <c r="J261" s="2142"/>
      <c r="K261" s="2142"/>
      <c r="L261" s="2142"/>
      <c r="M261" s="2142"/>
      <c r="N261" s="2142"/>
      <c r="O261" s="2142"/>
      <c r="P261" s="2142"/>
      <c r="Q261" s="2142"/>
      <c r="R261" s="2142"/>
      <c r="S261" s="2142"/>
      <c r="T261" s="2142"/>
      <c r="U261" s="2142"/>
      <c r="V261" s="2142"/>
      <c r="W261" s="2142"/>
      <c r="X261" s="2142"/>
      <c r="Y261" s="2142"/>
      <c r="Z261" s="2142"/>
      <c r="AA261" s="2142"/>
      <c r="AB261" s="2142"/>
      <c r="AC261" s="2142"/>
      <c r="AD261" s="2142"/>
      <c r="AE261" s="2142"/>
      <c r="AF261" s="2142"/>
      <c r="AG261" s="2142"/>
      <c r="AH261" s="2142"/>
      <c r="AI261" s="2142"/>
      <c r="AJ261" s="2142"/>
      <c r="AK261" s="2142"/>
      <c r="AL261" s="2142"/>
      <c r="AM261" s="2142"/>
      <c r="AN261" s="2142"/>
      <c r="AO261" s="2142"/>
      <c r="AP261" s="2142"/>
      <c r="AQ261" s="2142"/>
      <c r="AR261" s="2142"/>
      <c r="AS261" s="2142"/>
      <c r="AT261" s="2142"/>
      <c r="AU261" s="2142"/>
      <c r="AV261" s="2142"/>
      <c r="AW261" s="2142"/>
      <c r="AX261" s="2142"/>
      <c r="AY261" s="2142"/>
      <c r="AZ261" s="2142"/>
      <c r="BA261" s="2142"/>
      <c r="BB261" s="2142"/>
      <c r="BC261" s="2142"/>
      <c r="BD261" s="2142"/>
      <c r="BE261" s="2142"/>
      <c r="BF261" s="2142"/>
      <c r="BG261" s="2142"/>
      <c r="BH261" s="2142"/>
      <c r="BI261" s="2142"/>
      <c r="BJ261" s="2142"/>
      <c r="BK261" s="2142"/>
      <c r="BL261" s="2142"/>
      <c r="BM261" s="2142"/>
      <c r="BN261" s="2142"/>
      <c r="BO261" s="2142"/>
      <c r="BP261" s="2142"/>
      <c r="BQ261" s="2142"/>
      <c r="BR261" s="2142"/>
      <c r="BS261" s="2142"/>
      <c r="BT261" s="2142"/>
      <c r="BU261" s="2142"/>
      <c r="BV261" s="2142"/>
      <c r="BW261" s="2142"/>
      <c r="BX261" s="2142"/>
      <c r="BY261" s="2142"/>
      <c r="BZ261" s="2142"/>
      <c r="CA261" s="2142"/>
      <c r="CB261" s="2143"/>
      <c r="CC261" s="397"/>
      <c r="CE261" s="1747"/>
      <c r="CF261" s="358"/>
    </row>
    <row r="262" spans="1:84" ht="15.95" customHeight="1">
      <c r="A262" s="1131">
        <v>12</v>
      </c>
      <c r="B262" s="396"/>
      <c r="C262" s="2141"/>
      <c r="D262" s="2142"/>
      <c r="E262" s="2142"/>
      <c r="F262" s="2142"/>
      <c r="G262" s="2142"/>
      <c r="H262" s="2142"/>
      <c r="I262" s="2142"/>
      <c r="J262" s="2142"/>
      <c r="K262" s="2142"/>
      <c r="L262" s="2142"/>
      <c r="M262" s="2142"/>
      <c r="N262" s="2142"/>
      <c r="O262" s="2142"/>
      <c r="P262" s="2142"/>
      <c r="Q262" s="2142"/>
      <c r="R262" s="2142"/>
      <c r="S262" s="2142"/>
      <c r="T262" s="2142"/>
      <c r="U262" s="2142"/>
      <c r="V262" s="2142"/>
      <c r="W262" s="2142"/>
      <c r="X262" s="2142"/>
      <c r="Y262" s="2142"/>
      <c r="Z262" s="2142"/>
      <c r="AA262" s="2142"/>
      <c r="AB262" s="2142"/>
      <c r="AC262" s="2142"/>
      <c r="AD262" s="2142"/>
      <c r="AE262" s="2142"/>
      <c r="AF262" s="2142"/>
      <c r="AG262" s="2142"/>
      <c r="AH262" s="2142"/>
      <c r="AI262" s="2142"/>
      <c r="AJ262" s="2142"/>
      <c r="AK262" s="2142"/>
      <c r="AL262" s="2142"/>
      <c r="AM262" s="2142"/>
      <c r="AN262" s="2142"/>
      <c r="AO262" s="2142"/>
      <c r="AP262" s="2142"/>
      <c r="AQ262" s="2142"/>
      <c r="AR262" s="2142"/>
      <c r="AS262" s="2142"/>
      <c r="AT262" s="2142"/>
      <c r="AU262" s="2142"/>
      <c r="AV262" s="2142"/>
      <c r="AW262" s="2142"/>
      <c r="AX262" s="2142"/>
      <c r="AY262" s="2142"/>
      <c r="AZ262" s="2142"/>
      <c r="BA262" s="2142"/>
      <c r="BB262" s="2142"/>
      <c r="BC262" s="2142"/>
      <c r="BD262" s="2142"/>
      <c r="BE262" s="2142"/>
      <c r="BF262" s="2142"/>
      <c r="BG262" s="2142"/>
      <c r="BH262" s="2142"/>
      <c r="BI262" s="2142"/>
      <c r="BJ262" s="2142"/>
      <c r="BK262" s="2142"/>
      <c r="BL262" s="2142"/>
      <c r="BM262" s="2142"/>
      <c r="BN262" s="2142"/>
      <c r="BO262" s="2142"/>
      <c r="BP262" s="2142"/>
      <c r="BQ262" s="2142"/>
      <c r="BR262" s="2142"/>
      <c r="BS262" s="2142"/>
      <c r="BT262" s="2142"/>
      <c r="BU262" s="2142"/>
      <c r="BV262" s="2142"/>
      <c r="BW262" s="2142"/>
      <c r="BX262" s="2142"/>
      <c r="BY262" s="2142"/>
      <c r="BZ262" s="2142"/>
      <c r="CA262" s="2142"/>
      <c r="CB262" s="2143"/>
      <c r="CC262" s="397"/>
      <c r="CE262" s="1747"/>
      <c r="CF262" s="358"/>
    </row>
    <row r="263" spans="1:84" ht="15.95" customHeight="1">
      <c r="A263" s="1131">
        <v>13</v>
      </c>
      <c r="B263" s="396"/>
      <c r="C263" s="2141"/>
      <c r="D263" s="2142"/>
      <c r="E263" s="2142"/>
      <c r="F263" s="2142"/>
      <c r="G263" s="2142"/>
      <c r="H263" s="2142"/>
      <c r="I263" s="2142"/>
      <c r="J263" s="2142"/>
      <c r="K263" s="2142"/>
      <c r="L263" s="2142"/>
      <c r="M263" s="2142"/>
      <c r="N263" s="2142"/>
      <c r="O263" s="2142"/>
      <c r="P263" s="2142"/>
      <c r="Q263" s="2142"/>
      <c r="R263" s="2142"/>
      <c r="S263" s="2142"/>
      <c r="T263" s="2142"/>
      <c r="U263" s="2142"/>
      <c r="V263" s="2142"/>
      <c r="W263" s="2142"/>
      <c r="X263" s="2142"/>
      <c r="Y263" s="2142"/>
      <c r="Z263" s="2142"/>
      <c r="AA263" s="2142"/>
      <c r="AB263" s="2142"/>
      <c r="AC263" s="2142"/>
      <c r="AD263" s="2142"/>
      <c r="AE263" s="2142"/>
      <c r="AF263" s="2142"/>
      <c r="AG263" s="2142"/>
      <c r="AH263" s="2142"/>
      <c r="AI263" s="2142"/>
      <c r="AJ263" s="2142"/>
      <c r="AK263" s="2142"/>
      <c r="AL263" s="2142"/>
      <c r="AM263" s="2142"/>
      <c r="AN263" s="2142"/>
      <c r="AO263" s="2142"/>
      <c r="AP263" s="2142"/>
      <c r="AQ263" s="2142"/>
      <c r="AR263" s="2142"/>
      <c r="AS263" s="2142"/>
      <c r="AT263" s="2142"/>
      <c r="AU263" s="2142"/>
      <c r="AV263" s="2142"/>
      <c r="AW263" s="2142"/>
      <c r="AX263" s="2142"/>
      <c r="AY263" s="2142"/>
      <c r="AZ263" s="2142"/>
      <c r="BA263" s="2142"/>
      <c r="BB263" s="2142"/>
      <c r="BC263" s="2142"/>
      <c r="BD263" s="2142"/>
      <c r="BE263" s="2142"/>
      <c r="BF263" s="2142"/>
      <c r="BG263" s="2142"/>
      <c r="BH263" s="2142"/>
      <c r="BI263" s="2142"/>
      <c r="BJ263" s="2142"/>
      <c r="BK263" s="2142"/>
      <c r="BL263" s="2142"/>
      <c r="BM263" s="2142"/>
      <c r="BN263" s="2142"/>
      <c r="BO263" s="2142"/>
      <c r="BP263" s="2142"/>
      <c r="BQ263" s="2142"/>
      <c r="BR263" s="2142"/>
      <c r="BS263" s="2142"/>
      <c r="BT263" s="2142"/>
      <c r="BU263" s="2142"/>
      <c r="BV263" s="2142"/>
      <c r="BW263" s="2142"/>
      <c r="BX263" s="2142"/>
      <c r="BY263" s="2142"/>
      <c r="BZ263" s="2142"/>
      <c r="CA263" s="2142"/>
      <c r="CB263" s="2143"/>
      <c r="CC263" s="397"/>
      <c r="CE263" s="1747"/>
      <c r="CF263" s="358"/>
    </row>
    <row r="264" spans="1:84" ht="15.95" customHeight="1">
      <c r="A264" s="1131">
        <v>14</v>
      </c>
      <c r="B264" s="408"/>
      <c r="C264" s="2144"/>
      <c r="D264" s="2145"/>
      <c r="E264" s="2145"/>
      <c r="F264" s="2145"/>
      <c r="G264" s="2145"/>
      <c r="H264" s="2145"/>
      <c r="I264" s="2145"/>
      <c r="J264" s="2145"/>
      <c r="K264" s="2145"/>
      <c r="L264" s="2145"/>
      <c r="M264" s="2145"/>
      <c r="N264" s="2145"/>
      <c r="O264" s="2145"/>
      <c r="P264" s="2145"/>
      <c r="Q264" s="2145"/>
      <c r="R264" s="2145"/>
      <c r="S264" s="2145"/>
      <c r="T264" s="2145"/>
      <c r="U264" s="2145"/>
      <c r="V264" s="2145"/>
      <c r="W264" s="2145"/>
      <c r="X264" s="2145"/>
      <c r="Y264" s="2145"/>
      <c r="Z264" s="2145"/>
      <c r="AA264" s="2145"/>
      <c r="AB264" s="2145"/>
      <c r="AC264" s="2145"/>
      <c r="AD264" s="2145"/>
      <c r="AE264" s="2145"/>
      <c r="AF264" s="2145"/>
      <c r="AG264" s="2145"/>
      <c r="AH264" s="2145"/>
      <c r="AI264" s="2145"/>
      <c r="AJ264" s="2145"/>
      <c r="AK264" s="2145"/>
      <c r="AL264" s="2145"/>
      <c r="AM264" s="2145"/>
      <c r="AN264" s="2145"/>
      <c r="AO264" s="2145"/>
      <c r="AP264" s="2145"/>
      <c r="AQ264" s="2145"/>
      <c r="AR264" s="2145"/>
      <c r="AS264" s="2145"/>
      <c r="AT264" s="2145"/>
      <c r="AU264" s="2145"/>
      <c r="AV264" s="2145"/>
      <c r="AW264" s="2145"/>
      <c r="AX264" s="2145"/>
      <c r="AY264" s="2145"/>
      <c r="AZ264" s="2145"/>
      <c r="BA264" s="2145"/>
      <c r="BB264" s="2145"/>
      <c r="BC264" s="2145"/>
      <c r="BD264" s="2145"/>
      <c r="BE264" s="2145"/>
      <c r="BF264" s="2145"/>
      <c r="BG264" s="2145"/>
      <c r="BH264" s="2145"/>
      <c r="BI264" s="2145"/>
      <c r="BJ264" s="2145"/>
      <c r="BK264" s="2145"/>
      <c r="BL264" s="2145"/>
      <c r="BM264" s="2145"/>
      <c r="BN264" s="2145"/>
      <c r="BO264" s="2145"/>
      <c r="BP264" s="2145"/>
      <c r="BQ264" s="2145"/>
      <c r="BR264" s="2145"/>
      <c r="BS264" s="2145"/>
      <c r="BT264" s="2145"/>
      <c r="BU264" s="2145"/>
      <c r="BV264" s="2145"/>
      <c r="BW264" s="2145"/>
      <c r="BX264" s="2145"/>
      <c r="BY264" s="2145"/>
      <c r="BZ264" s="2145"/>
      <c r="CA264" s="2145"/>
      <c r="CB264" s="2146"/>
      <c r="CC264" s="409"/>
      <c r="CE264" s="1997"/>
      <c r="CF264" s="358"/>
    </row>
    <row r="265" spans="1:84" ht="15.95" customHeight="1">
      <c r="A265" s="1131">
        <v>15</v>
      </c>
      <c r="B265" s="2066" t="s">
        <v>511</v>
      </c>
      <c r="C265" s="1817"/>
      <c r="D265" s="1817"/>
      <c r="E265" s="1817"/>
      <c r="F265" s="1817"/>
      <c r="G265" s="1817"/>
      <c r="H265" s="1817"/>
      <c r="I265" s="1817"/>
      <c r="J265" s="1817"/>
      <c r="K265" s="1817"/>
      <c r="L265" s="1817"/>
      <c r="M265" s="1817"/>
      <c r="N265" s="1817"/>
      <c r="O265" s="1817"/>
      <c r="P265" s="1817"/>
      <c r="Q265" s="1817"/>
      <c r="R265" s="1817"/>
      <c r="S265" s="1817"/>
      <c r="T265" s="1817"/>
      <c r="U265" s="1817"/>
      <c r="V265" s="1817"/>
      <c r="W265" s="1817"/>
      <c r="X265" s="1817"/>
      <c r="Y265" s="1817"/>
      <c r="Z265" s="1817"/>
      <c r="AA265" s="1817"/>
      <c r="AB265" s="1817"/>
      <c r="AC265" s="1817"/>
      <c r="AD265" s="1817"/>
      <c r="AE265" s="1817"/>
      <c r="AF265" s="1817"/>
      <c r="AG265" s="1817"/>
      <c r="AH265" s="1817"/>
      <c r="AI265" s="1817"/>
      <c r="AJ265" s="1817"/>
      <c r="AK265" s="1817"/>
      <c r="AL265" s="1817"/>
      <c r="AM265" s="1817"/>
      <c r="AN265" s="1817"/>
      <c r="AO265" s="1817"/>
      <c r="AP265" s="1817"/>
      <c r="AQ265" s="1817"/>
      <c r="AR265" s="1817"/>
      <c r="AS265" s="1817"/>
      <c r="AT265" s="1817"/>
      <c r="AU265" s="1817"/>
      <c r="AV265" s="1817"/>
      <c r="AW265" s="1817"/>
      <c r="AX265" s="1817"/>
      <c r="AY265" s="1817"/>
      <c r="AZ265" s="1817"/>
      <c r="BA265" s="1817"/>
      <c r="BB265" s="1817"/>
      <c r="BC265" s="1817"/>
      <c r="BD265" s="1817"/>
      <c r="BE265" s="1817"/>
      <c r="BF265" s="1817"/>
      <c r="BG265" s="1817"/>
      <c r="BH265" s="1817"/>
      <c r="BI265" s="1817"/>
      <c r="BJ265" s="1817"/>
      <c r="BK265" s="1817"/>
      <c r="BL265" s="1817"/>
      <c r="BM265" s="1817"/>
      <c r="BN265" s="1817"/>
      <c r="BO265" s="1817"/>
      <c r="BP265" s="1817"/>
      <c r="BQ265" s="1817"/>
      <c r="BR265" s="1817"/>
      <c r="BS265" s="1817"/>
      <c r="BT265" s="1817"/>
      <c r="BU265" s="1817"/>
      <c r="BV265" s="1817"/>
      <c r="BW265" s="1817"/>
      <c r="BX265" s="1817"/>
      <c r="BY265" s="1817"/>
      <c r="BZ265" s="1817"/>
      <c r="CA265" s="1817"/>
      <c r="CB265" s="1817"/>
      <c r="CC265" s="409"/>
      <c r="CE265" s="2156" t="s">
        <v>572</v>
      </c>
    </row>
    <row r="266" spans="1:84" ht="15.95" customHeight="1">
      <c r="A266" s="1131">
        <v>16</v>
      </c>
      <c r="B266" s="408"/>
      <c r="D266" s="2126" t="s">
        <v>51</v>
      </c>
      <c r="E266" s="2127"/>
      <c r="F266" s="2698" t="s">
        <v>512</v>
      </c>
      <c r="G266" s="1817"/>
      <c r="H266" s="1817"/>
      <c r="I266" s="1817"/>
      <c r="J266" s="1817"/>
      <c r="K266" s="1817"/>
      <c r="L266" s="1817"/>
      <c r="M266" s="1817"/>
      <c r="N266" s="1817"/>
      <c r="O266" s="1817"/>
      <c r="P266" s="1817"/>
      <c r="Q266" s="1817"/>
      <c r="R266" s="1817"/>
      <c r="S266" s="1817"/>
      <c r="T266" s="1817"/>
      <c r="U266" s="1817"/>
      <c r="V266" s="1817"/>
      <c r="W266" s="1817"/>
      <c r="X266" s="1817"/>
      <c r="Y266" s="1817"/>
      <c r="Z266" s="1817"/>
      <c r="AA266" s="1817"/>
      <c r="AB266" s="1817"/>
      <c r="AC266" s="1817"/>
      <c r="AD266" s="1817"/>
      <c r="AE266" s="1817"/>
      <c r="AF266" s="1817"/>
      <c r="AG266" s="1817"/>
      <c r="AH266" s="1817"/>
      <c r="AI266" s="1817"/>
      <c r="AJ266" s="1817"/>
      <c r="AK266" s="1817"/>
      <c r="AL266" s="1817"/>
      <c r="AM266" s="1817"/>
      <c r="AN266" s="1817"/>
      <c r="AO266" s="1817"/>
      <c r="AP266" s="1817"/>
      <c r="AQ266" s="1817"/>
      <c r="AR266" s="1817"/>
      <c r="AS266" s="1817"/>
      <c r="AT266" s="1817"/>
      <c r="AU266" s="1817"/>
      <c r="AV266" s="1817"/>
      <c r="AW266" s="1817"/>
      <c r="AX266" s="1817"/>
      <c r="AY266" s="1817"/>
      <c r="AZ266" s="1817"/>
      <c r="BA266" s="1817"/>
      <c r="BB266" s="1817"/>
      <c r="BC266" s="1817"/>
      <c r="BD266" s="1817"/>
      <c r="BE266" s="1817"/>
      <c r="BF266" s="1817"/>
      <c r="BG266" s="1817"/>
      <c r="BH266" s="1817"/>
      <c r="BI266" s="1817"/>
      <c r="BJ266" s="1817"/>
      <c r="BK266" s="1817"/>
      <c r="BL266" s="1817"/>
      <c r="BM266" s="1817"/>
      <c r="BN266" s="1817"/>
      <c r="BO266" s="1817"/>
      <c r="BP266" s="1817"/>
      <c r="BQ266" s="1817"/>
      <c r="BR266" s="1817"/>
      <c r="BS266" s="1817"/>
      <c r="BT266" s="1817"/>
      <c r="BU266" s="1817"/>
      <c r="BV266" s="1817"/>
      <c r="BW266" s="1817"/>
      <c r="BX266" s="1817"/>
      <c r="BY266" s="1817"/>
      <c r="BZ266" s="1817"/>
      <c r="CA266" s="1817"/>
      <c r="CB266" s="1817"/>
      <c r="CC266" s="409"/>
      <c r="CE266" s="2156"/>
    </row>
    <row r="267" spans="1:84" ht="15.95" customHeight="1">
      <c r="A267" s="1131">
        <v>17</v>
      </c>
      <c r="B267" s="408"/>
      <c r="C267" s="410"/>
      <c r="F267" s="2138"/>
      <c r="G267" s="2139"/>
      <c r="H267" s="2139"/>
      <c r="I267" s="2139"/>
      <c r="J267" s="2139"/>
      <c r="K267" s="2139"/>
      <c r="L267" s="2139"/>
      <c r="M267" s="2139"/>
      <c r="N267" s="2139"/>
      <c r="O267" s="2139"/>
      <c r="P267" s="2139"/>
      <c r="Q267" s="2139"/>
      <c r="R267" s="2139"/>
      <c r="S267" s="2139"/>
      <c r="T267" s="2139"/>
      <c r="U267" s="2139"/>
      <c r="V267" s="2139"/>
      <c r="W267" s="2139"/>
      <c r="X267" s="2139"/>
      <c r="Y267" s="2139"/>
      <c r="Z267" s="2139"/>
      <c r="AA267" s="2139"/>
      <c r="AB267" s="2139"/>
      <c r="AC267" s="2139"/>
      <c r="AD267" s="2139"/>
      <c r="AE267" s="2139"/>
      <c r="AF267" s="2139"/>
      <c r="AG267" s="2139"/>
      <c r="AH267" s="2139"/>
      <c r="AI267" s="2139"/>
      <c r="AJ267" s="2139"/>
      <c r="AK267" s="2139"/>
      <c r="AL267" s="2139"/>
      <c r="AM267" s="2139"/>
      <c r="AN267" s="2139"/>
      <c r="AO267" s="2139"/>
      <c r="AP267" s="2139"/>
      <c r="AQ267" s="2139"/>
      <c r="AR267" s="2139"/>
      <c r="AS267" s="2139"/>
      <c r="AT267" s="2139"/>
      <c r="AU267" s="2139"/>
      <c r="AV267" s="2139"/>
      <c r="AW267" s="2139"/>
      <c r="AX267" s="2139"/>
      <c r="AY267" s="2139"/>
      <c r="AZ267" s="2139"/>
      <c r="BA267" s="2139"/>
      <c r="BB267" s="2139"/>
      <c r="BC267" s="2139"/>
      <c r="BD267" s="2139"/>
      <c r="BE267" s="2139"/>
      <c r="BF267" s="2139"/>
      <c r="BG267" s="2139"/>
      <c r="BH267" s="2139"/>
      <c r="BI267" s="2139"/>
      <c r="BJ267" s="2139"/>
      <c r="BK267" s="2139"/>
      <c r="BL267" s="2139"/>
      <c r="BM267" s="2139"/>
      <c r="BN267" s="2139"/>
      <c r="BO267" s="2139"/>
      <c r="BP267" s="2139"/>
      <c r="BQ267" s="2139"/>
      <c r="BR267" s="2139"/>
      <c r="BS267" s="2139"/>
      <c r="BT267" s="2139"/>
      <c r="BU267" s="2139"/>
      <c r="BV267" s="2139"/>
      <c r="BW267" s="2139"/>
      <c r="BX267" s="2139"/>
      <c r="BY267" s="2139"/>
      <c r="BZ267" s="2139"/>
      <c r="CA267" s="2139"/>
      <c r="CB267" s="2140"/>
      <c r="CC267" s="409"/>
      <c r="CE267" s="2156"/>
    </row>
    <row r="268" spans="1:84" ht="15.95" customHeight="1">
      <c r="A268" s="1131">
        <v>18</v>
      </c>
      <c r="B268" s="408"/>
      <c r="C268" s="342"/>
      <c r="D268" s="342"/>
      <c r="E268" s="342"/>
      <c r="F268" s="2141"/>
      <c r="G268" s="2142"/>
      <c r="H268" s="2142"/>
      <c r="I268" s="2142"/>
      <c r="J268" s="2142"/>
      <c r="K268" s="2142"/>
      <c r="L268" s="2142"/>
      <c r="M268" s="2142"/>
      <c r="N268" s="2142"/>
      <c r="O268" s="2142"/>
      <c r="P268" s="2142"/>
      <c r="Q268" s="2142"/>
      <c r="R268" s="2142"/>
      <c r="S268" s="2142"/>
      <c r="T268" s="2142"/>
      <c r="U268" s="2142"/>
      <c r="V268" s="2142"/>
      <c r="W268" s="2142"/>
      <c r="X268" s="2142"/>
      <c r="Y268" s="2142"/>
      <c r="Z268" s="2142"/>
      <c r="AA268" s="2142"/>
      <c r="AB268" s="2142"/>
      <c r="AC268" s="2142"/>
      <c r="AD268" s="2142"/>
      <c r="AE268" s="2142"/>
      <c r="AF268" s="2142"/>
      <c r="AG268" s="2142"/>
      <c r="AH268" s="2142"/>
      <c r="AI268" s="2142"/>
      <c r="AJ268" s="2142"/>
      <c r="AK268" s="2142"/>
      <c r="AL268" s="2142"/>
      <c r="AM268" s="2142"/>
      <c r="AN268" s="2142"/>
      <c r="AO268" s="2142"/>
      <c r="AP268" s="2142"/>
      <c r="AQ268" s="2142"/>
      <c r="AR268" s="2142"/>
      <c r="AS268" s="2142"/>
      <c r="AT268" s="2142"/>
      <c r="AU268" s="2142"/>
      <c r="AV268" s="2142"/>
      <c r="AW268" s="2142"/>
      <c r="AX268" s="2142"/>
      <c r="AY268" s="2142"/>
      <c r="AZ268" s="2142"/>
      <c r="BA268" s="2142"/>
      <c r="BB268" s="2142"/>
      <c r="BC268" s="2142"/>
      <c r="BD268" s="2142"/>
      <c r="BE268" s="2142"/>
      <c r="BF268" s="2142"/>
      <c r="BG268" s="2142"/>
      <c r="BH268" s="2142"/>
      <c r="BI268" s="2142"/>
      <c r="BJ268" s="2142"/>
      <c r="BK268" s="2142"/>
      <c r="BL268" s="2142"/>
      <c r="BM268" s="2142"/>
      <c r="BN268" s="2142"/>
      <c r="BO268" s="2142"/>
      <c r="BP268" s="2142"/>
      <c r="BQ268" s="2142"/>
      <c r="BR268" s="2142"/>
      <c r="BS268" s="2142"/>
      <c r="BT268" s="2142"/>
      <c r="BU268" s="2142"/>
      <c r="BV268" s="2142"/>
      <c r="BW268" s="2142"/>
      <c r="BX268" s="2142"/>
      <c r="BY268" s="2142"/>
      <c r="BZ268" s="2142"/>
      <c r="CA268" s="2142"/>
      <c r="CB268" s="2143"/>
      <c r="CC268" s="409"/>
      <c r="CE268" s="2156"/>
    </row>
    <row r="269" spans="1:84" ht="15.95" customHeight="1">
      <c r="A269" s="1131">
        <v>19</v>
      </c>
      <c r="B269" s="408"/>
      <c r="C269" s="342"/>
      <c r="D269" s="342"/>
      <c r="E269" s="342"/>
      <c r="F269" s="2141"/>
      <c r="G269" s="2142"/>
      <c r="H269" s="2142"/>
      <c r="I269" s="2142"/>
      <c r="J269" s="2142"/>
      <c r="K269" s="2142"/>
      <c r="L269" s="2142"/>
      <c r="M269" s="2142"/>
      <c r="N269" s="2142"/>
      <c r="O269" s="2142"/>
      <c r="P269" s="2142"/>
      <c r="Q269" s="2142"/>
      <c r="R269" s="2142"/>
      <c r="S269" s="2142"/>
      <c r="T269" s="2142"/>
      <c r="U269" s="2142"/>
      <c r="V269" s="2142"/>
      <c r="W269" s="2142"/>
      <c r="X269" s="2142"/>
      <c r="Y269" s="2142"/>
      <c r="Z269" s="2142"/>
      <c r="AA269" s="2142"/>
      <c r="AB269" s="2142"/>
      <c r="AC269" s="2142"/>
      <c r="AD269" s="2142"/>
      <c r="AE269" s="2142"/>
      <c r="AF269" s="2142"/>
      <c r="AG269" s="2142"/>
      <c r="AH269" s="2142"/>
      <c r="AI269" s="2142"/>
      <c r="AJ269" s="2142"/>
      <c r="AK269" s="2142"/>
      <c r="AL269" s="2142"/>
      <c r="AM269" s="2142"/>
      <c r="AN269" s="2142"/>
      <c r="AO269" s="2142"/>
      <c r="AP269" s="2142"/>
      <c r="AQ269" s="2142"/>
      <c r="AR269" s="2142"/>
      <c r="AS269" s="2142"/>
      <c r="AT269" s="2142"/>
      <c r="AU269" s="2142"/>
      <c r="AV269" s="2142"/>
      <c r="AW269" s="2142"/>
      <c r="AX269" s="2142"/>
      <c r="AY269" s="2142"/>
      <c r="AZ269" s="2142"/>
      <c r="BA269" s="2142"/>
      <c r="BB269" s="2142"/>
      <c r="BC269" s="2142"/>
      <c r="BD269" s="2142"/>
      <c r="BE269" s="2142"/>
      <c r="BF269" s="2142"/>
      <c r="BG269" s="2142"/>
      <c r="BH269" s="2142"/>
      <c r="BI269" s="2142"/>
      <c r="BJ269" s="2142"/>
      <c r="BK269" s="2142"/>
      <c r="BL269" s="2142"/>
      <c r="BM269" s="2142"/>
      <c r="BN269" s="2142"/>
      <c r="BO269" s="2142"/>
      <c r="BP269" s="2142"/>
      <c r="BQ269" s="2142"/>
      <c r="BR269" s="2142"/>
      <c r="BS269" s="2142"/>
      <c r="BT269" s="2142"/>
      <c r="BU269" s="2142"/>
      <c r="BV269" s="2142"/>
      <c r="BW269" s="2142"/>
      <c r="BX269" s="2142"/>
      <c r="BY269" s="2142"/>
      <c r="BZ269" s="2142"/>
      <c r="CA269" s="2142"/>
      <c r="CB269" s="2143"/>
      <c r="CC269" s="409"/>
      <c r="CD269" s="411"/>
      <c r="CE269" s="2156"/>
    </row>
    <row r="270" spans="1:84" ht="15.95" customHeight="1" thickBot="1">
      <c r="A270" s="1131">
        <v>20</v>
      </c>
      <c r="B270" s="408"/>
      <c r="C270" s="342"/>
      <c r="D270" s="342"/>
      <c r="E270" s="342"/>
      <c r="F270" s="2144"/>
      <c r="G270" s="2145"/>
      <c r="H270" s="2145"/>
      <c r="I270" s="2145"/>
      <c r="J270" s="2145"/>
      <c r="K270" s="2145"/>
      <c r="L270" s="2145"/>
      <c r="M270" s="2145"/>
      <c r="N270" s="2145"/>
      <c r="O270" s="2145"/>
      <c r="P270" s="2145"/>
      <c r="Q270" s="2145"/>
      <c r="R270" s="2145"/>
      <c r="S270" s="2145"/>
      <c r="T270" s="2145"/>
      <c r="U270" s="2145"/>
      <c r="V270" s="2145"/>
      <c r="W270" s="2145"/>
      <c r="X270" s="2145"/>
      <c r="Y270" s="2145"/>
      <c r="Z270" s="2145"/>
      <c r="AA270" s="2145"/>
      <c r="AB270" s="2145"/>
      <c r="AC270" s="2145"/>
      <c r="AD270" s="2145"/>
      <c r="AE270" s="2145"/>
      <c r="AF270" s="2145"/>
      <c r="AG270" s="2145"/>
      <c r="AH270" s="2145"/>
      <c r="AI270" s="2145"/>
      <c r="AJ270" s="2145"/>
      <c r="AK270" s="2145"/>
      <c r="AL270" s="2145"/>
      <c r="AM270" s="2145"/>
      <c r="AN270" s="2145"/>
      <c r="AO270" s="2145"/>
      <c r="AP270" s="2145"/>
      <c r="AQ270" s="2145"/>
      <c r="AR270" s="2145"/>
      <c r="AS270" s="2145"/>
      <c r="AT270" s="2145"/>
      <c r="AU270" s="2145"/>
      <c r="AV270" s="2145"/>
      <c r="AW270" s="2145"/>
      <c r="AX270" s="2145"/>
      <c r="AY270" s="2145"/>
      <c r="AZ270" s="2145"/>
      <c r="BA270" s="2145"/>
      <c r="BB270" s="2145"/>
      <c r="BC270" s="2145"/>
      <c r="BD270" s="2145"/>
      <c r="BE270" s="2145"/>
      <c r="BF270" s="2145"/>
      <c r="BG270" s="2145"/>
      <c r="BH270" s="2145"/>
      <c r="BI270" s="2145"/>
      <c r="BJ270" s="2145"/>
      <c r="BK270" s="2145"/>
      <c r="BL270" s="2145"/>
      <c r="BM270" s="2145"/>
      <c r="BN270" s="2145"/>
      <c r="BO270" s="2145"/>
      <c r="BP270" s="2145"/>
      <c r="BQ270" s="2145"/>
      <c r="BR270" s="2145"/>
      <c r="BS270" s="2145"/>
      <c r="BT270" s="2145"/>
      <c r="BU270" s="2145"/>
      <c r="BV270" s="2145"/>
      <c r="BW270" s="2145"/>
      <c r="BX270" s="2145"/>
      <c r="BY270" s="2145"/>
      <c r="BZ270" s="2145"/>
      <c r="CA270" s="2145"/>
      <c r="CB270" s="2146"/>
      <c r="CC270" s="409"/>
      <c r="CD270" s="411"/>
      <c r="CE270" s="2157"/>
    </row>
    <row r="271" spans="1:84" ht="15.95" customHeight="1" thickBot="1">
      <c r="A271" s="1131">
        <v>21</v>
      </c>
      <c r="B271" s="412"/>
      <c r="C271" s="413"/>
      <c r="D271" s="413"/>
      <c r="E271" s="413"/>
      <c r="F271" s="347"/>
      <c r="G271" s="414"/>
      <c r="H271" s="414"/>
      <c r="I271" s="414"/>
      <c r="J271" s="414"/>
      <c r="K271" s="414"/>
      <c r="L271" s="414"/>
      <c r="M271" s="414"/>
      <c r="N271" s="414"/>
      <c r="O271" s="414"/>
      <c r="P271" s="414"/>
      <c r="Q271" s="414"/>
      <c r="R271" s="414"/>
      <c r="S271" s="414"/>
      <c r="T271" s="414"/>
      <c r="U271" s="414"/>
      <c r="V271" s="414"/>
      <c r="W271" s="414"/>
      <c r="X271" s="414"/>
      <c r="Y271" s="414"/>
      <c r="Z271" s="414"/>
      <c r="AA271" s="414"/>
      <c r="AB271" s="414"/>
      <c r="AC271" s="414"/>
      <c r="AD271" s="414"/>
      <c r="AE271" s="414"/>
      <c r="AF271" s="414"/>
      <c r="AG271" s="414"/>
      <c r="AH271" s="414"/>
      <c r="AI271" s="414"/>
      <c r="AJ271" s="414"/>
      <c r="AK271" s="414"/>
      <c r="AL271" s="414"/>
      <c r="AM271" s="414"/>
      <c r="AN271" s="414"/>
      <c r="AO271" s="414"/>
      <c r="AP271" s="414"/>
      <c r="AQ271" s="414"/>
      <c r="AR271" s="414"/>
      <c r="AS271" s="414"/>
      <c r="AT271" s="414"/>
      <c r="AU271" s="414"/>
      <c r="AV271" s="414"/>
      <c r="AW271" s="414"/>
      <c r="AX271" s="414"/>
      <c r="AY271" s="414"/>
      <c r="AZ271" s="414"/>
      <c r="BA271" s="414"/>
      <c r="BB271" s="414"/>
      <c r="BC271" s="414"/>
      <c r="BD271" s="414"/>
      <c r="BE271" s="414"/>
      <c r="BF271" s="414"/>
      <c r="BG271" s="414"/>
      <c r="BH271" s="414"/>
      <c r="BI271" s="414"/>
      <c r="BJ271" s="414"/>
      <c r="BK271" s="414"/>
      <c r="BL271" s="414"/>
      <c r="BM271" s="414"/>
      <c r="BN271" s="414"/>
      <c r="BO271" s="414"/>
      <c r="BP271" s="414"/>
      <c r="BQ271" s="414"/>
      <c r="BR271" s="414"/>
      <c r="BS271" s="414"/>
      <c r="BT271" s="414"/>
      <c r="BU271" s="414"/>
      <c r="BV271" s="414"/>
      <c r="BW271" s="414"/>
      <c r="BX271" s="414"/>
      <c r="BY271" s="414"/>
      <c r="BZ271" s="414"/>
      <c r="CA271" s="414"/>
      <c r="CB271" s="414"/>
      <c r="CC271" s="415"/>
      <c r="CD271" s="317"/>
      <c r="CE271" s="416"/>
    </row>
    <row r="272" spans="1:84" ht="15.95" customHeight="1" thickBot="1">
      <c r="A272" s="1131">
        <v>22</v>
      </c>
      <c r="B272" s="363" t="s">
        <v>513</v>
      </c>
      <c r="C272" s="364"/>
      <c r="D272" s="364"/>
      <c r="E272" s="364"/>
      <c r="F272" s="364"/>
      <c r="G272" s="364"/>
      <c r="H272" s="364"/>
      <c r="I272" s="364"/>
      <c r="J272" s="364"/>
      <c r="K272" s="364"/>
      <c r="L272" s="364"/>
      <c r="M272" s="364"/>
      <c r="N272" s="364"/>
      <c r="O272" s="364"/>
      <c r="P272" s="364"/>
      <c r="Q272" s="364"/>
      <c r="R272" s="364"/>
      <c r="S272" s="364"/>
      <c r="T272" s="364"/>
      <c r="U272" s="364"/>
      <c r="V272" s="364"/>
      <c r="W272" s="364"/>
      <c r="X272" s="364"/>
      <c r="Y272" s="364"/>
      <c r="Z272" s="364"/>
      <c r="AA272" s="364"/>
      <c r="AB272" s="364"/>
      <c r="AC272" s="364"/>
      <c r="AD272" s="364"/>
      <c r="AE272" s="364"/>
      <c r="AF272" s="364"/>
      <c r="AG272" s="364"/>
      <c r="AH272" s="364"/>
      <c r="AI272" s="364"/>
      <c r="AJ272" s="364"/>
      <c r="AK272" s="364"/>
      <c r="AL272" s="364"/>
      <c r="AM272" s="364"/>
      <c r="AN272" s="364"/>
      <c r="AO272" s="364"/>
      <c r="AP272" s="364"/>
      <c r="AQ272" s="364"/>
      <c r="AR272" s="364"/>
      <c r="AS272" s="364"/>
      <c r="AT272" s="364"/>
      <c r="AU272" s="364"/>
      <c r="AV272" s="364"/>
      <c r="AW272" s="364"/>
      <c r="AX272" s="364"/>
      <c r="AY272" s="364"/>
      <c r="AZ272" s="364"/>
      <c r="BA272" s="364"/>
      <c r="BB272" s="364"/>
      <c r="BC272" s="364"/>
      <c r="BD272" s="364"/>
      <c r="BE272" s="364"/>
      <c r="BF272" s="364"/>
      <c r="BG272" s="364"/>
      <c r="BH272" s="364"/>
      <c r="BI272" s="364"/>
      <c r="BJ272" s="364"/>
      <c r="BK272" s="364"/>
      <c r="BL272" s="364"/>
      <c r="BM272" s="364"/>
      <c r="BN272" s="364"/>
      <c r="BO272" s="364"/>
      <c r="BP272" s="364"/>
      <c r="BQ272" s="364"/>
      <c r="BR272" s="364"/>
      <c r="BS272" s="364"/>
      <c r="BT272" s="364"/>
      <c r="BU272" s="364"/>
      <c r="BV272" s="364"/>
      <c r="BW272" s="364"/>
      <c r="BX272" s="364"/>
      <c r="BY272" s="364"/>
      <c r="BZ272" s="364"/>
      <c r="CA272" s="364"/>
      <c r="CB272" s="364"/>
      <c r="CC272" s="365" t="s">
        <v>514</v>
      </c>
      <c r="CD272" s="411"/>
      <c r="CE272" s="2804" t="s">
        <v>1279</v>
      </c>
      <c r="CF272" s="387"/>
    </row>
    <row r="273" spans="1:84" ht="15.95" customHeight="1">
      <c r="A273" s="1131">
        <v>23</v>
      </c>
      <c r="B273" s="315"/>
      <c r="C273" s="312"/>
      <c r="D273" s="312"/>
      <c r="E273" s="312"/>
      <c r="F273" s="312"/>
      <c r="G273" s="312"/>
      <c r="H273" s="312"/>
      <c r="I273" s="312"/>
      <c r="J273" s="312"/>
      <c r="K273" s="312"/>
      <c r="L273" s="312"/>
      <c r="M273" s="312"/>
      <c r="N273" s="312"/>
      <c r="O273" s="312"/>
      <c r="P273" s="312"/>
      <c r="Q273" s="312"/>
      <c r="R273" s="312"/>
      <c r="S273" s="312"/>
      <c r="T273" s="312"/>
      <c r="U273" s="312"/>
      <c r="V273" s="312"/>
      <c r="W273" s="312"/>
      <c r="X273" s="312"/>
      <c r="Y273" s="312"/>
      <c r="Z273" s="312"/>
      <c r="AA273" s="312"/>
      <c r="AB273" s="312"/>
      <c r="AC273" s="312"/>
      <c r="AD273" s="312"/>
      <c r="AE273" s="312"/>
      <c r="AF273" s="312"/>
      <c r="AG273" s="312"/>
      <c r="AH273" s="312"/>
      <c r="AI273" s="312"/>
      <c r="AJ273" s="312"/>
      <c r="AK273" s="312"/>
      <c r="AL273" s="312"/>
      <c r="AM273" s="312"/>
      <c r="AN273" s="312"/>
      <c r="AO273" s="312"/>
      <c r="AP273" s="312"/>
      <c r="AQ273" s="312"/>
      <c r="AR273" s="312"/>
      <c r="AS273" s="312"/>
      <c r="AT273" s="312"/>
      <c r="AU273" s="312"/>
      <c r="AV273" s="312"/>
      <c r="AW273" s="312"/>
      <c r="AX273" s="312"/>
      <c r="AY273" s="312"/>
      <c r="AZ273" s="312"/>
      <c r="BA273" s="312"/>
      <c r="BB273" s="312"/>
      <c r="BC273" s="312"/>
      <c r="BD273" s="312"/>
      <c r="BE273" s="312"/>
      <c r="BF273" s="312"/>
      <c r="BG273" s="312"/>
      <c r="BH273" s="312"/>
      <c r="BI273" s="312"/>
      <c r="BJ273" s="312"/>
      <c r="BK273" s="312"/>
      <c r="BL273" s="312"/>
      <c r="BM273" s="312"/>
      <c r="BN273" s="312"/>
      <c r="BO273" s="312"/>
      <c r="BP273" s="312"/>
      <c r="BQ273" s="312"/>
      <c r="BR273" s="312"/>
      <c r="BS273" s="312"/>
      <c r="BT273" s="312"/>
      <c r="BU273" s="312"/>
      <c r="BV273" s="312"/>
      <c r="BW273" s="312"/>
      <c r="BX273" s="312"/>
      <c r="BY273" s="312"/>
      <c r="BZ273" s="312"/>
      <c r="CA273" s="312"/>
      <c r="CB273" s="312"/>
      <c r="CC273" s="1115"/>
      <c r="CD273" s="411"/>
      <c r="CE273" s="2805"/>
      <c r="CF273" s="387"/>
    </row>
    <row r="274" spans="1:84" ht="15.95" customHeight="1">
      <c r="A274" s="1131">
        <v>24</v>
      </c>
      <c r="B274" s="417"/>
      <c r="C274" s="2086" t="s">
        <v>70</v>
      </c>
      <c r="D274" s="2086"/>
      <c r="E274" s="2086"/>
      <c r="F274" s="2086"/>
      <c r="G274" s="2086"/>
      <c r="H274" s="2086"/>
      <c r="I274" s="2086"/>
      <c r="J274" s="2086"/>
      <c r="K274" s="2086"/>
      <c r="L274" s="2086"/>
      <c r="M274" s="2086"/>
      <c r="N274" s="2086"/>
      <c r="O274" s="2086"/>
      <c r="P274" s="2086"/>
      <c r="Q274" s="2086"/>
      <c r="R274" s="2086"/>
      <c r="S274" s="2086"/>
      <c r="T274" s="2086"/>
      <c r="U274" s="2152">
        <f>U55</f>
        <v>46113</v>
      </c>
      <c r="V274" s="2153"/>
      <c r="W274" s="2153"/>
      <c r="X274" s="2153"/>
      <c r="Y274" s="2153"/>
      <c r="Z274" s="2153"/>
      <c r="AA274" s="2153"/>
      <c r="AB274" s="2153"/>
      <c r="AC274" s="2153"/>
      <c r="AD274" s="2153"/>
      <c r="AE274" s="2153"/>
      <c r="AF274" s="2153"/>
      <c r="AG274" s="2153"/>
      <c r="AH274" s="2153"/>
      <c r="AI274" s="2153"/>
      <c r="AJ274" s="2154"/>
      <c r="AK274" s="2699">
        <f>AJ55</f>
        <v>46478</v>
      </c>
      <c r="AL274" s="1862"/>
      <c r="AM274" s="1862"/>
      <c r="AN274" s="1862"/>
      <c r="AO274" s="1862"/>
      <c r="AP274" s="1862"/>
      <c r="AQ274" s="1862"/>
      <c r="AR274" s="1862"/>
      <c r="AS274" s="1862"/>
      <c r="AT274" s="1862"/>
      <c r="AU274" s="1862"/>
      <c r="AV274" s="1862"/>
      <c r="AW274" s="1862"/>
      <c r="AX274" s="1862"/>
      <c r="AY274" s="1862"/>
      <c r="AZ274" s="1862"/>
      <c r="BA274" s="2155" t="s">
        <v>622</v>
      </c>
      <c r="BB274" s="2155"/>
      <c r="BC274" s="2155"/>
      <c r="BD274" s="2155"/>
      <c r="BE274" s="2155"/>
      <c r="BF274" s="2155"/>
      <c r="BG274" s="2155"/>
      <c r="BH274" s="2155"/>
      <c r="BI274" s="2155"/>
      <c r="BJ274" s="2155"/>
      <c r="BK274" s="2155"/>
      <c r="BL274" s="2155"/>
      <c r="BM274" s="2155"/>
      <c r="BN274" s="2155"/>
      <c r="BO274" s="2155"/>
      <c r="BP274" s="2155"/>
      <c r="BQ274" s="2155"/>
      <c r="BR274" s="2155"/>
      <c r="BS274" s="2155"/>
      <c r="BT274" s="2155"/>
      <c r="BU274" s="2155"/>
      <c r="BV274" s="2155"/>
      <c r="BW274" s="2155"/>
      <c r="BX274" s="2155"/>
      <c r="BY274" s="2155"/>
      <c r="BZ274" s="2155"/>
      <c r="CA274" s="2155"/>
      <c r="CB274" s="2155"/>
      <c r="CC274" s="421"/>
      <c r="CD274" s="411"/>
      <c r="CE274" s="2805"/>
      <c r="CF274" s="387"/>
    </row>
    <row r="275" spans="1:84" ht="15.95" customHeight="1">
      <c r="A275" s="1131">
        <v>25</v>
      </c>
      <c r="B275" s="418"/>
      <c r="C275" s="1591" t="s">
        <v>993</v>
      </c>
      <c r="D275" s="1591"/>
      <c r="E275" s="1591"/>
      <c r="F275" s="1591"/>
      <c r="G275" s="1591"/>
      <c r="H275" s="1591"/>
      <c r="I275" s="1591"/>
      <c r="J275" s="1591"/>
      <c r="K275" s="1591"/>
      <c r="L275" s="1591"/>
      <c r="M275" s="1591"/>
      <c r="N275" s="1591"/>
      <c r="O275" s="1591"/>
      <c r="P275" s="1591"/>
      <c r="Q275" s="1591"/>
      <c r="R275" s="1591"/>
      <c r="S275" s="1591"/>
      <c r="T275" s="1591"/>
      <c r="U275" s="2149"/>
      <c r="V275" s="2150"/>
      <c r="W275" s="2150"/>
      <c r="X275" s="2150"/>
      <c r="Y275" s="2150"/>
      <c r="Z275" s="2150"/>
      <c r="AA275" s="2150"/>
      <c r="AB275" s="2150"/>
      <c r="AC275" s="2150"/>
      <c r="AD275" s="2150"/>
      <c r="AE275" s="2150"/>
      <c r="AF275" s="2150"/>
      <c r="AG275" s="2150"/>
      <c r="AH275" s="2150"/>
      <c r="AI275" s="2150"/>
      <c r="AJ275" s="2151"/>
      <c r="AK275" s="2052"/>
      <c r="AL275" s="2052"/>
      <c r="AM275" s="2052"/>
      <c r="AN275" s="2052"/>
      <c r="AO275" s="2052"/>
      <c r="AP275" s="2052"/>
      <c r="AQ275" s="2052"/>
      <c r="AR275" s="2052"/>
      <c r="AS275" s="2052"/>
      <c r="AT275" s="2052"/>
      <c r="AU275" s="2052"/>
      <c r="AV275" s="2052"/>
      <c r="AW275" s="2052"/>
      <c r="AX275" s="2052"/>
      <c r="AY275" s="2052"/>
      <c r="AZ275" s="2052"/>
      <c r="BA275" s="2067"/>
      <c r="BB275" s="2067"/>
      <c r="BC275" s="2067"/>
      <c r="BD275" s="2067"/>
      <c r="BE275" s="2067"/>
      <c r="BF275" s="2067"/>
      <c r="BG275" s="2067"/>
      <c r="BH275" s="2067"/>
      <c r="BI275" s="2067"/>
      <c r="BJ275" s="2067"/>
      <c r="BK275" s="2067"/>
      <c r="BL275" s="2067"/>
      <c r="BM275" s="2067"/>
      <c r="BN275" s="2067"/>
      <c r="BO275" s="2067"/>
      <c r="BP275" s="2067"/>
      <c r="BQ275" s="2067"/>
      <c r="BR275" s="2067"/>
      <c r="BS275" s="2067"/>
      <c r="BT275" s="2067"/>
      <c r="BU275" s="2067"/>
      <c r="BV275" s="2067"/>
      <c r="BW275" s="2067"/>
      <c r="BX275" s="2067"/>
      <c r="BY275" s="2067"/>
      <c r="BZ275" s="2067"/>
      <c r="CA275" s="2067"/>
      <c r="CB275" s="2067"/>
      <c r="CC275" s="419"/>
      <c r="CD275" s="411"/>
      <c r="CE275" s="2805"/>
      <c r="CF275" s="387"/>
    </row>
    <row r="276" spans="1:84" ht="15.95" customHeight="1">
      <c r="A276" s="1131">
        <v>26</v>
      </c>
      <c r="B276" s="420" t="s">
        <v>81</v>
      </c>
      <c r="C276" s="1591" t="s">
        <v>516</v>
      </c>
      <c r="D276" s="1591"/>
      <c r="E276" s="1591"/>
      <c r="F276" s="1591"/>
      <c r="G276" s="1591"/>
      <c r="H276" s="1591"/>
      <c r="I276" s="1591"/>
      <c r="J276" s="1591"/>
      <c r="K276" s="1591"/>
      <c r="L276" s="1591"/>
      <c r="M276" s="1591"/>
      <c r="N276" s="1591"/>
      <c r="O276" s="1591"/>
      <c r="P276" s="1591"/>
      <c r="Q276" s="1591"/>
      <c r="R276" s="1591"/>
      <c r="S276" s="1591"/>
      <c r="T276" s="1591"/>
      <c r="U276" s="2149"/>
      <c r="V276" s="2150"/>
      <c r="W276" s="2150"/>
      <c r="X276" s="2150"/>
      <c r="Y276" s="2150"/>
      <c r="Z276" s="2150"/>
      <c r="AA276" s="2150"/>
      <c r="AB276" s="2150"/>
      <c r="AC276" s="2150"/>
      <c r="AD276" s="2150"/>
      <c r="AE276" s="2150"/>
      <c r="AF276" s="2150"/>
      <c r="AG276" s="2150"/>
      <c r="AH276" s="2150"/>
      <c r="AI276" s="2150"/>
      <c r="AJ276" s="2151"/>
      <c r="AK276" s="2052"/>
      <c r="AL276" s="2052"/>
      <c r="AM276" s="2052"/>
      <c r="AN276" s="2052"/>
      <c r="AO276" s="2052"/>
      <c r="AP276" s="2052"/>
      <c r="AQ276" s="2052"/>
      <c r="AR276" s="2052"/>
      <c r="AS276" s="2052"/>
      <c r="AT276" s="2052"/>
      <c r="AU276" s="2052"/>
      <c r="AV276" s="2052"/>
      <c r="AW276" s="2052"/>
      <c r="AX276" s="2052"/>
      <c r="AY276" s="2052"/>
      <c r="AZ276" s="2052"/>
      <c r="BA276" s="2067"/>
      <c r="BB276" s="2067"/>
      <c r="BC276" s="2067"/>
      <c r="BD276" s="2067"/>
      <c r="BE276" s="2067"/>
      <c r="BF276" s="2067"/>
      <c r="BG276" s="2067"/>
      <c r="BH276" s="2067"/>
      <c r="BI276" s="2067"/>
      <c r="BJ276" s="2067"/>
      <c r="BK276" s="2067"/>
      <c r="BL276" s="2067"/>
      <c r="BM276" s="2067"/>
      <c r="BN276" s="2067"/>
      <c r="BO276" s="2067"/>
      <c r="BP276" s="2067"/>
      <c r="BQ276" s="2067"/>
      <c r="BR276" s="2067"/>
      <c r="BS276" s="2067"/>
      <c r="BT276" s="2067"/>
      <c r="BU276" s="2067"/>
      <c r="BV276" s="2067"/>
      <c r="BW276" s="2067"/>
      <c r="BX276" s="2067"/>
      <c r="BY276" s="2067"/>
      <c r="BZ276" s="2067"/>
      <c r="CA276" s="2067"/>
      <c r="CB276" s="2067"/>
      <c r="CC276" s="421"/>
      <c r="CD276" s="411"/>
      <c r="CE276" s="2805"/>
      <c r="CF276" s="387"/>
    </row>
    <row r="277" spans="1:84" ht="15.95" customHeight="1">
      <c r="A277" s="1131">
        <v>27</v>
      </c>
      <c r="B277" s="420"/>
      <c r="C277" s="1591" t="s">
        <v>517</v>
      </c>
      <c r="D277" s="1591"/>
      <c r="E277" s="1591"/>
      <c r="F277" s="1591"/>
      <c r="G277" s="1591"/>
      <c r="H277" s="1591"/>
      <c r="I277" s="1591"/>
      <c r="J277" s="1591"/>
      <c r="K277" s="1591"/>
      <c r="L277" s="1591"/>
      <c r="M277" s="1591"/>
      <c r="N277" s="1591"/>
      <c r="O277" s="1591"/>
      <c r="P277" s="1591"/>
      <c r="Q277" s="1591"/>
      <c r="R277" s="1591"/>
      <c r="S277" s="1591"/>
      <c r="T277" s="1591"/>
      <c r="U277" s="2149"/>
      <c r="V277" s="2150"/>
      <c r="W277" s="2150"/>
      <c r="X277" s="2150"/>
      <c r="Y277" s="2150"/>
      <c r="Z277" s="2150"/>
      <c r="AA277" s="2150"/>
      <c r="AB277" s="2150"/>
      <c r="AC277" s="2150"/>
      <c r="AD277" s="2150"/>
      <c r="AE277" s="2150"/>
      <c r="AF277" s="2150"/>
      <c r="AG277" s="2150"/>
      <c r="AH277" s="2150"/>
      <c r="AI277" s="2150"/>
      <c r="AJ277" s="2151"/>
      <c r="AK277" s="2052"/>
      <c r="AL277" s="2052"/>
      <c r="AM277" s="2052"/>
      <c r="AN277" s="2052"/>
      <c r="AO277" s="2052"/>
      <c r="AP277" s="2052"/>
      <c r="AQ277" s="2052"/>
      <c r="AR277" s="2052"/>
      <c r="AS277" s="2052"/>
      <c r="AT277" s="2052"/>
      <c r="AU277" s="2052"/>
      <c r="AV277" s="2052"/>
      <c r="AW277" s="2052"/>
      <c r="AX277" s="2052"/>
      <c r="AY277" s="2052"/>
      <c r="AZ277" s="2052"/>
      <c r="BA277" s="2067"/>
      <c r="BB277" s="2067"/>
      <c r="BC277" s="2067"/>
      <c r="BD277" s="2067"/>
      <c r="BE277" s="2067"/>
      <c r="BF277" s="2067"/>
      <c r="BG277" s="2067"/>
      <c r="BH277" s="2067"/>
      <c r="BI277" s="2067"/>
      <c r="BJ277" s="2067"/>
      <c r="BK277" s="2067"/>
      <c r="BL277" s="2067"/>
      <c r="BM277" s="2067"/>
      <c r="BN277" s="2067"/>
      <c r="BO277" s="2067"/>
      <c r="BP277" s="2067"/>
      <c r="BQ277" s="2067"/>
      <c r="BR277" s="2067"/>
      <c r="BS277" s="2067"/>
      <c r="BT277" s="2067"/>
      <c r="BU277" s="2067"/>
      <c r="BV277" s="2067"/>
      <c r="BW277" s="2067"/>
      <c r="BX277" s="2067"/>
      <c r="BY277" s="2067"/>
      <c r="BZ277" s="2067"/>
      <c r="CA277" s="2067"/>
      <c r="CB277" s="2067"/>
      <c r="CC277" s="421"/>
      <c r="CD277" s="411"/>
      <c r="CE277" s="2805"/>
      <c r="CF277" s="387"/>
    </row>
    <row r="278" spans="1:84" ht="15.95" customHeight="1">
      <c r="A278" s="1131">
        <v>28</v>
      </c>
      <c r="B278" s="420"/>
      <c r="C278" s="1591" t="s">
        <v>518</v>
      </c>
      <c r="D278" s="1591"/>
      <c r="E278" s="1591"/>
      <c r="F278" s="1591"/>
      <c r="G278" s="1591"/>
      <c r="H278" s="1591"/>
      <c r="I278" s="1591"/>
      <c r="J278" s="1591"/>
      <c r="K278" s="1591"/>
      <c r="L278" s="1591"/>
      <c r="M278" s="1591"/>
      <c r="N278" s="1591"/>
      <c r="O278" s="1591"/>
      <c r="P278" s="1591"/>
      <c r="Q278" s="1591"/>
      <c r="R278" s="1591"/>
      <c r="S278" s="1591"/>
      <c r="T278" s="1591"/>
      <c r="U278" s="2149"/>
      <c r="V278" s="2150"/>
      <c r="W278" s="2150"/>
      <c r="X278" s="2150"/>
      <c r="Y278" s="2150"/>
      <c r="Z278" s="2150"/>
      <c r="AA278" s="2150"/>
      <c r="AB278" s="2150"/>
      <c r="AC278" s="2150"/>
      <c r="AD278" s="2150"/>
      <c r="AE278" s="2150"/>
      <c r="AF278" s="2150"/>
      <c r="AG278" s="2150"/>
      <c r="AH278" s="2150"/>
      <c r="AI278" s="2150"/>
      <c r="AJ278" s="2151"/>
      <c r="AK278" s="2052"/>
      <c r="AL278" s="2052"/>
      <c r="AM278" s="2052"/>
      <c r="AN278" s="2052"/>
      <c r="AO278" s="2052"/>
      <c r="AP278" s="2052"/>
      <c r="AQ278" s="2052"/>
      <c r="AR278" s="2052"/>
      <c r="AS278" s="2052"/>
      <c r="AT278" s="2052"/>
      <c r="AU278" s="2052"/>
      <c r="AV278" s="2052"/>
      <c r="AW278" s="2052"/>
      <c r="AX278" s="2052"/>
      <c r="AY278" s="2052"/>
      <c r="AZ278" s="2052"/>
      <c r="BA278" s="2067"/>
      <c r="BB278" s="2067"/>
      <c r="BC278" s="2067"/>
      <c r="BD278" s="2067"/>
      <c r="BE278" s="2067"/>
      <c r="BF278" s="2067"/>
      <c r="BG278" s="2067"/>
      <c r="BH278" s="2067"/>
      <c r="BI278" s="2067"/>
      <c r="BJ278" s="2067"/>
      <c r="BK278" s="2067"/>
      <c r="BL278" s="2067"/>
      <c r="BM278" s="2067"/>
      <c r="BN278" s="2067"/>
      <c r="BO278" s="2067"/>
      <c r="BP278" s="2067"/>
      <c r="BQ278" s="2067"/>
      <c r="BR278" s="2067"/>
      <c r="BS278" s="2067"/>
      <c r="BT278" s="2067"/>
      <c r="BU278" s="2067"/>
      <c r="BV278" s="2067"/>
      <c r="BW278" s="2067"/>
      <c r="BX278" s="2067"/>
      <c r="BY278" s="2067"/>
      <c r="BZ278" s="2067"/>
      <c r="CA278" s="2067"/>
      <c r="CB278" s="2067"/>
      <c r="CC278" s="421"/>
      <c r="CD278" s="411"/>
      <c r="CE278" s="2805"/>
      <c r="CF278" s="387"/>
    </row>
    <row r="279" spans="1:84" ht="15.95" customHeight="1">
      <c r="A279" s="1131">
        <v>29</v>
      </c>
      <c r="B279" s="420"/>
      <c r="C279" s="1591" t="s">
        <v>519</v>
      </c>
      <c r="D279" s="1591"/>
      <c r="E279" s="1591"/>
      <c r="F279" s="1591"/>
      <c r="G279" s="1591"/>
      <c r="H279" s="1591"/>
      <c r="I279" s="1591"/>
      <c r="J279" s="1591"/>
      <c r="K279" s="1591"/>
      <c r="L279" s="1591"/>
      <c r="M279" s="1591"/>
      <c r="N279" s="1591"/>
      <c r="O279" s="1591"/>
      <c r="P279" s="1591"/>
      <c r="Q279" s="1591"/>
      <c r="R279" s="1591"/>
      <c r="S279" s="1591"/>
      <c r="T279" s="1591"/>
      <c r="U279" s="2149"/>
      <c r="V279" s="2150"/>
      <c r="W279" s="2150"/>
      <c r="X279" s="2150"/>
      <c r="Y279" s="2150"/>
      <c r="Z279" s="2150"/>
      <c r="AA279" s="2150"/>
      <c r="AB279" s="2150"/>
      <c r="AC279" s="2150"/>
      <c r="AD279" s="2150"/>
      <c r="AE279" s="2150"/>
      <c r="AF279" s="2150"/>
      <c r="AG279" s="2150"/>
      <c r="AH279" s="2150"/>
      <c r="AI279" s="2150"/>
      <c r="AJ279" s="2151"/>
      <c r="AK279" s="2052"/>
      <c r="AL279" s="2052"/>
      <c r="AM279" s="2052"/>
      <c r="AN279" s="2052"/>
      <c r="AO279" s="2052"/>
      <c r="AP279" s="2052"/>
      <c r="AQ279" s="2052"/>
      <c r="AR279" s="2052"/>
      <c r="AS279" s="2052"/>
      <c r="AT279" s="2052"/>
      <c r="AU279" s="2052"/>
      <c r="AV279" s="2052"/>
      <c r="AW279" s="2052"/>
      <c r="AX279" s="2052"/>
      <c r="AY279" s="2052"/>
      <c r="AZ279" s="2052"/>
      <c r="BA279" s="2067"/>
      <c r="BB279" s="2067"/>
      <c r="BC279" s="2067"/>
      <c r="BD279" s="2067"/>
      <c r="BE279" s="2067"/>
      <c r="BF279" s="2067"/>
      <c r="BG279" s="2067"/>
      <c r="BH279" s="2067"/>
      <c r="BI279" s="2067"/>
      <c r="BJ279" s="2067"/>
      <c r="BK279" s="2067"/>
      <c r="BL279" s="2067"/>
      <c r="BM279" s="2067"/>
      <c r="BN279" s="2067"/>
      <c r="BO279" s="2067"/>
      <c r="BP279" s="2067"/>
      <c r="BQ279" s="2067"/>
      <c r="BR279" s="2067"/>
      <c r="BS279" s="2067"/>
      <c r="BT279" s="2067"/>
      <c r="BU279" s="2067"/>
      <c r="BV279" s="2067"/>
      <c r="BW279" s="2067"/>
      <c r="BX279" s="2067"/>
      <c r="BY279" s="2067"/>
      <c r="BZ279" s="2067"/>
      <c r="CA279" s="2067"/>
      <c r="CB279" s="2067"/>
      <c r="CC279" s="421"/>
      <c r="CD279" s="411"/>
      <c r="CE279" s="2805"/>
      <c r="CF279" s="387"/>
    </row>
    <row r="280" spans="1:84" ht="15.95" customHeight="1">
      <c r="A280" s="1131">
        <v>30</v>
      </c>
      <c r="B280" s="420"/>
      <c r="C280" s="1852" t="s">
        <v>520</v>
      </c>
      <c r="D280" s="1781"/>
      <c r="E280" s="1781"/>
      <c r="F280" s="1781"/>
      <c r="G280" s="1781"/>
      <c r="H280" s="1781"/>
      <c r="I280" s="1781"/>
      <c r="J280" s="1781"/>
      <c r="K280" s="1781"/>
      <c r="L280" s="1781"/>
      <c r="M280" s="1781"/>
      <c r="N280" s="1781"/>
      <c r="O280" s="1781"/>
      <c r="P280" s="1781"/>
      <c r="Q280" s="1781"/>
      <c r="R280" s="1781"/>
      <c r="S280" s="1781"/>
      <c r="T280" s="1782"/>
      <c r="U280" s="2149"/>
      <c r="V280" s="2150"/>
      <c r="W280" s="2150"/>
      <c r="X280" s="2150"/>
      <c r="Y280" s="2150"/>
      <c r="Z280" s="2150"/>
      <c r="AA280" s="2150"/>
      <c r="AB280" s="2150"/>
      <c r="AC280" s="2150"/>
      <c r="AD280" s="2150"/>
      <c r="AE280" s="2150"/>
      <c r="AF280" s="2150"/>
      <c r="AG280" s="2150"/>
      <c r="AH280" s="2150"/>
      <c r="AI280" s="2150"/>
      <c r="AJ280" s="2151"/>
      <c r="AK280" s="2052"/>
      <c r="AL280" s="2052"/>
      <c r="AM280" s="2052"/>
      <c r="AN280" s="2052"/>
      <c r="AO280" s="2052"/>
      <c r="AP280" s="2052"/>
      <c r="AQ280" s="2052"/>
      <c r="AR280" s="2052"/>
      <c r="AS280" s="2052"/>
      <c r="AT280" s="2052"/>
      <c r="AU280" s="2052"/>
      <c r="AV280" s="2052"/>
      <c r="AW280" s="2052"/>
      <c r="AX280" s="2052"/>
      <c r="AY280" s="2052"/>
      <c r="AZ280" s="2052"/>
      <c r="BA280" s="2067"/>
      <c r="BB280" s="2067"/>
      <c r="BC280" s="2067"/>
      <c r="BD280" s="2067"/>
      <c r="BE280" s="2067"/>
      <c r="BF280" s="2067"/>
      <c r="BG280" s="2067"/>
      <c r="BH280" s="2067"/>
      <c r="BI280" s="2067"/>
      <c r="BJ280" s="2067"/>
      <c r="BK280" s="2067"/>
      <c r="BL280" s="2067"/>
      <c r="BM280" s="2067"/>
      <c r="BN280" s="2067"/>
      <c r="BO280" s="2067"/>
      <c r="BP280" s="2067"/>
      <c r="BQ280" s="2067"/>
      <c r="BR280" s="2067"/>
      <c r="BS280" s="2067"/>
      <c r="BT280" s="2067"/>
      <c r="BU280" s="2067"/>
      <c r="BV280" s="2067"/>
      <c r="BW280" s="2067"/>
      <c r="BX280" s="2067"/>
      <c r="BY280" s="2067"/>
      <c r="BZ280" s="2067"/>
      <c r="CA280" s="2067"/>
      <c r="CB280" s="2067"/>
      <c r="CC280" s="421"/>
      <c r="CD280" s="411"/>
      <c r="CE280" s="2805"/>
      <c r="CF280" s="387"/>
    </row>
    <row r="281" spans="1:84" ht="15.95" customHeight="1">
      <c r="A281" s="1131">
        <v>31</v>
      </c>
      <c r="B281" s="418"/>
      <c r="C281" s="1591" t="s">
        <v>521</v>
      </c>
      <c r="D281" s="1591"/>
      <c r="E281" s="1591"/>
      <c r="F281" s="1591"/>
      <c r="G281" s="1591"/>
      <c r="H281" s="1591"/>
      <c r="I281" s="1591"/>
      <c r="J281" s="1591"/>
      <c r="K281" s="1591"/>
      <c r="L281" s="1591"/>
      <c r="M281" s="1591"/>
      <c r="N281" s="1591"/>
      <c r="O281" s="1591"/>
      <c r="P281" s="1591"/>
      <c r="Q281" s="1591"/>
      <c r="R281" s="1591"/>
      <c r="S281" s="1591"/>
      <c r="T281" s="1591"/>
      <c r="U281" s="2149"/>
      <c r="V281" s="2150"/>
      <c r="W281" s="2150"/>
      <c r="X281" s="2150"/>
      <c r="Y281" s="2150"/>
      <c r="Z281" s="2150"/>
      <c r="AA281" s="2150"/>
      <c r="AB281" s="2150"/>
      <c r="AC281" s="2150"/>
      <c r="AD281" s="2150"/>
      <c r="AE281" s="2150"/>
      <c r="AF281" s="2150"/>
      <c r="AG281" s="2150"/>
      <c r="AH281" s="2150"/>
      <c r="AI281" s="2150"/>
      <c r="AJ281" s="2151"/>
      <c r="AK281" s="2052"/>
      <c r="AL281" s="2052"/>
      <c r="AM281" s="2052"/>
      <c r="AN281" s="2052"/>
      <c r="AO281" s="2052"/>
      <c r="AP281" s="2052"/>
      <c r="AQ281" s="2052"/>
      <c r="AR281" s="2052"/>
      <c r="AS281" s="2052"/>
      <c r="AT281" s="2052"/>
      <c r="AU281" s="2052"/>
      <c r="AV281" s="2052"/>
      <c r="AW281" s="2052"/>
      <c r="AX281" s="2052"/>
      <c r="AY281" s="2052"/>
      <c r="AZ281" s="2052"/>
      <c r="BA281" s="2067"/>
      <c r="BB281" s="2067"/>
      <c r="BC281" s="2067"/>
      <c r="BD281" s="2067"/>
      <c r="BE281" s="2067"/>
      <c r="BF281" s="2067"/>
      <c r="BG281" s="2067"/>
      <c r="BH281" s="2067"/>
      <c r="BI281" s="2067"/>
      <c r="BJ281" s="2067"/>
      <c r="BK281" s="2067"/>
      <c r="BL281" s="2067"/>
      <c r="BM281" s="2067"/>
      <c r="BN281" s="2067"/>
      <c r="BO281" s="2067"/>
      <c r="BP281" s="2067"/>
      <c r="BQ281" s="2067"/>
      <c r="BR281" s="2067"/>
      <c r="BS281" s="2067"/>
      <c r="BT281" s="2067"/>
      <c r="BU281" s="2067"/>
      <c r="BV281" s="2067"/>
      <c r="BW281" s="2067"/>
      <c r="BX281" s="2067"/>
      <c r="BY281" s="2067"/>
      <c r="BZ281" s="2067"/>
      <c r="CA281" s="2067"/>
      <c r="CB281" s="2067"/>
      <c r="CC281" s="419"/>
      <c r="CD281" s="411"/>
      <c r="CE281" s="2805"/>
      <c r="CF281" s="387"/>
    </row>
    <row r="282" spans="1:84" ht="15.95" customHeight="1" thickBot="1">
      <c r="A282" s="1131">
        <v>32</v>
      </c>
      <c r="B282" s="420"/>
      <c r="C282" s="422"/>
      <c r="D282" s="422"/>
      <c r="E282" s="422"/>
      <c r="F282" s="422"/>
      <c r="G282" s="422"/>
      <c r="H282" s="422"/>
      <c r="I282" s="422"/>
      <c r="J282" s="422"/>
      <c r="K282" s="423"/>
      <c r="L282" s="423"/>
      <c r="M282" s="423"/>
      <c r="N282" s="423"/>
      <c r="O282" s="423"/>
      <c r="P282" s="423"/>
      <c r="Q282" s="423"/>
      <c r="R282" s="423"/>
      <c r="AN282" s="424"/>
      <c r="AO282" s="424"/>
      <c r="AP282" s="424"/>
      <c r="AQ282" s="391"/>
      <c r="AR282" s="391"/>
      <c r="AS282" s="391"/>
      <c r="AT282" s="391"/>
      <c r="AU282" s="391"/>
      <c r="AV282" s="391"/>
      <c r="AW282" s="391"/>
      <c r="AX282" s="391"/>
      <c r="AY282" s="391"/>
      <c r="AZ282" s="391"/>
      <c r="BA282" s="391"/>
      <c r="BB282" s="391"/>
      <c r="BC282" s="391"/>
      <c r="BD282" s="391"/>
      <c r="BE282" s="391"/>
      <c r="BF282" s="391"/>
      <c r="BG282" s="391"/>
      <c r="BH282" s="391"/>
      <c r="BI282" s="391"/>
      <c r="BJ282" s="391"/>
      <c r="BK282" s="391"/>
      <c r="BL282" s="391"/>
      <c r="BM282" s="391"/>
      <c r="BN282" s="391"/>
      <c r="BO282" s="391"/>
      <c r="BP282" s="391"/>
      <c r="BQ282" s="391"/>
      <c r="BR282" s="391"/>
      <c r="BS282" s="391"/>
      <c r="BT282" s="391"/>
      <c r="BU282" s="391"/>
      <c r="BV282" s="391"/>
      <c r="BW282" s="391"/>
      <c r="BX282" s="391"/>
      <c r="BY282" s="391"/>
      <c r="BZ282" s="391"/>
      <c r="CA282" s="391"/>
      <c r="CB282" s="391"/>
      <c r="CC282" s="421"/>
      <c r="CD282" s="411"/>
      <c r="CE282" s="2805"/>
      <c r="CF282" s="387"/>
    </row>
    <row r="283" spans="1:84" ht="15.95" customHeight="1" thickBot="1">
      <c r="A283" s="1131">
        <v>33</v>
      </c>
      <c r="B283" s="363" t="s">
        <v>522</v>
      </c>
      <c r="C283" s="364"/>
      <c r="D283" s="364"/>
      <c r="E283" s="364"/>
      <c r="F283" s="364"/>
      <c r="G283" s="364"/>
      <c r="H283" s="364"/>
      <c r="I283" s="364"/>
      <c r="J283" s="364"/>
      <c r="K283" s="364"/>
      <c r="L283" s="364"/>
      <c r="M283" s="364"/>
      <c r="N283" s="364"/>
      <c r="O283" s="364"/>
      <c r="P283" s="364"/>
      <c r="Q283" s="364"/>
      <c r="R283" s="364"/>
      <c r="S283" s="364"/>
      <c r="T283" s="364"/>
      <c r="U283" s="364"/>
      <c r="V283" s="364"/>
      <c r="W283" s="364"/>
      <c r="X283" s="364"/>
      <c r="Y283" s="364"/>
      <c r="Z283" s="364"/>
      <c r="AA283" s="364"/>
      <c r="AB283" s="364"/>
      <c r="AC283" s="364"/>
      <c r="AD283" s="364"/>
      <c r="AE283" s="364"/>
      <c r="AF283" s="364"/>
      <c r="AG283" s="364"/>
      <c r="AH283" s="364"/>
      <c r="AI283" s="364"/>
      <c r="AJ283" s="364"/>
      <c r="AK283" s="364"/>
      <c r="AL283" s="364"/>
      <c r="AM283" s="364"/>
      <c r="AN283" s="364"/>
      <c r="AO283" s="364"/>
      <c r="AP283" s="364"/>
      <c r="AQ283" s="364"/>
      <c r="AR283" s="364"/>
      <c r="AS283" s="364"/>
      <c r="AT283" s="364"/>
      <c r="AU283" s="364"/>
      <c r="AV283" s="364"/>
      <c r="AW283" s="364"/>
      <c r="AX283" s="364"/>
      <c r="AY283" s="364"/>
      <c r="AZ283" s="364"/>
      <c r="BA283" s="364"/>
      <c r="BB283" s="364"/>
      <c r="BC283" s="364"/>
      <c r="BD283" s="364"/>
      <c r="BE283" s="364"/>
      <c r="BF283" s="364"/>
      <c r="BG283" s="364"/>
      <c r="BH283" s="364"/>
      <c r="BI283" s="364"/>
      <c r="BJ283" s="364"/>
      <c r="BK283" s="364"/>
      <c r="BL283" s="364"/>
      <c r="BM283" s="364"/>
      <c r="BN283" s="364"/>
      <c r="BO283" s="364"/>
      <c r="BP283" s="364"/>
      <c r="BQ283" s="364"/>
      <c r="BR283" s="364"/>
      <c r="BS283" s="364"/>
      <c r="BT283" s="364"/>
      <c r="BU283" s="364"/>
      <c r="BV283" s="364"/>
      <c r="BW283" s="364"/>
      <c r="BX283" s="364"/>
      <c r="BY283" s="364"/>
      <c r="BZ283" s="364"/>
      <c r="CA283" s="364"/>
      <c r="CB283" s="364"/>
      <c r="CC283" s="365" t="s">
        <v>523</v>
      </c>
      <c r="CD283" s="411"/>
      <c r="CE283" s="2806"/>
    </row>
    <row r="284" spans="1:84" ht="15.95" customHeight="1">
      <c r="A284" s="1131">
        <v>34</v>
      </c>
      <c r="B284" s="2282" t="s">
        <v>524</v>
      </c>
      <c r="C284" s="2283"/>
      <c r="D284" s="2283"/>
      <c r="E284" s="2283"/>
      <c r="F284" s="2283"/>
      <c r="G284" s="2283"/>
      <c r="H284" s="2283"/>
      <c r="I284" s="2283"/>
      <c r="J284" s="2283"/>
      <c r="K284" s="2283"/>
      <c r="L284" s="2283"/>
      <c r="M284" s="2283"/>
      <c r="N284" s="2283"/>
      <c r="O284" s="2283"/>
      <c r="P284" s="2283"/>
      <c r="Q284" s="2283"/>
      <c r="R284" s="2283"/>
      <c r="S284" s="2283"/>
      <c r="T284" s="2283"/>
      <c r="U284" s="2283"/>
      <c r="V284" s="2283"/>
      <c r="W284" s="2283"/>
      <c r="X284" s="2283"/>
      <c r="Y284" s="2283"/>
      <c r="Z284" s="2283"/>
      <c r="AA284" s="2283"/>
      <c r="AB284" s="2283"/>
      <c r="AC284" s="2283"/>
      <c r="AD284" s="2283"/>
      <c r="AE284" s="2283"/>
      <c r="AF284" s="2283"/>
      <c r="AG284" s="2283"/>
      <c r="AH284" s="2283"/>
      <c r="AI284" s="2283"/>
      <c r="AJ284" s="2283"/>
      <c r="AK284" s="2283"/>
      <c r="AL284" s="2283"/>
      <c r="AM284" s="2283"/>
      <c r="AN284" s="2283"/>
      <c r="AO284" s="2283"/>
      <c r="AP284" s="2283"/>
      <c r="AQ284" s="2283"/>
      <c r="AR284" s="2283"/>
      <c r="AS284" s="2283"/>
      <c r="AT284" s="2283"/>
      <c r="AU284" s="2283"/>
      <c r="AV284" s="2283"/>
      <c r="AW284" s="2283"/>
      <c r="AX284" s="2283"/>
      <c r="AY284" s="2283"/>
      <c r="AZ284" s="2283"/>
      <c r="BA284" s="2283"/>
      <c r="BB284" s="2283"/>
      <c r="BC284" s="2283"/>
      <c r="BD284" s="2283"/>
      <c r="BE284" s="2283"/>
      <c r="BF284" s="2283"/>
      <c r="BG284" s="2283"/>
      <c r="BH284" s="2283"/>
      <c r="BI284" s="2283"/>
      <c r="BJ284" s="2283"/>
      <c r="BK284" s="2283"/>
      <c r="BL284" s="2283"/>
      <c r="BM284" s="2283"/>
      <c r="BN284" s="2283"/>
      <c r="BO284" s="2283"/>
      <c r="BP284" s="2283"/>
      <c r="BQ284" s="2283"/>
      <c r="BR284" s="2283"/>
      <c r="BS284" s="2283"/>
      <c r="BT284" s="2283"/>
      <c r="BU284" s="2283"/>
      <c r="BV284" s="2283"/>
      <c r="BW284" s="2283"/>
      <c r="BX284" s="2283"/>
      <c r="BY284" s="2283"/>
      <c r="BZ284" s="2283"/>
      <c r="CA284" s="2283"/>
      <c r="CB284" s="2283"/>
      <c r="CC284" s="2284"/>
      <c r="CD284" s="317"/>
      <c r="CE284" s="1746" t="s">
        <v>1271</v>
      </c>
    </row>
    <row r="285" spans="1:84" ht="15.95" customHeight="1">
      <c r="A285" s="1131">
        <v>35</v>
      </c>
      <c r="B285" s="317"/>
      <c r="C285" s="2067"/>
      <c r="D285" s="2067"/>
      <c r="E285" s="2067"/>
      <c r="F285" s="2067"/>
      <c r="G285" s="2067"/>
      <c r="H285" s="2067"/>
      <c r="I285" s="2067"/>
      <c r="J285" s="2067"/>
      <c r="K285" s="2067"/>
      <c r="L285" s="2067"/>
      <c r="M285" s="2067"/>
      <c r="N285" s="2067"/>
      <c r="O285" s="2067"/>
      <c r="P285" s="2067"/>
      <c r="Q285" s="2067"/>
      <c r="R285" s="2067"/>
      <c r="S285" s="2067"/>
      <c r="T285" s="2067"/>
      <c r="U285" s="2067"/>
      <c r="V285" s="2067"/>
      <c r="W285" s="2067"/>
      <c r="X285" s="2067"/>
      <c r="Y285" s="2067"/>
      <c r="Z285" s="2067"/>
      <c r="AA285" s="2067"/>
      <c r="AB285" s="2067"/>
      <c r="AC285" s="2067"/>
      <c r="AD285" s="2067"/>
      <c r="AE285" s="2067"/>
      <c r="AF285" s="2067"/>
      <c r="AG285" s="2067"/>
      <c r="AH285" s="2067"/>
      <c r="AI285" s="2067"/>
      <c r="AJ285" s="2067"/>
      <c r="AK285" s="2067"/>
      <c r="AL285" s="2067"/>
      <c r="AM285" s="2067"/>
      <c r="AN285" s="2067"/>
      <c r="AO285" s="2067"/>
      <c r="AP285" s="2067"/>
      <c r="AQ285" s="2067"/>
      <c r="AR285" s="2067"/>
      <c r="AS285" s="2067"/>
      <c r="AT285" s="2067"/>
      <c r="AU285" s="2067"/>
      <c r="AV285" s="2067"/>
      <c r="AW285" s="2067"/>
      <c r="AX285" s="2067"/>
      <c r="AY285" s="2067"/>
      <c r="AZ285" s="2067"/>
      <c r="BA285" s="2067"/>
      <c r="BB285" s="2067"/>
      <c r="BC285" s="2067"/>
      <c r="BD285" s="2067"/>
      <c r="BE285" s="2067"/>
      <c r="BF285" s="2067"/>
      <c r="BG285" s="2067"/>
      <c r="BH285" s="2067"/>
      <c r="BI285" s="2067"/>
      <c r="BJ285" s="2067"/>
      <c r="BK285" s="2067"/>
      <c r="BL285" s="2067"/>
      <c r="BM285" s="2067"/>
      <c r="BN285" s="2067"/>
      <c r="BO285" s="2067"/>
      <c r="BP285" s="2067"/>
      <c r="BQ285" s="2067"/>
      <c r="BR285" s="2067"/>
      <c r="BS285" s="2067"/>
      <c r="BT285" s="2067"/>
      <c r="BU285" s="2067"/>
      <c r="BV285" s="2067"/>
      <c r="BW285" s="2067"/>
      <c r="BX285" s="2067"/>
      <c r="BY285" s="2067"/>
      <c r="BZ285" s="2067"/>
      <c r="CA285" s="2067"/>
      <c r="CB285" s="2067"/>
      <c r="CC285" s="421"/>
      <c r="CD285" s="317"/>
      <c r="CE285" s="1747"/>
    </row>
    <row r="286" spans="1:84" ht="15.95" customHeight="1">
      <c r="A286" s="1131">
        <v>36</v>
      </c>
      <c r="B286" s="420"/>
      <c r="C286" s="2067"/>
      <c r="D286" s="2067"/>
      <c r="E286" s="2067"/>
      <c r="F286" s="2067"/>
      <c r="G286" s="2067"/>
      <c r="H286" s="2067"/>
      <c r="I286" s="2067"/>
      <c r="J286" s="2067"/>
      <c r="K286" s="2067"/>
      <c r="L286" s="2067"/>
      <c r="M286" s="2067"/>
      <c r="N286" s="2067"/>
      <c r="O286" s="2067"/>
      <c r="P286" s="2067"/>
      <c r="Q286" s="2067"/>
      <c r="R286" s="2067"/>
      <c r="S286" s="2067"/>
      <c r="T286" s="2067"/>
      <c r="U286" s="2067"/>
      <c r="V286" s="2067"/>
      <c r="W286" s="2067"/>
      <c r="X286" s="2067"/>
      <c r="Y286" s="2067"/>
      <c r="Z286" s="2067"/>
      <c r="AA286" s="2067"/>
      <c r="AB286" s="2067"/>
      <c r="AC286" s="2067"/>
      <c r="AD286" s="2067"/>
      <c r="AE286" s="2067"/>
      <c r="AF286" s="2067"/>
      <c r="AG286" s="2067"/>
      <c r="AH286" s="2067"/>
      <c r="AI286" s="2067"/>
      <c r="AJ286" s="2067"/>
      <c r="AK286" s="2067"/>
      <c r="AL286" s="2067"/>
      <c r="AM286" s="2067"/>
      <c r="AN286" s="2067"/>
      <c r="AO286" s="2067"/>
      <c r="AP286" s="2067"/>
      <c r="AQ286" s="2067"/>
      <c r="AR286" s="2067"/>
      <c r="AS286" s="2067"/>
      <c r="AT286" s="2067"/>
      <c r="AU286" s="2067"/>
      <c r="AV286" s="2067"/>
      <c r="AW286" s="2067"/>
      <c r="AX286" s="2067"/>
      <c r="AY286" s="2067"/>
      <c r="AZ286" s="2067"/>
      <c r="BA286" s="2067"/>
      <c r="BB286" s="2067"/>
      <c r="BC286" s="2067"/>
      <c r="BD286" s="2067"/>
      <c r="BE286" s="2067"/>
      <c r="BF286" s="2067"/>
      <c r="BG286" s="2067"/>
      <c r="BH286" s="2067"/>
      <c r="BI286" s="2067"/>
      <c r="BJ286" s="2067"/>
      <c r="BK286" s="2067"/>
      <c r="BL286" s="2067"/>
      <c r="BM286" s="2067"/>
      <c r="BN286" s="2067"/>
      <c r="BO286" s="2067"/>
      <c r="BP286" s="2067"/>
      <c r="BQ286" s="2067"/>
      <c r="BR286" s="2067"/>
      <c r="BS286" s="2067"/>
      <c r="BT286" s="2067"/>
      <c r="BU286" s="2067"/>
      <c r="BV286" s="2067"/>
      <c r="BW286" s="2067"/>
      <c r="BX286" s="2067"/>
      <c r="BY286" s="2067"/>
      <c r="BZ286" s="2067"/>
      <c r="CA286" s="2067"/>
      <c r="CB286" s="2067"/>
      <c r="CC286" s="421"/>
      <c r="CD286" s="317"/>
      <c r="CE286" s="1747"/>
    </row>
    <row r="287" spans="1:84" ht="15.95" customHeight="1">
      <c r="A287" s="1131">
        <v>37</v>
      </c>
      <c r="B287" s="420"/>
      <c r="C287" s="2067"/>
      <c r="D287" s="2067"/>
      <c r="E287" s="2067"/>
      <c r="F287" s="2067"/>
      <c r="G287" s="2067"/>
      <c r="H287" s="2067"/>
      <c r="I287" s="2067"/>
      <c r="J287" s="2067"/>
      <c r="K287" s="2067"/>
      <c r="L287" s="2067"/>
      <c r="M287" s="2067"/>
      <c r="N287" s="2067"/>
      <c r="O287" s="2067"/>
      <c r="P287" s="2067"/>
      <c r="Q287" s="2067"/>
      <c r="R287" s="2067"/>
      <c r="S287" s="2067"/>
      <c r="T287" s="2067"/>
      <c r="U287" s="2067"/>
      <c r="V287" s="2067"/>
      <c r="W287" s="2067"/>
      <c r="X287" s="2067"/>
      <c r="Y287" s="2067"/>
      <c r="Z287" s="2067"/>
      <c r="AA287" s="2067"/>
      <c r="AB287" s="2067"/>
      <c r="AC287" s="2067"/>
      <c r="AD287" s="2067"/>
      <c r="AE287" s="2067"/>
      <c r="AF287" s="2067"/>
      <c r="AG287" s="2067"/>
      <c r="AH287" s="2067"/>
      <c r="AI287" s="2067"/>
      <c r="AJ287" s="2067"/>
      <c r="AK287" s="2067"/>
      <c r="AL287" s="2067"/>
      <c r="AM287" s="2067"/>
      <c r="AN287" s="2067"/>
      <c r="AO287" s="2067"/>
      <c r="AP287" s="2067"/>
      <c r="AQ287" s="2067"/>
      <c r="AR287" s="2067"/>
      <c r="AS287" s="2067"/>
      <c r="AT287" s="2067"/>
      <c r="AU287" s="2067"/>
      <c r="AV287" s="2067"/>
      <c r="AW287" s="2067"/>
      <c r="AX287" s="2067"/>
      <c r="AY287" s="2067"/>
      <c r="AZ287" s="2067"/>
      <c r="BA287" s="2067"/>
      <c r="BB287" s="2067"/>
      <c r="BC287" s="2067"/>
      <c r="BD287" s="2067"/>
      <c r="BE287" s="2067"/>
      <c r="BF287" s="2067"/>
      <c r="BG287" s="2067"/>
      <c r="BH287" s="2067"/>
      <c r="BI287" s="2067"/>
      <c r="BJ287" s="2067"/>
      <c r="BK287" s="2067"/>
      <c r="BL287" s="2067"/>
      <c r="BM287" s="2067"/>
      <c r="BN287" s="2067"/>
      <c r="BO287" s="2067"/>
      <c r="BP287" s="2067"/>
      <c r="BQ287" s="2067"/>
      <c r="BR287" s="2067"/>
      <c r="BS287" s="2067"/>
      <c r="BT287" s="2067"/>
      <c r="BU287" s="2067"/>
      <c r="BV287" s="2067"/>
      <c r="BW287" s="2067"/>
      <c r="BX287" s="2067"/>
      <c r="BY287" s="2067"/>
      <c r="BZ287" s="2067"/>
      <c r="CA287" s="2067"/>
      <c r="CB287" s="2067"/>
      <c r="CC287" s="421"/>
      <c r="CD287" s="317"/>
      <c r="CE287" s="1747"/>
    </row>
    <row r="288" spans="1:84" ht="15.95" customHeight="1">
      <c r="A288" s="1131">
        <v>38</v>
      </c>
      <c r="B288" s="420"/>
      <c r="C288" s="2067"/>
      <c r="D288" s="2067"/>
      <c r="E288" s="2067"/>
      <c r="F288" s="2067"/>
      <c r="G288" s="2067"/>
      <c r="H288" s="2067"/>
      <c r="I288" s="2067"/>
      <c r="J288" s="2067"/>
      <c r="K288" s="2067"/>
      <c r="L288" s="2067"/>
      <c r="M288" s="2067"/>
      <c r="N288" s="2067"/>
      <c r="O288" s="2067"/>
      <c r="P288" s="2067"/>
      <c r="Q288" s="2067"/>
      <c r="R288" s="2067"/>
      <c r="S288" s="2067"/>
      <c r="T288" s="2067"/>
      <c r="U288" s="2067"/>
      <c r="V288" s="2067"/>
      <c r="W288" s="2067"/>
      <c r="X288" s="2067"/>
      <c r="Y288" s="2067"/>
      <c r="Z288" s="2067"/>
      <c r="AA288" s="2067"/>
      <c r="AB288" s="2067"/>
      <c r="AC288" s="2067"/>
      <c r="AD288" s="2067"/>
      <c r="AE288" s="2067"/>
      <c r="AF288" s="2067"/>
      <c r="AG288" s="2067"/>
      <c r="AH288" s="2067"/>
      <c r="AI288" s="2067"/>
      <c r="AJ288" s="2067"/>
      <c r="AK288" s="2067"/>
      <c r="AL288" s="2067"/>
      <c r="AM288" s="2067"/>
      <c r="AN288" s="2067"/>
      <c r="AO288" s="2067"/>
      <c r="AP288" s="2067"/>
      <c r="AQ288" s="2067"/>
      <c r="AR288" s="2067"/>
      <c r="AS288" s="2067"/>
      <c r="AT288" s="2067"/>
      <c r="AU288" s="2067"/>
      <c r="AV288" s="2067"/>
      <c r="AW288" s="2067"/>
      <c r="AX288" s="2067"/>
      <c r="AY288" s="2067"/>
      <c r="AZ288" s="2067"/>
      <c r="BA288" s="2067"/>
      <c r="BB288" s="2067"/>
      <c r="BC288" s="2067"/>
      <c r="BD288" s="2067"/>
      <c r="BE288" s="2067"/>
      <c r="BF288" s="2067"/>
      <c r="BG288" s="2067"/>
      <c r="BH288" s="2067"/>
      <c r="BI288" s="2067"/>
      <c r="BJ288" s="2067"/>
      <c r="BK288" s="2067"/>
      <c r="BL288" s="2067"/>
      <c r="BM288" s="2067"/>
      <c r="BN288" s="2067"/>
      <c r="BO288" s="2067"/>
      <c r="BP288" s="2067"/>
      <c r="BQ288" s="2067"/>
      <c r="BR288" s="2067"/>
      <c r="BS288" s="2067"/>
      <c r="BT288" s="2067"/>
      <c r="BU288" s="2067"/>
      <c r="BV288" s="2067"/>
      <c r="BW288" s="2067"/>
      <c r="BX288" s="2067"/>
      <c r="BY288" s="2067"/>
      <c r="BZ288" s="2067"/>
      <c r="CA288" s="2067"/>
      <c r="CB288" s="2067"/>
      <c r="CC288" s="421"/>
      <c r="CD288" s="317"/>
      <c r="CE288" s="1747"/>
    </row>
    <row r="289" spans="1:85" ht="15.95" customHeight="1">
      <c r="A289" s="1131">
        <v>39</v>
      </c>
      <c r="B289" s="420"/>
      <c r="C289" s="2067"/>
      <c r="D289" s="2067"/>
      <c r="E289" s="2067"/>
      <c r="F289" s="2067"/>
      <c r="G289" s="2067"/>
      <c r="H289" s="2067"/>
      <c r="I289" s="2067"/>
      <c r="J289" s="2067"/>
      <c r="K289" s="2067"/>
      <c r="L289" s="2067"/>
      <c r="M289" s="2067"/>
      <c r="N289" s="2067"/>
      <c r="O289" s="2067"/>
      <c r="P289" s="2067"/>
      <c r="Q289" s="2067"/>
      <c r="R289" s="2067"/>
      <c r="S289" s="2067"/>
      <c r="T289" s="2067"/>
      <c r="U289" s="2067"/>
      <c r="V289" s="2067"/>
      <c r="W289" s="2067"/>
      <c r="X289" s="2067"/>
      <c r="Y289" s="2067"/>
      <c r="Z289" s="2067"/>
      <c r="AA289" s="2067"/>
      <c r="AB289" s="2067"/>
      <c r="AC289" s="2067"/>
      <c r="AD289" s="2067"/>
      <c r="AE289" s="2067"/>
      <c r="AF289" s="2067"/>
      <c r="AG289" s="2067"/>
      <c r="AH289" s="2067"/>
      <c r="AI289" s="2067"/>
      <c r="AJ289" s="2067"/>
      <c r="AK289" s="2067"/>
      <c r="AL289" s="2067"/>
      <c r="AM289" s="2067"/>
      <c r="AN289" s="2067"/>
      <c r="AO289" s="2067"/>
      <c r="AP289" s="2067"/>
      <c r="AQ289" s="2067"/>
      <c r="AR289" s="2067"/>
      <c r="AS289" s="2067"/>
      <c r="AT289" s="2067"/>
      <c r="AU289" s="2067"/>
      <c r="AV289" s="2067"/>
      <c r="AW289" s="2067"/>
      <c r="AX289" s="2067"/>
      <c r="AY289" s="2067"/>
      <c r="AZ289" s="2067"/>
      <c r="BA289" s="2067"/>
      <c r="BB289" s="2067"/>
      <c r="BC289" s="2067"/>
      <c r="BD289" s="2067"/>
      <c r="BE289" s="2067"/>
      <c r="BF289" s="2067"/>
      <c r="BG289" s="2067"/>
      <c r="BH289" s="2067"/>
      <c r="BI289" s="2067"/>
      <c r="BJ289" s="2067"/>
      <c r="BK289" s="2067"/>
      <c r="BL289" s="2067"/>
      <c r="BM289" s="2067"/>
      <c r="BN289" s="2067"/>
      <c r="BO289" s="2067"/>
      <c r="BP289" s="2067"/>
      <c r="BQ289" s="2067"/>
      <c r="BR289" s="2067"/>
      <c r="BS289" s="2067"/>
      <c r="BT289" s="2067"/>
      <c r="BU289" s="2067"/>
      <c r="BV289" s="2067"/>
      <c r="BW289" s="2067"/>
      <c r="BX289" s="2067"/>
      <c r="BY289" s="2067"/>
      <c r="BZ289" s="2067"/>
      <c r="CA289" s="2067"/>
      <c r="CB289" s="2067"/>
      <c r="CC289" s="421"/>
      <c r="CD289" s="317"/>
      <c r="CE289" s="1747"/>
    </row>
    <row r="290" spans="1:85" ht="15.95" customHeight="1">
      <c r="A290" s="1131">
        <v>40</v>
      </c>
      <c r="B290" s="420"/>
      <c r="C290" s="2067"/>
      <c r="D290" s="2067"/>
      <c r="E290" s="2067"/>
      <c r="F290" s="2067"/>
      <c r="G290" s="2067"/>
      <c r="H290" s="2067"/>
      <c r="I290" s="2067"/>
      <c r="J290" s="2067"/>
      <c r="K290" s="2067"/>
      <c r="L290" s="2067"/>
      <c r="M290" s="2067"/>
      <c r="N290" s="2067"/>
      <c r="O290" s="2067"/>
      <c r="P290" s="2067"/>
      <c r="Q290" s="2067"/>
      <c r="R290" s="2067"/>
      <c r="S290" s="2067"/>
      <c r="T290" s="2067"/>
      <c r="U290" s="2067"/>
      <c r="V290" s="2067"/>
      <c r="W290" s="2067"/>
      <c r="X290" s="2067"/>
      <c r="Y290" s="2067"/>
      <c r="Z290" s="2067"/>
      <c r="AA290" s="2067"/>
      <c r="AB290" s="2067"/>
      <c r="AC290" s="2067"/>
      <c r="AD290" s="2067"/>
      <c r="AE290" s="2067"/>
      <c r="AF290" s="2067"/>
      <c r="AG290" s="2067"/>
      <c r="AH290" s="2067"/>
      <c r="AI290" s="2067"/>
      <c r="AJ290" s="2067"/>
      <c r="AK290" s="2067"/>
      <c r="AL290" s="2067"/>
      <c r="AM290" s="2067"/>
      <c r="AN290" s="2067"/>
      <c r="AO290" s="2067"/>
      <c r="AP290" s="2067"/>
      <c r="AQ290" s="2067"/>
      <c r="AR290" s="2067"/>
      <c r="AS290" s="2067"/>
      <c r="AT290" s="2067"/>
      <c r="AU290" s="2067"/>
      <c r="AV290" s="2067"/>
      <c r="AW290" s="2067"/>
      <c r="AX290" s="2067"/>
      <c r="AY290" s="2067"/>
      <c r="AZ290" s="2067"/>
      <c r="BA290" s="2067"/>
      <c r="BB290" s="2067"/>
      <c r="BC290" s="2067"/>
      <c r="BD290" s="2067"/>
      <c r="BE290" s="2067"/>
      <c r="BF290" s="2067"/>
      <c r="BG290" s="2067"/>
      <c r="BH290" s="2067"/>
      <c r="BI290" s="2067"/>
      <c r="BJ290" s="2067"/>
      <c r="BK290" s="2067"/>
      <c r="BL290" s="2067"/>
      <c r="BM290" s="2067"/>
      <c r="BN290" s="2067"/>
      <c r="BO290" s="2067"/>
      <c r="BP290" s="2067"/>
      <c r="BQ290" s="2067"/>
      <c r="BR290" s="2067"/>
      <c r="BS290" s="2067"/>
      <c r="BT290" s="2067"/>
      <c r="BU290" s="2067"/>
      <c r="BV290" s="2067"/>
      <c r="BW290" s="2067"/>
      <c r="BX290" s="2067"/>
      <c r="BY290" s="2067"/>
      <c r="BZ290" s="2067"/>
      <c r="CA290" s="2067"/>
      <c r="CB290" s="2067"/>
      <c r="CC290" s="421"/>
      <c r="CD290" s="317"/>
      <c r="CE290" s="1747"/>
    </row>
    <row r="291" spans="1:85" ht="15.95" customHeight="1">
      <c r="A291" s="1131">
        <v>41</v>
      </c>
      <c r="B291" s="420"/>
      <c r="C291" s="2067"/>
      <c r="D291" s="2067"/>
      <c r="E291" s="2067"/>
      <c r="F291" s="2067"/>
      <c r="G291" s="2067"/>
      <c r="H291" s="2067"/>
      <c r="I291" s="2067"/>
      <c r="J291" s="2067"/>
      <c r="K291" s="2067"/>
      <c r="L291" s="2067"/>
      <c r="M291" s="2067"/>
      <c r="N291" s="2067"/>
      <c r="O291" s="2067"/>
      <c r="P291" s="2067"/>
      <c r="Q291" s="2067"/>
      <c r="R291" s="2067"/>
      <c r="S291" s="2067"/>
      <c r="T291" s="2067"/>
      <c r="U291" s="2067"/>
      <c r="V291" s="2067"/>
      <c r="W291" s="2067"/>
      <c r="X291" s="2067"/>
      <c r="Y291" s="2067"/>
      <c r="Z291" s="2067"/>
      <c r="AA291" s="2067"/>
      <c r="AB291" s="2067"/>
      <c r="AC291" s="2067"/>
      <c r="AD291" s="2067"/>
      <c r="AE291" s="2067"/>
      <c r="AF291" s="2067"/>
      <c r="AG291" s="2067"/>
      <c r="AH291" s="2067"/>
      <c r="AI291" s="2067"/>
      <c r="AJ291" s="2067"/>
      <c r="AK291" s="2067"/>
      <c r="AL291" s="2067"/>
      <c r="AM291" s="2067"/>
      <c r="AN291" s="2067"/>
      <c r="AO291" s="2067"/>
      <c r="AP291" s="2067"/>
      <c r="AQ291" s="2067"/>
      <c r="AR291" s="2067"/>
      <c r="AS291" s="2067"/>
      <c r="AT291" s="2067"/>
      <c r="AU291" s="2067"/>
      <c r="AV291" s="2067"/>
      <c r="AW291" s="2067"/>
      <c r="AX291" s="2067"/>
      <c r="AY291" s="2067"/>
      <c r="AZ291" s="2067"/>
      <c r="BA291" s="2067"/>
      <c r="BB291" s="2067"/>
      <c r="BC291" s="2067"/>
      <c r="BD291" s="2067"/>
      <c r="BE291" s="2067"/>
      <c r="BF291" s="2067"/>
      <c r="BG291" s="2067"/>
      <c r="BH291" s="2067"/>
      <c r="BI291" s="2067"/>
      <c r="BJ291" s="2067"/>
      <c r="BK291" s="2067"/>
      <c r="BL291" s="2067"/>
      <c r="BM291" s="2067"/>
      <c r="BN291" s="2067"/>
      <c r="BO291" s="2067"/>
      <c r="BP291" s="2067"/>
      <c r="BQ291" s="2067"/>
      <c r="BR291" s="2067"/>
      <c r="BS291" s="2067"/>
      <c r="BT291" s="2067"/>
      <c r="BU291" s="2067"/>
      <c r="BV291" s="2067"/>
      <c r="BW291" s="2067"/>
      <c r="BX291" s="2067"/>
      <c r="BY291" s="2067"/>
      <c r="BZ291" s="2067"/>
      <c r="CA291" s="2067"/>
      <c r="CB291" s="2067"/>
      <c r="CC291" s="421"/>
      <c r="CE291" s="1747"/>
      <c r="CG291" s="425"/>
    </row>
    <row r="292" spans="1:85" ht="15.95" customHeight="1">
      <c r="A292" s="1131">
        <v>42</v>
      </c>
      <c r="B292" s="420"/>
      <c r="C292" s="2067"/>
      <c r="D292" s="2067"/>
      <c r="E292" s="2067"/>
      <c r="F292" s="2067"/>
      <c r="G292" s="2067"/>
      <c r="H292" s="2067"/>
      <c r="I292" s="2067"/>
      <c r="J292" s="2067"/>
      <c r="K292" s="2067"/>
      <c r="L292" s="2067"/>
      <c r="M292" s="2067"/>
      <c r="N292" s="2067"/>
      <c r="O292" s="2067"/>
      <c r="P292" s="2067"/>
      <c r="Q292" s="2067"/>
      <c r="R292" s="2067"/>
      <c r="S292" s="2067"/>
      <c r="T292" s="2067"/>
      <c r="U292" s="2067"/>
      <c r="V292" s="2067"/>
      <c r="W292" s="2067"/>
      <c r="X292" s="2067"/>
      <c r="Y292" s="2067"/>
      <c r="Z292" s="2067"/>
      <c r="AA292" s="2067"/>
      <c r="AB292" s="2067"/>
      <c r="AC292" s="2067"/>
      <c r="AD292" s="2067"/>
      <c r="AE292" s="2067"/>
      <c r="AF292" s="2067"/>
      <c r="AG292" s="2067"/>
      <c r="AH292" s="2067"/>
      <c r="AI292" s="2067"/>
      <c r="AJ292" s="2067"/>
      <c r="AK292" s="2067"/>
      <c r="AL292" s="2067"/>
      <c r="AM292" s="2067"/>
      <c r="AN292" s="2067"/>
      <c r="AO292" s="2067"/>
      <c r="AP292" s="2067"/>
      <c r="AQ292" s="2067"/>
      <c r="AR292" s="2067"/>
      <c r="AS292" s="2067"/>
      <c r="AT292" s="2067"/>
      <c r="AU292" s="2067"/>
      <c r="AV292" s="2067"/>
      <c r="AW292" s="2067"/>
      <c r="AX292" s="2067"/>
      <c r="AY292" s="2067"/>
      <c r="AZ292" s="2067"/>
      <c r="BA292" s="2067"/>
      <c r="BB292" s="2067"/>
      <c r="BC292" s="2067"/>
      <c r="BD292" s="2067"/>
      <c r="BE292" s="2067"/>
      <c r="BF292" s="2067"/>
      <c r="BG292" s="2067"/>
      <c r="BH292" s="2067"/>
      <c r="BI292" s="2067"/>
      <c r="BJ292" s="2067"/>
      <c r="BK292" s="2067"/>
      <c r="BL292" s="2067"/>
      <c r="BM292" s="2067"/>
      <c r="BN292" s="2067"/>
      <c r="BO292" s="2067"/>
      <c r="BP292" s="2067"/>
      <c r="BQ292" s="2067"/>
      <c r="BR292" s="2067"/>
      <c r="BS292" s="2067"/>
      <c r="BT292" s="2067"/>
      <c r="BU292" s="2067"/>
      <c r="BV292" s="2067"/>
      <c r="BW292" s="2067"/>
      <c r="BX292" s="2067"/>
      <c r="BY292" s="2067"/>
      <c r="BZ292" s="2067"/>
      <c r="CA292" s="2067"/>
      <c r="CB292" s="2067"/>
      <c r="CC292" s="421"/>
      <c r="CE292" s="1747"/>
    </row>
    <row r="293" spans="1:85" ht="15.95" customHeight="1">
      <c r="A293" s="1131">
        <v>43</v>
      </c>
      <c r="B293" s="420"/>
      <c r="C293" s="2067"/>
      <c r="D293" s="2067"/>
      <c r="E293" s="2067"/>
      <c r="F293" s="2067"/>
      <c r="G293" s="2067"/>
      <c r="H293" s="2067"/>
      <c r="I293" s="2067"/>
      <c r="J293" s="2067"/>
      <c r="K293" s="2067"/>
      <c r="L293" s="2067"/>
      <c r="M293" s="2067"/>
      <c r="N293" s="2067"/>
      <c r="O293" s="2067"/>
      <c r="P293" s="2067"/>
      <c r="Q293" s="2067"/>
      <c r="R293" s="2067"/>
      <c r="S293" s="2067"/>
      <c r="T293" s="2067"/>
      <c r="U293" s="2067"/>
      <c r="V293" s="2067"/>
      <c r="W293" s="2067"/>
      <c r="X293" s="2067"/>
      <c r="Y293" s="2067"/>
      <c r="Z293" s="2067"/>
      <c r="AA293" s="2067"/>
      <c r="AB293" s="2067"/>
      <c r="AC293" s="2067"/>
      <c r="AD293" s="2067"/>
      <c r="AE293" s="2067"/>
      <c r="AF293" s="2067"/>
      <c r="AG293" s="2067"/>
      <c r="AH293" s="2067"/>
      <c r="AI293" s="2067"/>
      <c r="AJ293" s="2067"/>
      <c r="AK293" s="2067"/>
      <c r="AL293" s="2067"/>
      <c r="AM293" s="2067"/>
      <c r="AN293" s="2067"/>
      <c r="AO293" s="2067"/>
      <c r="AP293" s="2067"/>
      <c r="AQ293" s="2067"/>
      <c r="AR293" s="2067"/>
      <c r="AS293" s="2067"/>
      <c r="AT293" s="2067"/>
      <c r="AU293" s="2067"/>
      <c r="AV293" s="2067"/>
      <c r="AW293" s="2067"/>
      <c r="AX293" s="2067"/>
      <c r="AY293" s="2067"/>
      <c r="AZ293" s="2067"/>
      <c r="BA293" s="2067"/>
      <c r="BB293" s="2067"/>
      <c r="BC293" s="2067"/>
      <c r="BD293" s="2067"/>
      <c r="BE293" s="2067"/>
      <c r="BF293" s="2067"/>
      <c r="BG293" s="2067"/>
      <c r="BH293" s="2067"/>
      <c r="BI293" s="2067"/>
      <c r="BJ293" s="2067"/>
      <c r="BK293" s="2067"/>
      <c r="BL293" s="2067"/>
      <c r="BM293" s="2067"/>
      <c r="BN293" s="2067"/>
      <c r="BO293" s="2067"/>
      <c r="BP293" s="2067"/>
      <c r="BQ293" s="2067"/>
      <c r="BR293" s="2067"/>
      <c r="BS293" s="2067"/>
      <c r="BT293" s="2067"/>
      <c r="BU293" s="2067"/>
      <c r="BV293" s="2067"/>
      <c r="BW293" s="2067"/>
      <c r="BX293" s="2067"/>
      <c r="BY293" s="2067"/>
      <c r="BZ293" s="2067"/>
      <c r="CA293" s="2067"/>
      <c r="CB293" s="2067"/>
      <c r="CC293" s="421"/>
      <c r="CE293" s="1747"/>
    </row>
    <row r="294" spans="1:85" ht="15.95" customHeight="1">
      <c r="A294" s="1131">
        <v>44</v>
      </c>
      <c r="B294" s="420"/>
      <c r="C294" s="2067"/>
      <c r="D294" s="2067"/>
      <c r="E294" s="2067"/>
      <c r="F294" s="2067"/>
      <c r="G294" s="2067"/>
      <c r="H294" s="2067"/>
      <c r="I294" s="2067"/>
      <c r="J294" s="2067"/>
      <c r="K294" s="2067"/>
      <c r="L294" s="2067"/>
      <c r="M294" s="2067"/>
      <c r="N294" s="2067"/>
      <c r="O294" s="2067"/>
      <c r="P294" s="2067"/>
      <c r="Q294" s="2067"/>
      <c r="R294" s="2067"/>
      <c r="S294" s="2067"/>
      <c r="T294" s="2067"/>
      <c r="U294" s="2067"/>
      <c r="V294" s="2067"/>
      <c r="W294" s="2067"/>
      <c r="X294" s="2067"/>
      <c r="Y294" s="2067"/>
      <c r="Z294" s="2067"/>
      <c r="AA294" s="2067"/>
      <c r="AB294" s="2067"/>
      <c r="AC294" s="2067"/>
      <c r="AD294" s="2067"/>
      <c r="AE294" s="2067"/>
      <c r="AF294" s="2067"/>
      <c r="AG294" s="2067"/>
      <c r="AH294" s="2067"/>
      <c r="AI294" s="2067"/>
      <c r="AJ294" s="2067"/>
      <c r="AK294" s="2067"/>
      <c r="AL294" s="2067"/>
      <c r="AM294" s="2067"/>
      <c r="AN294" s="2067"/>
      <c r="AO294" s="2067"/>
      <c r="AP294" s="2067"/>
      <c r="AQ294" s="2067"/>
      <c r="AR294" s="2067"/>
      <c r="AS294" s="2067"/>
      <c r="AT294" s="2067"/>
      <c r="AU294" s="2067"/>
      <c r="AV294" s="2067"/>
      <c r="AW294" s="2067"/>
      <c r="AX294" s="2067"/>
      <c r="AY294" s="2067"/>
      <c r="AZ294" s="2067"/>
      <c r="BA294" s="2067"/>
      <c r="BB294" s="2067"/>
      <c r="BC294" s="2067"/>
      <c r="BD294" s="2067"/>
      <c r="BE294" s="2067"/>
      <c r="BF294" s="2067"/>
      <c r="BG294" s="2067"/>
      <c r="BH294" s="2067"/>
      <c r="BI294" s="2067"/>
      <c r="BJ294" s="2067"/>
      <c r="BK294" s="2067"/>
      <c r="BL294" s="2067"/>
      <c r="BM294" s="2067"/>
      <c r="BN294" s="2067"/>
      <c r="BO294" s="2067"/>
      <c r="BP294" s="2067"/>
      <c r="BQ294" s="2067"/>
      <c r="BR294" s="2067"/>
      <c r="BS294" s="2067"/>
      <c r="BT294" s="2067"/>
      <c r="BU294" s="2067"/>
      <c r="BV294" s="2067"/>
      <c r="BW294" s="2067"/>
      <c r="BX294" s="2067"/>
      <c r="BY294" s="2067"/>
      <c r="BZ294" s="2067"/>
      <c r="CA294" s="2067"/>
      <c r="CB294" s="2067"/>
      <c r="CC294" s="421"/>
      <c r="CE294" s="1747"/>
    </row>
    <row r="295" spans="1:85" ht="15.95" customHeight="1">
      <c r="A295" s="1131">
        <v>45</v>
      </c>
      <c r="B295" s="420"/>
      <c r="C295" s="2067"/>
      <c r="D295" s="2067"/>
      <c r="E295" s="2067"/>
      <c r="F295" s="2067"/>
      <c r="G295" s="2067"/>
      <c r="H295" s="2067"/>
      <c r="I295" s="2067"/>
      <c r="J295" s="2067"/>
      <c r="K295" s="2067"/>
      <c r="L295" s="2067"/>
      <c r="M295" s="2067"/>
      <c r="N295" s="2067"/>
      <c r="O295" s="2067"/>
      <c r="P295" s="2067"/>
      <c r="Q295" s="2067"/>
      <c r="R295" s="2067"/>
      <c r="S295" s="2067"/>
      <c r="T295" s="2067"/>
      <c r="U295" s="2067"/>
      <c r="V295" s="2067"/>
      <c r="W295" s="2067"/>
      <c r="X295" s="2067"/>
      <c r="Y295" s="2067"/>
      <c r="Z295" s="2067"/>
      <c r="AA295" s="2067"/>
      <c r="AB295" s="2067"/>
      <c r="AC295" s="2067"/>
      <c r="AD295" s="2067"/>
      <c r="AE295" s="2067"/>
      <c r="AF295" s="2067"/>
      <c r="AG295" s="2067"/>
      <c r="AH295" s="2067"/>
      <c r="AI295" s="2067"/>
      <c r="AJ295" s="2067"/>
      <c r="AK295" s="2067"/>
      <c r="AL295" s="2067"/>
      <c r="AM295" s="2067"/>
      <c r="AN295" s="2067"/>
      <c r="AO295" s="2067"/>
      <c r="AP295" s="2067"/>
      <c r="AQ295" s="2067"/>
      <c r="AR295" s="2067"/>
      <c r="AS295" s="2067"/>
      <c r="AT295" s="2067"/>
      <c r="AU295" s="2067"/>
      <c r="AV295" s="2067"/>
      <c r="AW295" s="2067"/>
      <c r="AX295" s="2067"/>
      <c r="AY295" s="2067"/>
      <c r="AZ295" s="2067"/>
      <c r="BA295" s="2067"/>
      <c r="BB295" s="2067"/>
      <c r="BC295" s="2067"/>
      <c r="BD295" s="2067"/>
      <c r="BE295" s="2067"/>
      <c r="BF295" s="2067"/>
      <c r="BG295" s="2067"/>
      <c r="BH295" s="2067"/>
      <c r="BI295" s="2067"/>
      <c r="BJ295" s="2067"/>
      <c r="BK295" s="2067"/>
      <c r="BL295" s="2067"/>
      <c r="BM295" s="2067"/>
      <c r="BN295" s="2067"/>
      <c r="BO295" s="2067"/>
      <c r="BP295" s="2067"/>
      <c r="BQ295" s="2067"/>
      <c r="BR295" s="2067"/>
      <c r="BS295" s="2067"/>
      <c r="BT295" s="2067"/>
      <c r="BU295" s="2067"/>
      <c r="BV295" s="2067"/>
      <c r="BW295" s="2067"/>
      <c r="BX295" s="2067"/>
      <c r="BY295" s="2067"/>
      <c r="BZ295" s="2067"/>
      <c r="CA295" s="2067"/>
      <c r="CB295" s="2067"/>
      <c r="CC295" s="421"/>
      <c r="CE295" s="1747"/>
    </row>
    <row r="296" spans="1:85" ht="15.95" customHeight="1">
      <c r="A296" s="1131">
        <v>46</v>
      </c>
      <c r="B296" s="420"/>
      <c r="C296" s="2067"/>
      <c r="D296" s="2067"/>
      <c r="E296" s="2067"/>
      <c r="F296" s="2067"/>
      <c r="G296" s="2067"/>
      <c r="H296" s="2067"/>
      <c r="I296" s="2067"/>
      <c r="J296" s="2067"/>
      <c r="K296" s="2067"/>
      <c r="L296" s="2067"/>
      <c r="M296" s="2067"/>
      <c r="N296" s="2067"/>
      <c r="O296" s="2067"/>
      <c r="P296" s="2067"/>
      <c r="Q296" s="2067"/>
      <c r="R296" s="2067"/>
      <c r="S296" s="2067"/>
      <c r="T296" s="2067"/>
      <c r="U296" s="2067"/>
      <c r="V296" s="2067"/>
      <c r="W296" s="2067"/>
      <c r="X296" s="2067"/>
      <c r="Y296" s="2067"/>
      <c r="Z296" s="2067"/>
      <c r="AA296" s="2067"/>
      <c r="AB296" s="2067"/>
      <c r="AC296" s="2067"/>
      <c r="AD296" s="2067"/>
      <c r="AE296" s="2067"/>
      <c r="AF296" s="2067"/>
      <c r="AG296" s="2067"/>
      <c r="AH296" s="2067"/>
      <c r="AI296" s="2067"/>
      <c r="AJ296" s="2067"/>
      <c r="AK296" s="2067"/>
      <c r="AL296" s="2067"/>
      <c r="AM296" s="2067"/>
      <c r="AN296" s="2067"/>
      <c r="AO296" s="2067"/>
      <c r="AP296" s="2067"/>
      <c r="AQ296" s="2067"/>
      <c r="AR296" s="2067"/>
      <c r="AS296" s="2067"/>
      <c r="AT296" s="2067"/>
      <c r="AU296" s="2067"/>
      <c r="AV296" s="2067"/>
      <c r="AW296" s="2067"/>
      <c r="AX296" s="2067"/>
      <c r="AY296" s="2067"/>
      <c r="AZ296" s="2067"/>
      <c r="BA296" s="2067"/>
      <c r="BB296" s="2067"/>
      <c r="BC296" s="2067"/>
      <c r="BD296" s="2067"/>
      <c r="BE296" s="2067"/>
      <c r="BF296" s="2067"/>
      <c r="BG296" s="2067"/>
      <c r="BH296" s="2067"/>
      <c r="BI296" s="2067"/>
      <c r="BJ296" s="2067"/>
      <c r="BK296" s="2067"/>
      <c r="BL296" s="2067"/>
      <c r="BM296" s="2067"/>
      <c r="BN296" s="2067"/>
      <c r="BO296" s="2067"/>
      <c r="BP296" s="2067"/>
      <c r="BQ296" s="2067"/>
      <c r="BR296" s="2067"/>
      <c r="BS296" s="2067"/>
      <c r="BT296" s="2067"/>
      <c r="BU296" s="2067"/>
      <c r="BV296" s="2067"/>
      <c r="BW296" s="2067"/>
      <c r="BX296" s="2067"/>
      <c r="BY296" s="2067"/>
      <c r="BZ296" s="2067"/>
      <c r="CA296" s="2067"/>
      <c r="CB296" s="2067"/>
      <c r="CC296" s="421"/>
      <c r="CE296" s="1747"/>
    </row>
    <row r="297" spans="1:85" ht="15.95" customHeight="1">
      <c r="A297" s="1131">
        <v>47</v>
      </c>
      <c r="B297" s="420"/>
      <c r="C297" s="2067"/>
      <c r="D297" s="2067"/>
      <c r="E297" s="2067"/>
      <c r="F297" s="2067"/>
      <c r="G297" s="2067"/>
      <c r="H297" s="2067"/>
      <c r="I297" s="2067"/>
      <c r="J297" s="2067"/>
      <c r="K297" s="2067"/>
      <c r="L297" s="2067"/>
      <c r="M297" s="2067"/>
      <c r="N297" s="2067"/>
      <c r="O297" s="2067"/>
      <c r="P297" s="2067"/>
      <c r="Q297" s="2067"/>
      <c r="R297" s="2067"/>
      <c r="S297" s="2067"/>
      <c r="T297" s="2067"/>
      <c r="U297" s="2067"/>
      <c r="V297" s="2067"/>
      <c r="W297" s="2067"/>
      <c r="X297" s="2067"/>
      <c r="Y297" s="2067"/>
      <c r="Z297" s="2067"/>
      <c r="AA297" s="2067"/>
      <c r="AB297" s="2067"/>
      <c r="AC297" s="2067"/>
      <c r="AD297" s="2067"/>
      <c r="AE297" s="2067"/>
      <c r="AF297" s="2067"/>
      <c r="AG297" s="2067"/>
      <c r="AH297" s="2067"/>
      <c r="AI297" s="2067"/>
      <c r="AJ297" s="2067"/>
      <c r="AK297" s="2067"/>
      <c r="AL297" s="2067"/>
      <c r="AM297" s="2067"/>
      <c r="AN297" s="2067"/>
      <c r="AO297" s="2067"/>
      <c r="AP297" s="2067"/>
      <c r="AQ297" s="2067"/>
      <c r="AR297" s="2067"/>
      <c r="AS297" s="2067"/>
      <c r="AT297" s="2067"/>
      <c r="AU297" s="2067"/>
      <c r="AV297" s="2067"/>
      <c r="AW297" s="2067"/>
      <c r="AX297" s="2067"/>
      <c r="AY297" s="2067"/>
      <c r="AZ297" s="2067"/>
      <c r="BA297" s="2067"/>
      <c r="BB297" s="2067"/>
      <c r="BC297" s="2067"/>
      <c r="BD297" s="2067"/>
      <c r="BE297" s="2067"/>
      <c r="BF297" s="2067"/>
      <c r="BG297" s="2067"/>
      <c r="BH297" s="2067"/>
      <c r="BI297" s="2067"/>
      <c r="BJ297" s="2067"/>
      <c r="BK297" s="2067"/>
      <c r="BL297" s="2067"/>
      <c r="BM297" s="2067"/>
      <c r="BN297" s="2067"/>
      <c r="BO297" s="2067"/>
      <c r="BP297" s="2067"/>
      <c r="BQ297" s="2067"/>
      <c r="BR297" s="2067"/>
      <c r="BS297" s="2067"/>
      <c r="BT297" s="2067"/>
      <c r="BU297" s="2067"/>
      <c r="BV297" s="2067"/>
      <c r="BW297" s="2067"/>
      <c r="BX297" s="2067"/>
      <c r="BY297" s="2067"/>
      <c r="BZ297" s="2067"/>
      <c r="CA297" s="2067"/>
      <c r="CB297" s="2067"/>
      <c r="CC297" s="421"/>
      <c r="CE297" s="1747"/>
    </row>
    <row r="298" spans="1:85" ht="15.95" customHeight="1">
      <c r="A298" s="1131">
        <v>48</v>
      </c>
      <c r="B298" s="420"/>
      <c r="C298" s="2067"/>
      <c r="D298" s="2067"/>
      <c r="E298" s="2067"/>
      <c r="F298" s="2067"/>
      <c r="G298" s="2067"/>
      <c r="H298" s="2067"/>
      <c r="I298" s="2067"/>
      <c r="J298" s="2067"/>
      <c r="K298" s="2067"/>
      <c r="L298" s="2067"/>
      <c r="M298" s="2067"/>
      <c r="N298" s="2067"/>
      <c r="O298" s="2067"/>
      <c r="P298" s="2067"/>
      <c r="Q298" s="2067"/>
      <c r="R298" s="2067"/>
      <c r="S298" s="2067"/>
      <c r="T298" s="2067"/>
      <c r="U298" s="2067"/>
      <c r="V298" s="2067"/>
      <c r="W298" s="2067"/>
      <c r="X298" s="2067"/>
      <c r="Y298" s="2067"/>
      <c r="Z298" s="2067"/>
      <c r="AA298" s="2067"/>
      <c r="AB298" s="2067"/>
      <c r="AC298" s="2067"/>
      <c r="AD298" s="2067"/>
      <c r="AE298" s="2067"/>
      <c r="AF298" s="2067"/>
      <c r="AG298" s="2067"/>
      <c r="AH298" s="2067"/>
      <c r="AI298" s="2067"/>
      <c r="AJ298" s="2067"/>
      <c r="AK298" s="2067"/>
      <c r="AL298" s="2067"/>
      <c r="AM298" s="2067"/>
      <c r="AN298" s="2067"/>
      <c r="AO298" s="2067"/>
      <c r="AP298" s="2067"/>
      <c r="AQ298" s="2067"/>
      <c r="AR298" s="2067"/>
      <c r="AS298" s="2067"/>
      <c r="AT298" s="2067"/>
      <c r="AU298" s="2067"/>
      <c r="AV298" s="2067"/>
      <c r="AW298" s="2067"/>
      <c r="AX298" s="2067"/>
      <c r="AY298" s="2067"/>
      <c r="AZ298" s="2067"/>
      <c r="BA298" s="2067"/>
      <c r="BB298" s="2067"/>
      <c r="BC298" s="2067"/>
      <c r="BD298" s="2067"/>
      <c r="BE298" s="2067"/>
      <c r="BF298" s="2067"/>
      <c r="BG298" s="2067"/>
      <c r="BH298" s="2067"/>
      <c r="BI298" s="2067"/>
      <c r="BJ298" s="2067"/>
      <c r="BK298" s="2067"/>
      <c r="BL298" s="2067"/>
      <c r="BM298" s="2067"/>
      <c r="BN298" s="2067"/>
      <c r="BO298" s="2067"/>
      <c r="BP298" s="2067"/>
      <c r="BQ298" s="2067"/>
      <c r="BR298" s="2067"/>
      <c r="BS298" s="2067"/>
      <c r="BT298" s="2067"/>
      <c r="BU298" s="2067"/>
      <c r="BV298" s="2067"/>
      <c r="BW298" s="2067"/>
      <c r="BX298" s="2067"/>
      <c r="BY298" s="2067"/>
      <c r="BZ298" s="2067"/>
      <c r="CA298" s="2067"/>
      <c r="CB298" s="2067"/>
      <c r="CC298" s="421"/>
      <c r="CE298" s="1747"/>
    </row>
    <row r="299" spans="1:85" ht="15.95" customHeight="1">
      <c r="A299" s="1131">
        <v>49</v>
      </c>
      <c r="B299" s="420"/>
      <c r="C299" s="2183" t="s">
        <v>525</v>
      </c>
      <c r="D299" s="2183"/>
      <c r="E299" s="2183"/>
      <c r="F299" s="2183"/>
      <c r="G299" s="2183"/>
      <c r="H299" s="2183"/>
      <c r="I299" s="2183"/>
      <c r="J299" s="2183"/>
      <c r="K299" s="2183"/>
      <c r="L299" s="2183"/>
      <c r="M299" s="2183"/>
      <c r="N299" s="2183"/>
      <c r="O299" s="2183"/>
      <c r="P299" s="2183"/>
      <c r="Q299" s="2183"/>
      <c r="R299" s="2183"/>
      <c r="S299" s="2183"/>
      <c r="T299" s="2183"/>
      <c r="U299" s="2183"/>
      <c r="V299" s="2183"/>
      <c r="W299" s="2183"/>
      <c r="X299" s="2183"/>
      <c r="Y299" s="2183"/>
      <c r="Z299" s="2183"/>
      <c r="AA299" s="2183"/>
      <c r="AB299" s="2183"/>
      <c r="AC299" s="2183"/>
      <c r="AD299" s="2183"/>
      <c r="AE299" s="2183"/>
      <c r="AF299" s="2183"/>
      <c r="AG299" s="2183"/>
      <c r="AH299" s="2183"/>
      <c r="AI299" s="2183"/>
      <c r="AJ299" s="2183"/>
      <c r="AK299" s="2183"/>
      <c r="AL299" s="2183"/>
      <c r="AM299" s="2183"/>
      <c r="AN299" s="2183"/>
      <c r="AO299" s="2183"/>
      <c r="AP299" s="2183"/>
      <c r="AQ299" s="2183"/>
      <c r="AR299" s="2183"/>
      <c r="AS299" s="2183"/>
      <c r="AT299" s="2183"/>
      <c r="AU299" s="2183"/>
      <c r="AV299" s="2183"/>
      <c r="AW299" s="2183"/>
      <c r="AX299" s="2183"/>
      <c r="AY299" s="2183"/>
      <c r="AZ299" s="2183"/>
      <c r="BA299" s="2183"/>
      <c r="BB299" s="2183"/>
      <c r="BC299" s="2183"/>
      <c r="BD299" s="2183"/>
      <c r="BE299" s="2183"/>
      <c r="BF299" s="2183"/>
      <c r="BG299" s="2183"/>
      <c r="BH299" s="2183"/>
      <c r="BI299" s="2183"/>
      <c r="BJ299" s="2183"/>
      <c r="BK299" s="2183"/>
      <c r="BL299" s="2183"/>
      <c r="BM299" s="2183"/>
      <c r="BN299" s="2183"/>
      <c r="BO299" s="2183"/>
      <c r="BP299" s="2183"/>
      <c r="BQ299" s="2183"/>
      <c r="BR299" s="2183"/>
      <c r="BS299" s="2183"/>
      <c r="BT299" s="2183"/>
      <c r="BU299" s="2183"/>
      <c r="BV299" s="2183"/>
      <c r="BW299" s="2183"/>
      <c r="BX299" s="2183"/>
      <c r="BY299" s="2183"/>
      <c r="BZ299" s="2183"/>
      <c r="CA299" s="2183"/>
      <c r="CB299" s="2183"/>
      <c r="CC299" s="421"/>
      <c r="CE299" s="1747"/>
    </row>
    <row r="300" spans="1:85" ht="15.95" customHeight="1" thickBot="1">
      <c r="A300" s="1131">
        <v>50</v>
      </c>
      <c r="B300" s="1129"/>
      <c r="C300" s="2180" t="s">
        <v>994</v>
      </c>
      <c r="D300" s="2180"/>
      <c r="E300" s="2180"/>
      <c r="F300" s="2180"/>
      <c r="G300" s="2180"/>
      <c r="H300" s="2180"/>
      <c r="I300" s="2180"/>
      <c r="J300" s="2180"/>
      <c r="K300" s="2180"/>
      <c r="L300" s="2180"/>
      <c r="M300" s="2180"/>
      <c r="N300" s="2180"/>
      <c r="O300" s="2180"/>
      <c r="P300" s="2180"/>
      <c r="Q300" s="2180"/>
      <c r="R300" s="2180"/>
      <c r="S300" s="2180"/>
      <c r="T300" s="2180"/>
      <c r="U300" s="2180"/>
      <c r="V300" s="2180"/>
      <c r="W300" s="2180"/>
      <c r="X300" s="2180"/>
      <c r="Y300" s="2180"/>
      <c r="Z300" s="2180"/>
      <c r="AA300" s="2180"/>
      <c r="AB300" s="2180"/>
      <c r="AC300" s="2180"/>
      <c r="AD300" s="2180"/>
      <c r="AE300" s="2180"/>
      <c r="AF300" s="2180"/>
      <c r="AG300" s="2180"/>
      <c r="AH300" s="2180"/>
      <c r="AI300" s="2180"/>
      <c r="AJ300" s="2180"/>
      <c r="AK300" s="2180"/>
      <c r="AL300" s="2180"/>
      <c r="AM300" s="2180"/>
      <c r="AN300" s="2180"/>
      <c r="AO300" s="2180"/>
      <c r="AP300" s="2180"/>
      <c r="AQ300" s="2180"/>
      <c r="AR300" s="2180"/>
      <c r="AS300" s="2180"/>
      <c r="AT300" s="2180"/>
      <c r="AU300" s="2180"/>
      <c r="AV300" s="2180"/>
      <c r="AW300" s="2180"/>
      <c r="AX300" s="2180"/>
      <c r="AY300" s="2180"/>
      <c r="AZ300" s="2180"/>
      <c r="BA300" s="2180"/>
      <c r="BB300" s="2180"/>
      <c r="BC300" s="2180"/>
      <c r="BD300" s="2180"/>
      <c r="BE300" s="2180"/>
      <c r="BF300" s="2180"/>
      <c r="BG300" s="2180"/>
      <c r="BH300" s="2180"/>
      <c r="BI300" s="2180"/>
      <c r="BJ300" s="2180"/>
      <c r="BK300" s="2180"/>
      <c r="BL300" s="2180"/>
      <c r="BM300" s="2180"/>
      <c r="BN300" s="2180"/>
      <c r="BO300" s="2180"/>
      <c r="BP300" s="2180"/>
      <c r="BQ300" s="2180"/>
      <c r="BR300" s="2180"/>
      <c r="BS300" s="2180"/>
      <c r="BT300" s="2180"/>
      <c r="BU300" s="2180"/>
      <c r="BV300" s="2180"/>
      <c r="BW300" s="2180"/>
      <c r="BX300" s="2180"/>
      <c r="BY300" s="2180"/>
      <c r="BZ300" s="2180"/>
      <c r="CA300" s="2180"/>
      <c r="CB300" s="2180"/>
      <c r="CC300" s="1130"/>
      <c r="CE300" s="1748"/>
    </row>
    <row r="301" spans="1:85" ht="15.95" customHeight="1">
      <c r="A301" s="1131">
        <v>1</v>
      </c>
      <c r="B301" s="349"/>
      <c r="C301" s="372" t="s">
        <v>32</v>
      </c>
      <c r="D301" s="372"/>
      <c r="E301" s="372"/>
      <c r="F301" s="372"/>
      <c r="G301" s="372"/>
      <c r="H301" s="372"/>
      <c r="I301" s="372"/>
      <c r="J301" s="372"/>
      <c r="K301" s="372"/>
      <c r="L301" s="372"/>
      <c r="M301" s="372"/>
      <c r="N301" s="372"/>
      <c r="O301" s="372"/>
      <c r="P301" s="372"/>
      <c r="Q301" s="372"/>
      <c r="R301" s="372"/>
      <c r="S301" s="372"/>
      <c r="T301" s="372"/>
      <c r="U301" s="372"/>
      <c r="V301" s="372"/>
      <c r="W301" s="372"/>
      <c r="X301" s="372"/>
      <c r="Y301" s="372"/>
      <c r="Z301" s="372"/>
      <c r="AA301" s="372"/>
      <c r="AB301" s="372"/>
      <c r="AC301" s="372"/>
      <c r="AD301" s="372"/>
      <c r="AE301" s="372"/>
      <c r="AF301" s="372"/>
      <c r="AG301" s="372"/>
      <c r="AH301" s="372"/>
      <c r="AI301" s="372"/>
      <c r="AJ301" s="372"/>
      <c r="AK301" s="372"/>
      <c r="AL301" s="372"/>
      <c r="AM301" s="372"/>
      <c r="AN301" s="372"/>
      <c r="AO301" s="372"/>
      <c r="AP301" s="372"/>
      <c r="AQ301" s="372"/>
      <c r="AR301" s="372"/>
      <c r="AS301" s="372"/>
      <c r="AT301" s="372"/>
      <c r="AU301" s="372"/>
      <c r="AV301" s="372"/>
      <c r="AW301" s="350"/>
      <c r="AX301" s="350"/>
      <c r="AY301" s="350"/>
      <c r="AZ301" s="350"/>
      <c r="BA301" s="350"/>
      <c r="BB301" s="350"/>
      <c r="BC301" s="372"/>
      <c r="BD301" s="372"/>
      <c r="BE301" s="372"/>
      <c r="BF301" s="372"/>
      <c r="BG301" s="372"/>
      <c r="BH301" s="372"/>
      <c r="BI301" s="372"/>
      <c r="BJ301" s="372"/>
      <c r="BK301" s="372"/>
      <c r="BL301" s="372"/>
      <c r="BM301" s="372"/>
      <c r="BN301" s="372"/>
      <c r="BO301" s="372"/>
      <c r="BP301" s="372"/>
      <c r="BQ301" s="372"/>
      <c r="BR301" s="372"/>
      <c r="BS301" s="372"/>
      <c r="BT301" s="372"/>
      <c r="BU301" s="372"/>
      <c r="BV301" s="372"/>
      <c r="BW301" s="372"/>
      <c r="BX301" s="372"/>
      <c r="BY301" s="350"/>
      <c r="BZ301" s="350"/>
      <c r="CA301" s="350"/>
      <c r="CB301" s="350"/>
      <c r="CC301" s="366"/>
      <c r="CE301" s="1746" t="s">
        <v>1272</v>
      </c>
    </row>
    <row r="302" spans="1:85" ht="15.95" customHeight="1">
      <c r="A302" s="1131">
        <v>2</v>
      </c>
      <c r="B302" s="315"/>
      <c r="C302" s="2073" t="s">
        <v>1235</v>
      </c>
      <c r="D302" s="2073"/>
      <c r="E302" s="2073"/>
      <c r="F302" s="2073"/>
      <c r="G302" s="2073"/>
      <c r="H302" s="2073"/>
      <c r="I302" s="2073"/>
      <c r="J302" s="2073"/>
      <c r="K302" s="2073"/>
      <c r="L302" s="2073"/>
      <c r="M302" s="2073"/>
      <c r="N302" s="2073"/>
      <c r="O302" s="2073"/>
      <c r="P302" s="2073"/>
      <c r="Q302" s="2073"/>
      <c r="R302" s="2073"/>
      <c r="S302" s="2073"/>
      <c r="T302" s="2073"/>
      <c r="U302" s="2073"/>
      <c r="V302" s="2073"/>
      <c r="W302" s="2073"/>
      <c r="X302" s="2073"/>
      <c r="Y302" s="2073"/>
      <c r="Z302" s="2073"/>
      <c r="AA302" s="2073"/>
      <c r="AB302" s="2073"/>
      <c r="AC302" s="2073"/>
      <c r="AD302" s="2073"/>
      <c r="AE302" s="2073"/>
      <c r="AF302" s="2073"/>
      <c r="AG302" s="2073"/>
      <c r="AH302" s="2073"/>
      <c r="AI302" s="2073"/>
      <c r="AJ302" s="2073"/>
      <c r="AK302" s="2073"/>
      <c r="AL302" s="2073"/>
      <c r="AM302" s="2073"/>
      <c r="AN302" s="2073"/>
      <c r="AO302" s="2073"/>
      <c r="AP302" s="2073"/>
      <c r="AQ302" s="2073"/>
      <c r="AR302" s="2073"/>
      <c r="AS302" s="2073"/>
      <c r="AT302" s="2073"/>
      <c r="AU302" s="2073"/>
      <c r="AV302" s="2073"/>
      <c r="AW302" s="2073"/>
      <c r="AX302" s="2073"/>
      <c r="AY302" s="2073"/>
      <c r="AZ302" s="2073"/>
      <c r="BA302" s="2073"/>
      <c r="BB302" s="2073"/>
      <c r="BC302" s="2073"/>
      <c r="BD302" s="2073"/>
      <c r="BE302" s="2073"/>
      <c r="BF302" s="2073"/>
      <c r="BG302" s="2073"/>
      <c r="BH302" s="2073"/>
      <c r="BI302" s="2073"/>
      <c r="BJ302" s="2073"/>
      <c r="BK302" s="2073"/>
      <c r="BL302" s="2073"/>
      <c r="BM302" s="2073"/>
      <c r="BN302" s="2073"/>
      <c r="BO302" s="2073"/>
      <c r="BP302" s="2073"/>
      <c r="BQ302" s="2073"/>
      <c r="BR302" s="2073"/>
      <c r="BS302" s="2073"/>
      <c r="BT302" s="2073"/>
      <c r="BU302" s="2073"/>
      <c r="BV302" s="2073"/>
      <c r="CC302" s="310"/>
      <c r="CE302" s="1747"/>
    </row>
    <row r="303" spans="1:85" ht="15.95" customHeight="1">
      <c r="A303" s="1131">
        <v>3</v>
      </c>
      <c r="B303" s="315"/>
      <c r="C303" s="2074"/>
      <c r="D303" s="2074"/>
      <c r="E303" s="2074"/>
      <c r="F303" s="2074"/>
      <c r="G303" s="2074"/>
      <c r="H303" s="2074"/>
      <c r="I303" s="2074"/>
      <c r="J303" s="2074"/>
      <c r="K303" s="2074"/>
      <c r="L303" s="2074"/>
      <c r="M303" s="2074"/>
      <c r="N303" s="2074"/>
      <c r="O303" s="2074"/>
      <c r="P303" s="2074"/>
      <c r="Q303" s="2074"/>
      <c r="R303" s="2074"/>
      <c r="S303" s="2074"/>
      <c r="T303" s="2074"/>
      <c r="U303" s="2074"/>
      <c r="V303" s="2074"/>
      <c r="W303" s="2074"/>
      <c r="X303" s="2074"/>
      <c r="Y303" s="2074"/>
      <c r="Z303" s="2074"/>
      <c r="AA303" s="2074"/>
      <c r="AB303" s="2074"/>
      <c r="AC303" s="2074"/>
      <c r="AD303" s="2074"/>
      <c r="AE303" s="2074"/>
      <c r="AF303" s="2074"/>
      <c r="AG303" s="2074"/>
      <c r="AH303" s="2074"/>
      <c r="AI303" s="2074"/>
      <c r="AJ303" s="2074"/>
      <c r="AK303" s="2074"/>
      <c r="AL303" s="2074"/>
      <c r="AM303" s="2074"/>
      <c r="AN303" s="2074"/>
      <c r="AO303" s="2074"/>
      <c r="AP303" s="2074"/>
      <c r="AQ303" s="2074"/>
      <c r="AR303" s="2074"/>
      <c r="AS303" s="2074"/>
      <c r="AT303" s="2074"/>
      <c r="AU303" s="2074"/>
      <c r="AV303" s="2074"/>
      <c r="AW303" s="2074"/>
      <c r="AX303" s="2074"/>
      <c r="AY303" s="2074"/>
      <c r="AZ303" s="2074"/>
      <c r="BA303" s="2074"/>
      <c r="BB303" s="2074"/>
      <c r="BC303" s="2074"/>
      <c r="BD303" s="2074"/>
      <c r="BE303" s="2074"/>
      <c r="BF303" s="2074"/>
      <c r="BG303" s="2074"/>
      <c r="BH303" s="2074"/>
      <c r="BI303" s="2074"/>
      <c r="BJ303" s="2074"/>
      <c r="BK303" s="2074"/>
      <c r="BL303" s="2074"/>
      <c r="BM303" s="2074"/>
      <c r="BN303" s="2074"/>
      <c r="BO303" s="2074"/>
      <c r="BP303" s="2074"/>
      <c r="BQ303" s="2074"/>
      <c r="BR303" s="2074"/>
      <c r="BS303" s="2074"/>
      <c r="BT303" s="2074"/>
      <c r="BU303" s="2074"/>
      <c r="BV303" s="2074"/>
      <c r="BW303" s="2231" t="s">
        <v>36</v>
      </c>
      <c r="BX303" s="2231"/>
      <c r="BY303" s="2231"/>
      <c r="BZ303" s="2231"/>
      <c r="CA303" s="2231"/>
      <c r="CB303" s="2231"/>
      <c r="CC303" s="310"/>
      <c r="CE303" s="1747"/>
    </row>
    <row r="304" spans="1:85" ht="15.95" customHeight="1">
      <c r="A304" s="1131">
        <v>4</v>
      </c>
      <c r="B304" s="315"/>
      <c r="C304" s="1591" t="s">
        <v>735</v>
      </c>
      <c r="D304" s="1591"/>
      <c r="E304" s="1591"/>
      <c r="F304" s="1591"/>
      <c r="G304" s="1591"/>
      <c r="H304" s="1591"/>
      <c r="I304" s="1591"/>
      <c r="J304" s="1591"/>
      <c r="K304" s="1591"/>
      <c r="L304" s="1591"/>
      <c r="M304" s="1591"/>
      <c r="N304" s="1591"/>
      <c r="O304" s="1591"/>
      <c r="P304" s="1591"/>
      <c r="Q304" s="1591"/>
      <c r="R304" s="1591"/>
      <c r="S304" s="1591"/>
      <c r="T304" s="1591"/>
      <c r="U304" s="1591"/>
      <c r="V304" s="1591"/>
      <c r="W304" s="1591"/>
      <c r="X304" s="1591"/>
      <c r="Y304" s="1591"/>
      <c r="Z304" s="1591"/>
      <c r="AA304" s="1591"/>
      <c r="AB304" s="1591"/>
      <c r="AC304" s="1591"/>
      <c r="AD304" s="1591"/>
      <c r="AE304" s="1591"/>
      <c r="AF304" s="1591"/>
      <c r="AG304" s="1591"/>
      <c r="AH304" s="1591"/>
      <c r="AI304" s="1591"/>
      <c r="AJ304" s="1591"/>
      <c r="AK304" s="1591"/>
      <c r="AL304" s="1591"/>
      <c r="AM304" s="1591"/>
      <c r="AN304" s="1591"/>
      <c r="AO304" s="1591"/>
      <c r="AP304" s="1591"/>
      <c r="AQ304" s="1591"/>
      <c r="AR304" s="1591"/>
      <c r="AS304" s="1591"/>
      <c r="AT304" s="1591"/>
      <c r="AU304" s="1591"/>
      <c r="AV304" s="1591"/>
      <c r="AW304" s="1591"/>
      <c r="AX304" s="1591"/>
      <c r="AY304" s="1591"/>
      <c r="AZ304" s="1591"/>
      <c r="BA304" s="1591"/>
      <c r="BB304" s="1591"/>
      <c r="BC304" s="1591"/>
      <c r="BD304" s="1591"/>
      <c r="BE304" s="1591"/>
      <c r="BF304" s="1591"/>
      <c r="BG304" s="1591"/>
      <c r="BH304" s="1591"/>
      <c r="BI304" s="1591"/>
      <c r="BJ304" s="1591"/>
      <c r="BK304" s="2071">
        <f>BK305+BK306</f>
        <v>0</v>
      </c>
      <c r="BL304" s="2072"/>
      <c r="BM304" s="2072"/>
      <c r="BN304" s="2072"/>
      <c r="BO304" s="2072"/>
      <c r="BP304" s="2072"/>
      <c r="BQ304" s="2072"/>
      <c r="BR304" s="2072"/>
      <c r="BS304" s="2072"/>
      <c r="BT304" s="2072"/>
      <c r="BU304" s="2072"/>
      <c r="BV304" s="2072"/>
      <c r="BW304" s="2030" t="s">
        <v>2</v>
      </c>
      <c r="BX304" s="2030"/>
      <c r="BY304" s="2030"/>
      <c r="BZ304" s="2030"/>
      <c r="CA304" s="2030"/>
      <c r="CB304" s="2031"/>
      <c r="CC304" s="375"/>
      <c r="CE304" s="1747"/>
    </row>
    <row r="305" spans="1:83" ht="15.95" customHeight="1">
      <c r="A305" s="1131">
        <v>5</v>
      </c>
      <c r="B305" s="315"/>
      <c r="C305" s="1591" t="s">
        <v>884</v>
      </c>
      <c r="D305" s="1591"/>
      <c r="E305" s="1591"/>
      <c r="F305" s="1591"/>
      <c r="G305" s="1591"/>
      <c r="H305" s="1591"/>
      <c r="I305" s="1591"/>
      <c r="J305" s="1591"/>
      <c r="K305" s="1591"/>
      <c r="L305" s="1591"/>
      <c r="M305" s="1591"/>
      <c r="N305" s="1591"/>
      <c r="O305" s="1591"/>
      <c r="P305" s="1591"/>
      <c r="Q305" s="1591"/>
      <c r="R305" s="1591"/>
      <c r="S305" s="1591"/>
      <c r="T305" s="1591"/>
      <c r="U305" s="1591"/>
      <c r="V305" s="1591"/>
      <c r="W305" s="1591"/>
      <c r="X305" s="1591"/>
      <c r="Y305" s="1591"/>
      <c r="Z305" s="1591"/>
      <c r="AA305" s="1591"/>
      <c r="AB305" s="1591"/>
      <c r="AC305" s="1591"/>
      <c r="AD305" s="1591"/>
      <c r="AE305" s="1591"/>
      <c r="AF305" s="1591"/>
      <c r="AG305" s="1591"/>
      <c r="AH305" s="1591"/>
      <c r="AI305" s="1591"/>
      <c r="AJ305" s="1591"/>
      <c r="AK305" s="1591"/>
      <c r="AL305" s="1591"/>
      <c r="AM305" s="1591"/>
      <c r="AN305" s="1591"/>
      <c r="AO305" s="1591"/>
      <c r="AP305" s="1591"/>
      <c r="AQ305" s="1591"/>
      <c r="AR305" s="1591"/>
      <c r="AS305" s="1591"/>
      <c r="AT305" s="1591"/>
      <c r="AU305" s="1591"/>
      <c r="AV305" s="1591"/>
      <c r="AW305" s="1591"/>
      <c r="AX305" s="1591"/>
      <c r="AY305" s="1591"/>
      <c r="AZ305" s="1591"/>
      <c r="BA305" s="1591"/>
      <c r="BB305" s="1591"/>
      <c r="BC305" s="1591"/>
      <c r="BD305" s="1591"/>
      <c r="BE305" s="1591"/>
      <c r="BF305" s="1591"/>
      <c r="BG305" s="1591"/>
      <c r="BH305" s="1591"/>
      <c r="BI305" s="1591"/>
      <c r="BJ305" s="1591"/>
      <c r="BK305" s="2071">
        <f>'C0-1経費内訳'!C152</f>
        <v>0</v>
      </c>
      <c r="BL305" s="2072"/>
      <c r="BM305" s="2072"/>
      <c r="BN305" s="2072"/>
      <c r="BO305" s="2072"/>
      <c r="BP305" s="2072"/>
      <c r="BQ305" s="2072"/>
      <c r="BR305" s="2072"/>
      <c r="BS305" s="2072"/>
      <c r="BT305" s="2072"/>
      <c r="BU305" s="2072"/>
      <c r="BV305" s="2072"/>
      <c r="BW305" s="2030" t="s">
        <v>2</v>
      </c>
      <c r="BX305" s="2030"/>
      <c r="BY305" s="2030"/>
      <c r="BZ305" s="2030"/>
      <c r="CA305" s="2030"/>
      <c r="CB305" s="2031"/>
      <c r="CC305" s="375"/>
      <c r="CE305" s="1747"/>
    </row>
    <row r="306" spans="1:83" ht="15.95" customHeight="1">
      <c r="A306" s="1131">
        <v>6</v>
      </c>
      <c r="B306" s="315"/>
      <c r="C306" s="1852" t="s">
        <v>908</v>
      </c>
      <c r="D306" s="1781"/>
      <c r="E306" s="1781"/>
      <c r="F306" s="1781"/>
      <c r="G306" s="1781"/>
      <c r="H306" s="1781"/>
      <c r="I306" s="1781"/>
      <c r="J306" s="1781"/>
      <c r="K306" s="1781"/>
      <c r="L306" s="1781"/>
      <c r="M306" s="1781"/>
      <c r="N306" s="1781"/>
      <c r="O306" s="1781"/>
      <c r="P306" s="1781"/>
      <c r="Q306" s="1781"/>
      <c r="R306" s="1781"/>
      <c r="S306" s="1781"/>
      <c r="T306" s="1781"/>
      <c r="U306" s="1781"/>
      <c r="V306" s="1781"/>
      <c r="W306" s="1781"/>
      <c r="X306" s="1781"/>
      <c r="Y306" s="1781"/>
      <c r="Z306" s="1781"/>
      <c r="AA306" s="1781"/>
      <c r="AB306" s="1781"/>
      <c r="AC306" s="1781"/>
      <c r="AD306" s="1781"/>
      <c r="AE306" s="1781"/>
      <c r="AF306" s="1781"/>
      <c r="AG306" s="1781"/>
      <c r="AH306" s="1781"/>
      <c r="AI306" s="1781"/>
      <c r="AJ306" s="1781"/>
      <c r="AK306" s="1781"/>
      <c r="AL306" s="1781"/>
      <c r="AM306" s="1781"/>
      <c r="AN306" s="1781"/>
      <c r="AO306" s="1781"/>
      <c r="AP306" s="1781"/>
      <c r="AQ306" s="1781"/>
      <c r="AR306" s="1781"/>
      <c r="AS306" s="1781"/>
      <c r="AT306" s="1781"/>
      <c r="AU306" s="1781"/>
      <c r="AV306" s="1781"/>
      <c r="AW306" s="1781"/>
      <c r="AX306" s="1781"/>
      <c r="AY306" s="1781"/>
      <c r="AZ306" s="1781"/>
      <c r="BA306" s="1781"/>
      <c r="BB306" s="1781"/>
      <c r="BC306" s="1781"/>
      <c r="BD306" s="1781"/>
      <c r="BE306" s="1781"/>
      <c r="BF306" s="1781"/>
      <c r="BG306" s="1781"/>
      <c r="BH306" s="1781"/>
      <c r="BI306" s="1781"/>
      <c r="BJ306" s="1782"/>
      <c r="BK306" s="2071">
        <f>IF(OR(BA223=0,BK322&lt;&gt;"導入する"),0,BK334)</f>
        <v>0</v>
      </c>
      <c r="BL306" s="2072"/>
      <c r="BM306" s="2072"/>
      <c r="BN306" s="2072"/>
      <c r="BO306" s="2072"/>
      <c r="BP306" s="2072"/>
      <c r="BQ306" s="2072"/>
      <c r="BR306" s="2072"/>
      <c r="BS306" s="2072"/>
      <c r="BT306" s="2072"/>
      <c r="BU306" s="2072"/>
      <c r="BV306" s="2072"/>
      <c r="BW306" s="2030" t="s">
        <v>2</v>
      </c>
      <c r="BX306" s="2030"/>
      <c r="BY306" s="2030"/>
      <c r="BZ306" s="2030"/>
      <c r="CA306" s="2030"/>
      <c r="CB306" s="2031"/>
      <c r="CC306" s="375"/>
      <c r="CD306" s="317"/>
      <c r="CE306" s="1747"/>
    </row>
    <row r="307" spans="1:83" ht="15.95" customHeight="1">
      <c r="A307" s="1131">
        <v>7</v>
      </c>
      <c r="B307" s="315"/>
      <c r="C307" s="1852" t="s">
        <v>736</v>
      </c>
      <c r="D307" s="1781"/>
      <c r="E307" s="1781"/>
      <c r="F307" s="1781"/>
      <c r="G307" s="1781"/>
      <c r="H307" s="1781"/>
      <c r="I307" s="1781"/>
      <c r="J307" s="1781"/>
      <c r="K307" s="1781"/>
      <c r="L307" s="1781"/>
      <c r="M307" s="1781"/>
      <c r="N307" s="1781"/>
      <c r="O307" s="1781"/>
      <c r="P307" s="1781"/>
      <c r="Q307" s="1781"/>
      <c r="R307" s="1781"/>
      <c r="S307" s="1781"/>
      <c r="T307" s="1781"/>
      <c r="U307" s="1781"/>
      <c r="V307" s="1781"/>
      <c r="W307" s="1781"/>
      <c r="X307" s="1781"/>
      <c r="Y307" s="1781"/>
      <c r="Z307" s="1781"/>
      <c r="AA307" s="1781"/>
      <c r="AB307" s="1781"/>
      <c r="AC307" s="1781"/>
      <c r="AD307" s="1781"/>
      <c r="AE307" s="1781"/>
      <c r="AF307" s="1781"/>
      <c r="AG307" s="1781"/>
      <c r="AH307" s="1781"/>
      <c r="AI307" s="1781"/>
      <c r="AJ307" s="1781"/>
      <c r="AK307" s="1781"/>
      <c r="AL307" s="1781"/>
      <c r="AM307" s="1781"/>
      <c r="AN307" s="1781"/>
      <c r="AO307" s="1781"/>
      <c r="AP307" s="1781"/>
      <c r="AQ307" s="1781"/>
      <c r="AR307" s="1781"/>
      <c r="AS307" s="1781"/>
      <c r="AT307" s="1781"/>
      <c r="AU307" s="1781"/>
      <c r="AV307" s="1781"/>
      <c r="AW307" s="1781"/>
      <c r="AX307" s="1781"/>
      <c r="AY307" s="1781"/>
      <c r="AZ307" s="1781"/>
      <c r="BA307" s="1781"/>
      <c r="BB307" s="1781"/>
      <c r="BC307" s="1781"/>
      <c r="BD307" s="1781"/>
      <c r="BE307" s="1781"/>
      <c r="BF307" s="1781"/>
      <c r="BG307" s="1781"/>
      <c r="BH307" s="1781"/>
      <c r="BI307" s="1781"/>
      <c r="BJ307" s="1782"/>
      <c r="BK307" s="2075">
        <f>BL222</f>
        <v>0</v>
      </c>
      <c r="BL307" s="2076"/>
      <c r="BM307" s="2076"/>
      <c r="BN307" s="2076"/>
      <c r="BO307" s="2076"/>
      <c r="BP307" s="2076"/>
      <c r="BQ307" s="2076"/>
      <c r="BR307" s="2076"/>
      <c r="BS307" s="2076"/>
      <c r="BT307" s="2076"/>
      <c r="BU307" s="2076"/>
      <c r="BV307" s="2076"/>
      <c r="BW307" s="2030" t="s">
        <v>679</v>
      </c>
      <c r="BX307" s="2030"/>
      <c r="BY307" s="2030"/>
      <c r="BZ307" s="2030"/>
      <c r="CA307" s="2030"/>
      <c r="CB307" s="2031"/>
      <c r="CC307" s="375"/>
      <c r="CD307" s="317"/>
      <c r="CE307" s="1747"/>
    </row>
    <row r="308" spans="1:83" ht="15.95" customHeight="1">
      <c r="A308" s="1131">
        <v>8</v>
      </c>
      <c r="B308" s="315"/>
      <c r="C308" s="1591" t="s">
        <v>737</v>
      </c>
      <c r="D308" s="1591"/>
      <c r="E308" s="1591"/>
      <c r="F308" s="1591"/>
      <c r="G308" s="1591"/>
      <c r="H308" s="1591"/>
      <c r="I308" s="1591"/>
      <c r="J308" s="1591"/>
      <c r="K308" s="1591"/>
      <c r="L308" s="1591"/>
      <c r="M308" s="1591"/>
      <c r="N308" s="1591"/>
      <c r="O308" s="1591"/>
      <c r="P308" s="1591"/>
      <c r="Q308" s="1591"/>
      <c r="R308" s="1591"/>
      <c r="S308" s="1591"/>
      <c r="T308" s="1591"/>
      <c r="U308" s="1591"/>
      <c r="V308" s="1591"/>
      <c r="W308" s="1591"/>
      <c r="X308" s="1591"/>
      <c r="Y308" s="1591"/>
      <c r="Z308" s="1591"/>
      <c r="AA308" s="1591"/>
      <c r="AB308" s="1591"/>
      <c r="AC308" s="1591"/>
      <c r="AD308" s="1591"/>
      <c r="AE308" s="1591"/>
      <c r="AF308" s="1591"/>
      <c r="AG308" s="1591"/>
      <c r="AH308" s="1591"/>
      <c r="AI308" s="1591"/>
      <c r="AJ308" s="1591"/>
      <c r="AK308" s="1591"/>
      <c r="AL308" s="1591"/>
      <c r="AM308" s="1591"/>
      <c r="AN308" s="1591"/>
      <c r="AO308" s="1591"/>
      <c r="AP308" s="1591"/>
      <c r="AQ308" s="1591"/>
      <c r="AR308" s="1591"/>
      <c r="AS308" s="1591"/>
      <c r="AT308" s="1591"/>
      <c r="AU308" s="1591"/>
      <c r="AV308" s="1591"/>
      <c r="AW308" s="1591"/>
      <c r="AX308" s="1591"/>
      <c r="AY308" s="1591"/>
      <c r="AZ308" s="1591"/>
      <c r="BA308" s="1591"/>
      <c r="BB308" s="1591"/>
      <c r="BC308" s="1591"/>
      <c r="BD308" s="1591"/>
      <c r="BE308" s="1591"/>
      <c r="BF308" s="1591"/>
      <c r="BG308" s="1591"/>
      <c r="BH308" s="1591"/>
      <c r="BI308" s="1591"/>
      <c r="BJ308" s="1591"/>
      <c r="BK308" s="2077">
        <f>IF(OR(BK304=0,BK307=0,BK307=""),0,ROUNDDOWN(BK304/2/ROUNDDOWN(BK307,2),0))</f>
        <v>0</v>
      </c>
      <c r="BL308" s="2078"/>
      <c r="BM308" s="2078"/>
      <c r="BN308" s="2078"/>
      <c r="BO308" s="2078"/>
      <c r="BP308" s="2078"/>
      <c r="BQ308" s="2078"/>
      <c r="BR308" s="2078"/>
      <c r="BS308" s="2078"/>
      <c r="BT308" s="2078"/>
      <c r="BU308" s="2078"/>
      <c r="BV308" s="2078"/>
      <c r="BW308" s="2030" t="s">
        <v>732</v>
      </c>
      <c r="BX308" s="2030"/>
      <c r="BY308" s="2030"/>
      <c r="BZ308" s="2030"/>
      <c r="CA308" s="2030"/>
      <c r="CB308" s="2031"/>
      <c r="CC308" s="375"/>
      <c r="CD308" s="317"/>
      <c r="CE308" s="1747"/>
    </row>
    <row r="309" spans="1:83" ht="15.95" customHeight="1">
      <c r="A309" s="1131">
        <v>9</v>
      </c>
      <c r="B309" s="315"/>
      <c r="C309" s="1852" t="s">
        <v>894</v>
      </c>
      <c r="D309" s="1781"/>
      <c r="E309" s="1781"/>
      <c r="F309" s="1781"/>
      <c r="G309" s="1781"/>
      <c r="H309" s="1781"/>
      <c r="I309" s="1781"/>
      <c r="J309" s="1781"/>
      <c r="K309" s="1781"/>
      <c r="L309" s="1781"/>
      <c r="M309" s="1781"/>
      <c r="N309" s="1781"/>
      <c r="O309" s="1781"/>
      <c r="P309" s="1781"/>
      <c r="Q309" s="1781"/>
      <c r="R309" s="1781"/>
      <c r="S309" s="1781"/>
      <c r="T309" s="1781"/>
      <c r="U309" s="1781"/>
      <c r="V309" s="1781"/>
      <c r="W309" s="1781"/>
      <c r="X309" s="1781"/>
      <c r="Y309" s="1781"/>
      <c r="Z309" s="1781"/>
      <c r="AA309" s="1781"/>
      <c r="AB309" s="1781"/>
      <c r="AC309" s="1781"/>
      <c r="AD309" s="1781"/>
      <c r="AE309" s="1781"/>
      <c r="AF309" s="1781"/>
      <c r="AG309" s="1781"/>
      <c r="AH309" s="1781"/>
      <c r="AI309" s="1781"/>
      <c r="AJ309" s="1781"/>
      <c r="AK309" s="1781"/>
      <c r="AL309" s="1781"/>
      <c r="AM309" s="1781"/>
      <c r="AN309" s="1781"/>
      <c r="AO309" s="1781"/>
      <c r="AP309" s="1781"/>
      <c r="AQ309" s="1781"/>
      <c r="AR309" s="1781"/>
      <c r="AS309" s="1781"/>
      <c r="AT309" s="1781"/>
      <c r="AU309" s="1781"/>
      <c r="AV309" s="1781"/>
      <c r="AW309" s="1781"/>
      <c r="AX309" s="1781"/>
      <c r="AY309" s="1781"/>
      <c r="AZ309" s="1781"/>
      <c r="BA309" s="1781"/>
      <c r="BB309" s="1781"/>
      <c r="BC309" s="1781"/>
      <c r="BD309" s="1781"/>
      <c r="BE309" s="1781"/>
      <c r="BF309" s="1781"/>
      <c r="BG309" s="1781"/>
      <c r="BH309" s="1781"/>
      <c r="BI309" s="1781"/>
      <c r="BJ309" s="1782"/>
      <c r="BK309" s="2077" t="str">
        <f>IF(AND(BK307&gt;0,BK307&lt;10),AP315,IF(AND(BK307&gt;=10,BK307&lt;50),BC315,IF(BK307&gt;=50,BP315,"")))</f>
        <v/>
      </c>
      <c r="BL309" s="2078"/>
      <c r="BM309" s="2078"/>
      <c r="BN309" s="2078"/>
      <c r="BO309" s="2078"/>
      <c r="BP309" s="2078"/>
      <c r="BQ309" s="2078"/>
      <c r="BR309" s="2078"/>
      <c r="BS309" s="2078"/>
      <c r="BT309" s="2078"/>
      <c r="BU309" s="2078"/>
      <c r="BV309" s="2078"/>
      <c r="BW309" s="2030" t="s">
        <v>732</v>
      </c>
      <c r="BX309" s="2030"/>
      <c r="BY309" s="2030"/>
      <c r="BZ309" s="2030"/>
      <c r="CA309" s="2030"/>
      <c r="CB309" s="2031"/>
      <c r="CC309" s="407"/>
      <c r="CD309" s="317"/>
      <c r="CE309" s="1747"/>
    </row>
    <row r="310" spans="1:83" ht="15.95" customHeight="1">
      <c r="A310" s="1131">
        <v>10</v>
      </c>
      <c r="B310" s="441"/>
      <c r="C310" s="1591" t="s">
        <v>887</v>
      </c>
      <c r="D310" s="1591"/>
      <c r="E310" s="1591"/>
      <c r="F310" s="1591"/>
      <c r="G310" s="1591"/>
      <c r="H310" s="1591"/>
      <c r="I310" s="1591"/>
      <c r="J310" s="1591"/>
      <c r="K310" s="1591"/>
      <c r="L310" s="1591"/>
      <c r="M310" s="1591"/>
      <c r="N310" s="1591"/>
      <c r="O310" s="1591"/>
      <c r="P310" s="1591"/>
      <c r="Q310" s="1591"/>
      <c r="R310" s="1591"/>
      <c r="S310" s="1591"/>
      <c r="T310" s="1591"/>
      <c r="U310" s="1591"/>
      <c r="V310" s="1591"/>
      <c r="W310" s="1591"/>
      <c r="X310" s="1591"/>
      <c r="Y310" s="1591"/>
      <c r="Z310" s="1591"/>
      <c r="AA310" s="1591"/>
      <c r="AB310" s="1591"/>
      <c r="AC310" s="1591"/>
      <c r="AD310" s="1591"/>
      <c r="AE310" s="1591"/>
      <c r="AF310" s="1591"/>
      <c r="AG310" s="1591"/>
      <c r="AH310" s="1591"/>
      <c r="AI310" s="1591"/>
      <c r="AJ310" s="1591"/>
      <c r="AK310" s="1591"/>
      <c r="AL310" s="1591"/>
      <c r="AM310" s="1591"/>
      <c r="AN310" s="1591"/>
      <c r="AO310" s="1591"/>
      <c r="AP310" s="1591"/>
      <c r="AQ310" s="1591"/>
      <c r="AR310" s="1591"/>
      <c r="AS310" s="1591"/>
      <c r="AT310" s="1591"/>
      <c r="AU310" s="1591"/>
      <c r="AV310" s="1591"/>
      <c r="AW310" s="1591"/>
      <c r="AX310" s="1591"/>
      <c r="AY310" s="1591"/>
      <c r="AZ310" s="1591"/>
      <c r="BA310" s="1591"/>
      <c r="BB310" s="1591"/>
      <c r="BC310" s="1591"/>
      <c r="BD310" s="1591"/>
      <c r="BE310" s="1591"/>
      <c r="BF310" s="1591"/>
      <c r="BG310" s="1591"/>
      <c r="BH310" s="1591"/>
      <c r="BI310" s="1591"/>
      <c r="BJ310" s="1591"/>
      <c r="BK310" s="2306" t="str">
        <f>IF(BK308=0,"",IF(OR(BK308="",BK309=""),"",IF(BK308&lt;BK309,"〇","×")))</f>
        <v/>
      </c>
      <c r="BL310" s="2306"/>
      <c r="BM310" s="2306"/>
      <c r="BN310" s="2306"/>
      <c r="BO310" s="2306"/>
      <c r="BP310" s="2306"/>
      <c r="BQ310" s="2306"/>
      <c r="BR310" s="2306"/>
      <c r="BS310" s="2306"/>
      <c r="BT310" s="2306"/>
      <c r="BU310" s="2306"/>
      <c r="BV310" s="2306"/>
      <c r="BW310" s="2306"/>
      <c r="BX310" s="2306"/>
      <c r="BY310" s="2306"/>
      <c r="BZ310" s="2306"/>
      <c r="CA310" s="2306"/>
      <c r="CB310" s="2306"/>
      <c r="CC310" s="310"/>
      <c r="CE310" s="1747"/>
    </row>
    <row r="311" spans="1:83" ht="15.95" customHeight="1">
      <c r="A311" s="1131">
        <v>11</v>
      </c>
      <c r="B311" s="441"/>
      <c r="C311" s="2182" t="s">
        <v>895</v>
      </c>
      <c r="D311" s="2182"/>
      <c r="E311" s="2182"/>
      <c r="F311" s="2182"/>
      <c r="G311" s="2182"/>
      <c r="H311" s="2182"/>
      <c r="I311" s="2182"/>
      <c r="J311" s="2182"/>
      <c r="K311" s="2182"/>
      <c r="L311" s="2182"/>
      <c r="M311" s="2182"/>
      <c r="N311" s="2182"/>
      <c r="O311" s="2182"/>
      <c r="P311" s="2182"/>
      <c r="Q311" s="2182"/>
      <c r="R311" s="2182"/>
      <c r="S311" s="2182"/>
      <c r="T311" s="2182"/>
      <c r="U311" s="2182"/>
      <c r="V311" s="2182"/>
      <c r="W311" s="2182"/>
      <c r="X311" s="2182"/>
      <c r="Y311" s="2182"/>
      <c r="Z311" s="2182"/>
      <c r="AA311" s="2182"/>
      <c r="AB311" s="2182"/>
      <c r="AC311" s="2182"/>
      <c r="AD311" s="2182"/>
      <c r="AE311" s="2182"/>
      <c r="AF311" s="2182"/>
      <c r="AG311" s="2182"/>
      <c r="AH311" s="2182"/>
      <c r="AI311" s="2182"/>
      <c r="AJ311" s="2182"/>
      <c r="AK311" s="2182"/>
      <c r="AL311" s="2182"/>
      <c r="AM311" s="2182"/>
      <c r="AN311" s="2182"/>
      <c r="AO311" s="2182"/>
      <c r="AP311" s="2182"/>
      <c r="AQ311" s="2182"/>
      <c r="AR311" s="2182"/>
      <c r="AS311" s="2182"/>
      <c r="AT311" s="2182"/>
      <c r="AU311" s="2182"/>
      <c r="AV311" s="2182"/>
      <c r="AW311" s="2182"/>
      <c r="AX311" s="2182"/>
      <c r="AY311" s="2182"/>
      <c r="AZ311" s="2182"/>
      <c r="BA311" s="2182"/>
      <c r="BB311" s="2182"/>
      <c r="BC311" s="2182"/>
      <c r="BD311" s="2182"/>
      <c r="BE311" s="2182"/>
      <c r="BF311" s="2182"/>
      <c r="BG311" s="2182"/>
      <c r="BH311" s="2182"/>
      <c r="BI311" s="2182"/>
      <c r="BJ311" s="2182"/>
      <c r="BK311" s="2182"/>
      <c r="BL311" s="2182"/>
      <c r="BM311" s="2182"/>
      <c r="BN311" s="2182"/>
      <c r="BO311" s="2182"/>
      <c r="BP311" s="2182"/>
      <c r="BQ311" s="2182"/>
      <c r="BR311" s="2182"/>
      <c r="BS311" s="2182"/>
      <c r="BT311" s="2182"/>
      <c r="BU311" s="2182"/>
      <c r="BV311" s="2182"/>
      <c r="BW311" s="2182"/>
      <c r="BX311" s="2182"/>
      <c r="BY311" s="2182"/>
      <c r="BZ311" s="2182"/>
      <c r="CA311" s="2182"/>
      <c r="CB311" s="2182"/>
      <c r="CC311" s="310"/>
      <c r="CE311" s="1747"/>
    </row>
    <row r="312" spans="1:83" ht="15.95" customHeight="1">
      <c r="A312" s="1131">
        <v>12</v>
      </c>
      <c r="B312" s="441"/>
      <c r="C312" s="2054" t="s">
        <v>885</v>
      </c>
      <c r="D312" s="2054"/>
      <c r="E312" s="2054"/>
      <c r="F312" s="2054"/>
      <c r="G312" s="2054"/>
      <c r="H312" s="2054"/>
      <c r="I312" s="2054"/>
      <c r="J312" s="2054"/>
      <c r="K312" s="2054"/>
      <c r="L312" s="2054"/>
      <c r="M312" s="2054"/>
      <c r="N312" s="2054"/>
      <c r="O312" s="2054"/>
      <c r="P312" s="2054"/>
      <c r="Q312" s="2054"/>
      <c r="R312" s="2054"/>
      <c r="S312" s="2054"/>
      <c r="T312" s="2054"/>
      <c r="U312" s="2054"/>
      <c r="V312" s="2054"/>
      <c r="W312" s="2054"/>
      <c r="X312" s="2054"/>
      <c r="Y312" s="2054"/>
      <c r="Z312" s="2054"/>
      <c r="AA312" s="2054"/>
      <c r="AB312" s="2054"/>
      <c r="AC312" s="2054"/>
      <c r="AD312" s="2054"/>
      <c r="AE312" s="2054"/>
      <c r="AF312" s="2054"/>
      <c r="AG312" s="2054"/>
      <c r="AH312" s="2054"/>
      <c r="AI312" s="2054"/>
      <c r="AJ312" s="2054"/>
      <c r="AK312" s="2054"/>
      <c r="AL312" s="2054"/>
      <c r="AM312" s="2054"/>
      <c r="AN312" s="2054"/>
      <c r="AO312" s="2054"/>
      <c r="AP312" s="2054"/>
      <c r="AQ312" s="2054"/>
      <c r="AR312" s="2054"/>
      <c r="AS312" s="2054"/>
      <c r="AT312" s="2054"/>
      <c r="AU312" s="2054"/>
      <c r="AV312" s="2054"/>
      <c r="AW312" s="2054"/>
      <c r="AX312" s="2054"/>
      <c r="AY312" s="2054"/>
      <c r="AZ312" s="2054"/>
      <c r="BA312" s="2054"/>
      <c r="BB312" s="2054"/>
      <c r="BC312" s="2054"/>
      <c r="BD312" s="2054"/>
      <c r="BE312" s="2054"/>
      <c r="BF312" s="2054"/>
      <c r="BG312" s="2054"/>
      <c r="BH312" s="2054"/>
      <c r="BI312" s="2054"/>
      <c r="BJ312" s="2054"/>
      <c r="BK312" s="2054"/>
      <c r="BL312" s="2054"/>
      <c r="BM312" s="2054"/>
      <c r="BN312" s="2054"/>
      <c r="BO312" s="2054"/>
      <c r="BP312" s="2054"/>
      <c r="BQ312" s="2054"/>
      <c r="BR312" s="2054"/>
      <c r="BS312" s="2054"/>
      <c r="BT312" s="2054"/>
      <c r="BU312" s="2054"/>
      <c r="BV312" s="2054"/>
      <c r="BW312" s="2054"/>
      <c r="BX312" s="2054"/>
      <c r="BY312" s="2054"/>
      <c r="BZ312" s="2054"/>
      <c r="CA312" s="2054"/>
      <c r="CB312" s="2054"/>
      <c r="CC312" s="310"/>
      <c r="CE312" s="1747"/>
    </row>
    <row r="313" spans="1:83" ht="15.95" customHeight="1">
      <c r="A313" s="1131">
        <v>13</v>
      </c>
      <c r="B313" s="441"/>
      <c r="C313" s="2054" t="s">
        <v>1273</v>
      </c>
      <c r="D313" s="2054"/>
      <c r="E313" s="2054"/>
      <c r="F313" s="2054"/>
      <c r="G313" s="2054"/>
      <c r="H313" s="2054"/>
      <c r="I313" s="2054"/>
      <c r="J313" s="2054"/>
      <c r="K313" s="2054"/>
      <c r="L313" s="2054"/>
      <c r="M313" s="2054"/>
      <c r="N313" s="2054"/>
      <c r="O313" s="2054"/>
      <c r="P313" s="2054"/>
      <c r="Q313" s="2054"/>
      <c r="R313" s="2054"/>
      <c r="S313" s="2054"/>
      <c r="T313" s="2054"/>
      <c r="U313" s="2054"/>
      <c r="V313" s="2054"/>
      <c r="W313" s="2054"/>
      <c r="X313" s="2054"/>
      <c r="Y313" s="2054"/>
      <c r="Z313" s="2054"/>
      <c r="AA313" s="2054"/>
      <c r="AB313" s="2054"/>
      <c r="AC313" s="2054"/>
      <c r="AD313" s="2054"/>
      <c r="AE313" s="2054"/>
      <c r="AF313" s="2054"/>
      <c r="AG313" s="2054"/>
      <c r="AH313" s="2054"/>
      <c r="AI313" s="2054"/>
      <c r="AJ313" s="2054"/>
      <c r="AK313" s="2054"/>
      <c r="AL313" s="2054"/>
      <c r="AM313" s="2054"/>
      <c r="AN313" s="2054"/>
      <c r="AO313" s="2054"/>
      <c r="AP313" s="2054"/>
      <c r="AQ313" s="2054"/>
      <c r="AR313" s="2054"/>
      <c r="AS313" s="2054"/>
      <c r="AT313" s="2054"/>
      <c r="AU313" s="2054"/>
      <c r="AV313" s="2054"/>
      <c r="AW313" s="2054"/>
      <c r="AX313" s="2054"/>
      <c r="AY313" s="2054"/>
      <c r="AZ313" s="2054"/>
      <c r="BA313" s="2054"/>
      <c r="BB313" s="2054"/>
      <c r="BC313" s="2054"/>
      <c r="BD313" s="2054"/>
      <c r="BE313" s="2054"/>
      <c r="BF313" s="2054"/>
      <c r="BG313" s="2054"/>
      <c r="BH313" s="2054"/>
      <c r="BI313" s="2054"/>
      <c r="BJ313" s="2054"/>
      <c r="BK313" s="2054"/>
      <c r="BL313" s="2054"/>
      <c r="BM313" s="2054"/>
      <c r="BN313" s="2054"/>
      <c r="BO313" s="2054"/>
      <c r="BP313" s="2054"/>
      <c r="BQ313" s="2054"/>
      <c r="BR313" s="2054"/>
      <c r="BS313" s="2054"/>
      <c r="BT313" s="2054"/>
      <c r="BU313" s="2054"/>
      <c r="BV313" s="2054"/>
      <c r="BW313" s="2054"/>
      <c r="BX313" s="2054"/>
      <c r="BY313" s="2054"/>
      <c r="BZ313" s="2054"/>
      <c r="CA313" s="2054"/>
      <c r="CB313" s="2054"/>
      <c r="CC313" s="310"/>
      <c r="CE313" s="1747"/>
    </row>
    <row r="314" spans="1:83" ht="15.95" customHeight="1">
      <c r="A314" s="1131">
        <v>14</v>
      </c>
      <c r="B314" s="441"/>
      <c r="F314" s="1994" t="s">
        <v>738</v>
      </c>
      <c r="G314" s="1994"/>
      <c r="H314" s="1994"/>
      <c r="I314" s="1994"/>
      <c r="J314" s="1994"/>
      <c r="K314" s="1994"/>
      <c r="L314" s="1994"/>
      <c r="M314" s="1994"/>
      <c r="N314" s="1994"/>
      <c r="O314" s="1994"/>
      <c r="P314" s="1994"/>
      <c r="Q314" s="1994"/>
      <c r="R314" s="1994"/>
      <c r="S314" s="1994"/>
      <c r="T314" s="1994"/>
      <c r="U314" s="1994"/>
      <c r="V314" s="1994"/>
      <c r="W314" s="1994"/>
      <c r="X314" s="1994"/>
      <c r="Y314" s="1994"/>
      <c r="Z314" s="1994"/>
      <c r="AA314" s="1994"/>
      <c r="AB314" s="1994"/>
      <c r="AC314" s="1994"/>
      <c r="AD314" s="1994"/>
      <c r="AE314" s="1994"/>
      <c r="AF314" s="1994"/>
      <c r="AG314" s="1994"/>
      <c r="AH314" s="1994"/>
      <c r="AI314" s="1994"/>
      <c r="AJ314" s="1994"/>
      <c r="AK314" s="1994"/>
      <c r="AL314" s="1994"/>
      <c r="AM314" s="1994"/>
      <c r="AN314" s="1994"/>
      <c r="AO314" s="1994"/>
      <c r="AP314" s="2064" t="s">
        <v>731</v>
      </c>
      <c r="AQ314" s="2064"/>
      <c r="AR314" s="2064"/>
      <c r="AS314" s="2064"/>
      <c r="AT314" s="2064"/>
      <c r="AU314" s="2064"/>
      <c r="AV314" s="2064"/>
      <c r="AW314" s="2064"/>
      <c r="AX314" s="2064"/>
      <c r="AY314" s="2064"/>
      <c r="AZ314" s="2064"/>
      <c r="BA314" s="2064"/>
      <c r="BB314" s="2064"/>
      <c r="BC314" s="1994" t="s">
        <v>729</v>
      </c>
      <c r="BD314" s="1994"/>
      <c r="BE314" s="1994"/>
      <c r="BF314" s="1994"/>
      <c r="BG314" s="1994"/>
      <c r="BH314" s="1994"/>
      <c r="BI314" s="1994"/>
      <c r="BJ314" s="1994"/>
      <c r="BK314" s="1994"/>
      <c r="BL314" s="1994"/>
      <c r="BM314" s="1994"/>
      <c r="BN314" s="1994"/>
      <c r="BO314" s="1994"/>
      <c r="BP314" s="2064" t="s">
        <v>730</v>
      </c>
      <c r="BQ314" s="2064"/>
      <c r="BR314" s="2064"/>
      <c r="BS314" s="2064"/>
      <c r="BT314" s="2064"/>
      <c r="BU314" s="2064"/>
      <c r="BV314" s="2064"/>
      <c r="BW314" s="2064"/>
      <c r="BX314" s="2064"/>
      <c r="BY314" s="2064"/>
      <c r="BZ314" s="2064"/>
      <c r="CA314" s="2064"/>
      <c r="CB314" s="2064"/>
      <c r="CC314" s="310"/>
      <c r="CE314" s="1747"/>
    </row>
    <row r="315" spans="1:83" ht="15.95" customHeight="1">
      <c r="A315" s="1131">
        <v>15</v>
      </c>
      <c r="B315" s="441"/>
      <c r="F315" s="2064" t="s">
        <v>873</v>
      </c>
      <c r="G315" s="2064"/>
      <c r="H315" s="2064"/>
      <c r="I315" s="2064"/>
      <c r="J315" s="2064"/>
      <c r="K315" s="2064"/>
      <c r="L315" s="2064"/>
      <c r="M315" s="2064"/>
      <c r="N315" s="2064"/>
      <c r="O315" s="2064"/>
      <c r="P315" s="2064"/>
      <c r="Q315" s="2064"/>
      <c r="R315" s="2064"/>
      <c r="S315" s="2064"/>
      <c r="T315" s="2064"/>
      <c r="U315" s="2064"/>
      <c r="V315" s="2064"/>
      <c r="W315" s="2064"/>
      <c r="X315" s="2064"/>
      <c r="Y315" s="2064"/>
      <c r="Z315" s="2064"/>
      <c r="AA315" s="2064"/>
      <c r="AB315" s="2064"/>
      <c r="AC315" s="2064"/>
      <c r="AD315" s="2064"/>
      <c r="AE315" s="2064"/>
      <c r="AF315" s="2064"/>
      <c r="AG315" s="2064"/>
      <c r="AH315" s="2064"/>
      <c r="AI315" s="2064"/>
      <c r="AJ315" s="2064"/>
      <c r="AK315" s="2064"/>
      <c r="AL315" s="2064"/>
      <c r="AM315" s="2064"/>
      <c r="AN315" s="2064"/>
      <c r="AO315" s="2064"/>
      <c r="AP315" s="2068">
        <f>IF(T227="該当する",AP317,AP316)</f>
        <v>277500</v>
      </c>
      <c r="AQ315" s="2068"/>
      <c r="AR315" s="2068"/>
      <c r="AS315" s="2068"/>
      <c r="AT315" s="2068"/>
      <c r="AU315" s="2068"/>
      <c r="AV315" s="2068"/>
      <c r="AW315" s="2068"/>
      <c r="AX315" s="2068"/>
      <c r="AY315" s="2068"/>
      <c r="AZ315" s="2068"/>
      <c r="BA315" s="2068"/>
      <c r="BB315" s="2068"/>
      <c r="BC315" s="2065">
        <f>IF(T227="該当する",BC317,BC316)</f>
        <v>239000</v>
      </c>
      <c r="BD315" s="2065"/>
      <c r="BE315" s="2065"/>
      <c r="BF315" s="2065"/>
      <c r="BG315" s="2065"/>
      <c r="BH315" s="2065"/>
      <c r="BI315" s="2065"/>
      <c r="BJ315" s="2065"/>
      <c r="BK315" s="2065"/>
      <c r="BL315" s="2065"/>
      <c r="BM315" s="2065"/>
      <c r="BN315" s="2065"/>
      <c r="BO315" s="2065"/>
      <c r="BP315" s="2065">
        <f>IF(T227="該当する",BP317,BP316)</f>
        <v>180400</v>
      </c>
      <c r="BQ315" s="2065"/>
      <c r="BR315" s="2065"/>
      <c r="BS315" s="2065"/>
      <c r="BT315" s="2065"/>
      <c r="BU315" s="2065"/>
      <c r="BV315" s="2065"/>
      <c r="BW315" s="2065"/>
      <c r="BX315" s="2065"/>
      <c r="BY315" s="2065"/>
      <c r="BZ315" s="2065"/>
      <c r="CA315" s="2065"/>
      <c r="CB315" s="2065"/>
      <c r="CC315" s="310"/>
      <c r="CE315" s="1747" t="s">
        <v>1274</v>
      </c>
    </row>
    <row r="316" spans="1:83" ht="15.95" customHeight="1">
      <c r="A316" s="1131">
        <v>16</v>
      </c>
      <c r="B316" s="441"/>
      <c r="F316" s="2178" t="s">
        <v>1231</v>
      </c>
      <c r="G316" s="2178"/>
      <c r="H316" s="2178"/>
      <c r="I316" s="2178"/>
      <c r="J316" s="2178"/>
      <c r="K316" s="2178"/>
      <c r="L316" s="2178"/>
      <c r="M316" s="2178"/>
      <c r="N316" s="2178"/>
      <c r="O316" s="2178"/>
      <c r="P316" s="2178"/>
      <c r="Q316" s="2178"/>
      <c r="R316" s="2178"/>
      <c r="S316" s="2178"/>
      <c r="T316" s="2178"/>
      <c r="U316" s="2178"/>
      <c r="V316" s="2178"/>
      <c r="W316" s="2178"/>
      <c r="X316" s="2178"/>
      <c r="Y316" s="2178"/>
      <c r="Z316" s="2178"/>
      <c r="AA316" s="2178"/>
      <c r="AB316" s="2178"/>
      <c r="AC316" s="2178"/>
      <c r="AD316" s="2178"/>
      <c r="AE316" s="2178"/>
      <c r="AF316" s="2233" t="s">
        <v>577</v>
      </c>
      <c r="AG316" s="2233"/>
      <c r="AH316" s="2233"/>
      <c r="AI316" s="2233"/>
      <c r="AJ316" s="2233"/>
      <c r="AK316" s="2233"/>
      <c r="AL316" s="2233"/>
      <c r="AM316" s="2233"/>
      <c r="AN316" s="2233"/>
      <c r="AO316" s="2233"/>
      <c r="AP316" s="2311">
        <v>277500</v>
      </c>
      <c r="AQ316" s="2312"/>
      <c r="AR316" s="2312"/>
      <c r="AS316" s="2312"/>
      <c r="AT316" s="2312"/>
      <c r="AU316" s="2312"/>
      <c r="AV316" s="2312"/>
      <c r="AW316" s="2312"/>
      <c r="AX316" s="2312"/>
      <c r="AY316" s="2312"/>
      <c r="AZ316" s="2312"/>
      <c r="BA316" s="2312"/>
      <c r="BB316" s="2313"/>
      <c r="BC316" s="2065">
        <v>239000</v>
      </c>
      <c r="BD316" s="2065"/>
      <c r="BE316" s="2065"/>
      <c r="BF316" s="2065"/>
      <c r="BG316" s="2065"/>
      <c r="BH316" s="2065"/>
      <c r="BI316" s="2065"/>
      <c r="BJ316" s="2065"/>
      <c r="BK316" s="2065"/>
      <c r="BL316" s="2065"/>
      <c r="BM316" s="2065"/>
      <c r="BN316" s="2065"/>
      <c r="BO316" s="2065"/>
      <c r="BP316" s="2065">
        <v>180400</v>
      </c>
      <c r="BQ316" s="2065"/>
      <c r="BR316" s="2065"/>
      <c r="BS316" s="2065"/>
      <c r="BT316" s="2065"/>
      <c r="BU316" s="2065"/>
      <c r="BV316" s="2065"/>
      <c r="BW316" s="2065"/>
      <c r="BX316" s="2065"/>
      <c r="BY316" s="2065"/>
      <c r="BZ316" s="2065"/>
      <c r="CA316" s="2065"/>
      <c r="CB316" s="2065"/>
      <c r="CC316" s="310"/>
      <c r="CE316" s="1747"/>
    </row>
    <row r="317" spans="1:83" ht="15.95" customHeight="1">
      <c r="A317" s="1131">
        <v>17</v>
      </c>
      <c r="B317" s="441"/>
      <c r="F317" s="2178"/>
      <c r="G317" s="2178"/>
      <c r="H317" s="2178"/>
      <c r="I317" s="2178"/>
      <c r="J317" s="2178"/>
      <c r="K317" s="2178"/>
      <c r="L317" s="2178"/>
      <c r="M317" s="2178"/>
      <c r="N317" s="2178"/>
      <c r="O317" s="2178"/>
      <c r="P317" s="2178"/>
      <c r="Q317" s="2178"/>
      <c r="R317" s="2178"/>
      <c r="S317" s="2178"/>
      <c r="T317" s="2178"/>
      <c r="U317" s="2178"/>
      <c r="V317" s="2178"/>
      <c r="W317" s="2178"/>
      <c r="X317" s="2178"/>
      <c r="Y317" s="2178"/>
      <c r="Z317" s="2178"/>
      <c r="AA317" s="2178"/>
      <c r="AB317" s="2178"/>
      <c r="AC317" s="2178"/>
      <c r="AD317" s="2178"/>
      <c r="AE317" s="2178"/>
      <c r="AF317" s="1994" t="s">
        <v>578</v>
      </c>
      <c r="AG317" s="1994"/>
      <c r="AH317" s="1994"/>
      <c r="AI317" s="1994"/>
      <c r="AJ317" s="1994"/>
      <c r="AK317" s="1994"/>
      <c r="AL317" s="1994"/>
      <c r="AM317" s="1994"/>
      <c r="AN317" s="1994"/>
      <c r="AO317" s="1994"/>
      <c r="AP317" s="2264">
        <v>333000</v>
      </c>
      <c r="AQ317" s="2265"/>
      <c r="AR317" s="2265"/>
      <c r="AS317" s="2265"/>
      <c r="AT317" s="2265"/>
      <c r="AU317" s="2265"/>
      <c r="AV317" s="2265"/>
      <c r="AW317" s="2265"/>
      <c r="AX317" s="2265"/>
      <c r="AY317" s="2265"/>
      <c r="AZ317" s="2265"/>
      <c r="BA317" s="2265"/>
      <c r="BB317" s="2266"/>
      <c r="BC317" s="2065">
        <v>286800</v>
      </c>
      <c r="BD317" s="2065"/>
      <c r="BE317" s="2065"/>
      <c r="BF317" s="2065"/>
      <c r="BG317" s="2065"/>
      <c r="BH317" s="2065"/>
      <c r="BI317" s="2065"/>
      <c r="BJ317" s="2065"/>
      <c r="BK317" s="2065"/>
      <c r="BL317" s="2065"/>
      <c r="BM317" s="2065"/>
      <c r="BN317" s="2065"/>
      <c r="BO317" s="2065"/>
      <c r="BP317" s="2065">
        <v>216400</v>
      </c>
      <c r="BQ317" s="2065"/>
      <c r="BR317" s="2065"/>
      <c r="BS317" s="2065"/>
      <c r="BT317" s="2065"/>
      <c r="BU317" s="2065"/>
      <c r="BV317" s="2065"/>
      <c r="BW317" s="2065"/>
      <c r="BX317" s="2065"/>
      <c r="BY317" s="2065"/>
      <c r="BZ317" s="2065"/>
      <c r="CA317" s="2065"/>
      <c r="CB317" s="2065"/>
      <c r="CC317" s="310"/>
      <c r="CE317" s="1747"/>
    </row>
    <row r="318" spans="1:83" ht="15.95" customHeight="1">
      <c r="A318" s="1131">
        <v>18</v>
      </c>
      <c r="B318" s="441"/>
      <c r="C318" s="2053" t="s">
        <v>889</v>
      </c>
      <c r="D318" s="2053"/>
      <c r="E318" s="2053"/>
      <c r="F318" s="2053"/>
      <c r="G318" s="2053"/>
      <c r="H318" s="2053"/>
      <c r="I318" s="2053"/>
      <c r="J318" s="2053"/>
      <c r="K318" s="2053"/>
      <c r="L318" s="2053"/>
      <c r="M318" s="2053"/>
      <c r="N318" s="2053"/>
      <c r="O318" s="2053"/>
      <c r="P318" s="2053"/>
      <c r="Q318" s="2053"/>
      <c r="R318" s="2053"/>
      <c r="S318" s="2053"/>
      <c r="T318" s="2053"/>
      <c r="U318" s="2053"/>
      <c r="V318" s="2053"/>
      <c r="W318" s="2053"/>
      <c r="X318" s="2053"/>
      <c r="Y318" s="2053"/>
      <c r="Z318" s="2053"/>
      <c r="AA318" s="2053"/>
      <c r="AB318" s="2053"/>
      <c r="AC318" s="2053"/>
      <c r="AD318" s="2053"/>
      <c r="AE318" s="2053"/>
      <c r="AF318" s="2053"/>
      <c r="AG318" s="2053"/>
      <c r="AH318" s="2053"/>
      <c r="AI318" s="2053"/>
      <c r="AJ318" s="2053"/>
      <c r="AK318" s="2053"/>
      <c r="AL318" s="2053"/>
      <c r="AM318" s="2053"/>
      <c r="AN318" s="2053"/>
      <c r="AO318" s="2053"/>
      <c r="AP318" s="2053"/>
      <c r="AQ318" s="2053"/>
      <c r="AR318" s="2053"/>
      <c r="AS318" s="2053"/>
      <c r="AT318" s="2053"/>
      <c r="AU318" s="2053"/>
      <c r="AV318" s="2053"/>
      <c r="AW318" s="2053"/>
      <c r="AX318" s="2053"/>
      <c r="AY318" s="2053"/>
      <c r="AZ318" s="2053"/>
      <c r="BA318" s="2053"/>
      <c r="BB318" s="2053"/>
      <c r="BC318" s="2053"/>
      <c r="BD318" s="2053"/>
      <c r="BE318" s="2053"/>
      <c r="BF318" s="2053"/>
      <c r="BG318" s="2053"/>
      <c r="BH318" s="2053"/>
      <c r="BI318" s="2053"/>
      <c r="BJ318" s="2053"/>
      <c r="BK318" s="2053"/>
      <c r="BL318" s="2053"/>
      <c r="BM318" s="2053"/>
      <c r="BN318" s="2053"/>
      <c r="BO318" s="2053"/>
      <c r="BP318" s="2053"/>
      <c r="BQ318" s="2053"/>
      <c r="BR318" s="2053"/>
      <c r="BS318" s="2053"/>
      <c r="BT318" s="2053"/>
      <c r="BU318" s="2053"/>
      <c r="BV318" s="2053"/>
      <c r="BW318" s="2053"/>
      <c r="BX318" s="2053"/>
      <c r="BY318" s="2053"/>
      <c r="BZ318" s="2053"/>
      <c r="CA318" s="2053"/>
      <c r="CB318" s="2053"/>
      <c r="CC318" s="310"/>
      <c r="CE318" s="1747"/>
    </row>
    <row r="319" spans="1:83" ht="15.95" customHeight="1">
      <c r="A319" s="1131">
        <v>19</v>
      </c>
      <c r="B319" s="441"/>
      <c r="C319" s="313"/>
      <c r="D319" s="313"/>
      <c r="E319" s="313"/>
      <c r="F319" s="313"/>
      <c r="G319" s="313"/>
      <c r="H319" s="313"/>
      <c r="I319" s="313"/>
      <c r="J319" s="313"/>
      <c r="K319" s="313"/>
      <c r="L319" s="313"/>
      <c r="M319" s="313"/>
      <c r="N319" s="313"/>
      <c r="O319" s="313"/>
      <c r="P319" s="313"/>
      <c r="Q319" s="313"/>
      <c r="R319" s="313"/>
      <c r="S319" s="313"/>
      <c r="T319" s="313"/>
      <c r="U319" s="313"/>
      <c r="V319" s="313"/>
      <c r="W319" s="313"/>
      <c r="X319" s="313"/>
      <c r="Y319" s="313"/>
      <c r="Z319" s="313"/>
      <c r="AA319" s="313"/>
      <c r="AB319" s="313"/>
      <c r="AC319" s="313"/>
      <c r="AD319" s="313"/>
      <c r="AE319" s="313"/>
      <c r="AF319" s="313"/>
      <c r="AG319" s="313"/>
      <c r="AH319" s="313"/>
      <c r="AI319" s="313"/>
      <c r="AJ319" s="313"/>
      <c r="AK319" s="313"/>
      <c r="AL319" s="313"/>
      <c r="AM319" s="313"/>
      <c r="AN319" s="313"/>
      <c r="AO319" s="313"/>
      <c r="AP319" s="313"/>
      <c r="AQ319" s="313"/>
      <c r="AR319" s="313"/>
      <c r="AS319" s="313"/>
      <c r="AT319" s="313"/>
      <c r="AU319" s="313"/>
      <c r="AV319" s="313"/>
      <c r="AW319" s="313"/>
      <c r="AX319" s="313"/>
      <c r="AY319" s="313"/>
      <c r="AZ319" s="313"/>
      <c r="BA319" s="313"/>
      <c r="BB319" s="313"/>
      <c r="BC319" s="313"/>
      <c r="BD319" s="313"/>
      <c r="BE319" s="313"/>
      <c r="BF319" s="313"/>
      <c r="BG319" s="313"/>
      <c r="BH319" s="313"/>
      <c r="BI319" s="313"/>
      <c r="BJ319" s="313"/>
      <c r="BK319" s="313"/>
      <c r="BL319" s="313"/>
      <c r="BM319" s="313"/>
      <c r="BN319" s="313"/>
      <c r="BO319" s="313"/>
      <c r="BP319" s="313"/>
      <c r="BQ319" s="313"/>
      <c r="BR319" s="313"/>
      <c r="BS319" s="313"/>
      <c r="BT319" s="313"/>
      <c r="BU319" s="313"/>
      <c r="BV319" s="313"/>
      <c r="BW319" s="313"/>
      <c r="BX319" s="313"/>
      <c r="BY319" s="313"/>
      <c r="BZ319" s="313"/>
      <c r="CA319" s="313"/>
      <c r="CB319" s="313"/>
      <c r="CC319" s="310"/>
      <c r="CE319" s="1997"/>
    </row>
    <row r="320" spans="1:83" ht="15.95" customHeight="1">
      <c r="A320" s="1131">
        <v>20</v>
      </c>
      <c r="B320" s="408"/>
      <c r="C320" s="2070" t="s">
        <v>898</v>
      </c>
      <c r="D320" s="2070"/>
      <c r="E320" s="2070"/>
      <c r="F320" s="2070"/>
      <c r="G320" s="2070"/>
      <c r="H320" s="2070"/>
      <c r="I320" s="2070"/>
      <c r="J320" s="2070"/>
      <c r="K320" s="2070"/>
      <c r="L320" s="2070"/>
      <c r="M320" s="2070"/>
      <c r="N320" s="2070"/>
      <c r="O320" s="2070"/>
      <c r="P320" s="2070"/>
      <c r="Q320" s="2070"/>
      <c r="R320" s="2070"/>
      <c r="S320" s="2070"/>
      <c r="T320" s="2070"/>
      <c r="U320" s="2070"/>
      <c r="V320" s="2070"/>
      <c r="W320" s="2070"/>
      <c r="X320" s="2070"/>
      <c r="Y320" s="2070"/>
      <c r="Z320" s="2070"/>
      <c r="AA320" s="2070"/>
      <c r="AB320" s="2070"/>
      <c r="AC320" s="2070"/>
      <c r="AD320" s="2070"/>
      <c r="AE320" s="2070"/>
      <c r="AF320" s="2070"/>
      <c r="AG320" s="2070"/>
      <c r="AH320" s="2070"/>
      <c r="AI320" s="2070"/>
      <c r="AJ320" s="2070"/>
      <c r="AK320" s="2070"/>
      <c r="AL320" s="2070"/>
      <c r="AM320" s="2070"/>
      <c r="AN320" s="2070"/>
      <c r="AO320" s="2070"/>
      <c r="AP320" s="2070"/>
      <c r="AQ320" s="2070"/>
      <c r="AR320" s="2070"/>
      <c r="AS320" s="2070"/>
      <c r="AT320" s="2070"/>
      <c r="AU320" s="2070"/>
      <c r="AV320" s="2070"/>
      <c r="AW320" s="2070"/>
      <c r="AX320" s="2070"/>
      <c r="AY320" s="2070"/>
      <c r="AZ320" s="2070"/>
      <c r="BA320" s="2070"/>
      <c r="BB320" s="2070"/>
      <c r="BC320" s="2070"/>
      <c r="BD320" s="2070"/>
      <c r="BE320" s="2070"/>
      <c r="BF320" s="2070"/>
      <c r="BG320" s="2070"/>
      <c r="BH320" s="2070"/>
      <c r="BI320" s="2070"/>
      <c r="BJ320" s="2070"/>
      <c r="BK320" s="2070"/>
      <c r="BL320" s="2070"/>
      <c r="BM320" s="2070"/>
      <c r="BN320" s="2070"/>
      <c r="BO320" s="2070"/>
      <c r="BP320" s="2070"/>
      <c r="BQ320" s="2070"/>
      <c r="BR320" s="2070"/>
      <c r="BS320" s="2070"/>
      <c r="BT320" s="2070"/>
      <c r="BU320" s="2070"/>
      <c r="BV320" s="2070"/>
      <c r="BW320" s="2070"/>
      <c r="BX320" s="2070"/>
      <c r="BY320" s="2070"/>
      <c r="BZ320" s="2070"/>
      <c r="CA320" s="2070"/>
      <c r="CB320" s="2070"/>
      <c r="CC320" s="443"/>
      <c r="CE320" s="2156" t="s">
        <v>1063</v>
      </c>
    </row>
    <row r="321" spans="1:95" ht="15.95" customHeight="1">
      <c r="A321" s="1131">
        <v>21</v>
      </c>
      <c r="B321" s="2113" t="s">
        <v>896</v>
      </c>
      <c r="C321" s="2070"/>
      <c r="D321" s="2070"/>
      <c r="E321" s="2070"/>
      <c r="F321" s="2070"/>
      <c r="G321" s="2070"/>
      <c r="H321" s="2070"/>
      <c r="I321" s="2070"/>
      <c r="J321" s="2070"/>
      <c r="K321" s="2070"/>
      <c r="L321" s="2070"/>
      <c r="M321" s="2070"/>
      <c r="N321" s="2070"/>
      <c r="O321" s="2070"/>
      <c r="P321" s="2070"/>
      <c r="Q321" s="2070"/>
      <c r="R321" s="2070"/>
      <c r="S321" s="2070"/>
      <c r="T321" s="2070"/>
      <c r="U321" s="2070"/>
      <c r="V321" s="2070"/>
      <c r="W321" s="2070"/>
      <c r="X321" s="2070"/>
      <c r="Y321" s="2070"/>
      <c r="Z321" s="2070"/>
      <c r="AA321" s="2070"/>
      <c r="AB321" s="2070"/>
      <c r="AC321" s="2070"/>
      <c r="AD321" s="2070"/>
      <c r="AE321" s="2070"/>
      <c r="AF321" s="2070"/>
      <c r="AG321" s="2070"/>
      <c r="AH321" s="2070"/>
      <c r="AI321" s="2070"/>
      <c r="AJ321" s="2070"/>
      <c r="AK321" s="2070"/>
      <c r="AL321" s="2070"/>
      <c r="AM321" s="2070"/>
      <c r="AN321" s="2070"/>
      <c r="AO321" s="2070"/>
      <c r="AP321" s="2070"/>
      <c r="AQ321" s="2070"/>
      <c r="AR321" s="2070"/>
      <c r="AS321" s="2070"/>
      <c r="AT321" s="2070"/>
      <c r="AU321" s="2070"/>
      <c r="AV321" s="2070"/>
      <c r="AW321" s="2070"/>
      <c r="AX321" s="2070"/>
      <c r="AY321" s="2070"/>
      <c r="AZ321" s="2070"/>
      <c r="BA321" s="2070"/>
      <c r="BB321" s="2070"/>
      <c r="BC321" s="2070"/>
      <c r="BD321" s="2070"/>
      <c r="BE321" s="2070"/>
      <c r="BF321" s="2070"/>
      <c r="BG321" s="2070"/>
      <c r="BH321" s="2070"/>
      <c r="BI321" s="2070"/>
      <c r="BJ321" s="2070"/>
      <c r="BK321" s="2070"/>
      <c r="BL321" s="2070"/>
      <c r="BM321" s="2070"/>
      <c r="BN321" s="2070"/>
      <c r="BO321" s="2070"/>
      <c r="BP321" s="2070"/>
      <c r="BQ321" s="2070"/>
      <c r="BR321" s="2070"/>
      <c r="BS321" s="2070"/>
      <c r="BT321" s="2070"/>
      <c r="BU321" s="2070"/>
      <c r="BV321" s="2070"/>
      <c r="BW321" s="2070"/>
      <c r="BX321" s="2070"/>
      <c r="BY321" s="2070"/>
      <c r="BZ321" s="2070"/>
      <c r="CA321" s="2070"/>
      <c r="CB321" s="2070"/>
      <c r="CC321" s="443"/>
      <c r="CE321" s="2156"/>
      <c r="CO321" s="345"/>
      <c r="CP321" s="345"/>
      <c r="CQ321" s="345"/>
    </row>
    <row r="322" spans="1:95" ht="15.95" customHeight="1">
      <c r="A322" s="1131">
        <v>22</v>
      </c>
      <c r="B322" s="408"/>
      <c r="C322" s="1591" t="s">
        <v>880</v>
      </c>
      <c r="D322" s="1591"/>
      <c r="E322" s="1591"/>
      <c r="F322" s="1591"/>
      <c r="G322" s="1591"/>
      <c r="H322" s="1591"/>
      <c r="I322" s="1591"/>
      <c r="J322" s="1591"/>
      <c r="K322" s="1591"/>
      <c r="L322" s="1591"/>
      <c r="M322" s="1591"/>
      <c r="N322" s="1591"/>
      <c r="O322" s="1591"/>
      <c r="P322" s="1591"/>
      <c r="Q322" s="1591"/>
      <c r="R322" s="1591"/>
      <c r="S322" s="1591"/>
      <c r="T322" s="1591"/>
      <c r="U322" s="1591"/>
      <c r="V322" s="1591"/>
      <c r="W322" s="1591"/>
      <c r="X322" s="1591"/>
      <c r="Y322" s="1591"/>
      <c r="Z322" s="1591"/>
      <c r="AA322" s="1591"/>
      <c r="AB322" s="1591"/>
      <c r="AC322" s="1591"/>
      <c r="AD322" s="1591"/>
      <c r="AE322" s="1591"/>
      <c r="AF322" s="1591"/>
      <c r="AG322" s="1591"/>
      <c r="AH322" s="1591"/>
      <c r="AI322" s="1591"/>
      <c r="AJ322" s="1591"/>
      <c r="AK322" s="1591"/>
      <c r="AL322" s="1591"/>
      <c r="AM322" s="1591"/>
      <c r="AN322" s="1591"/>
      <c r="AO322" s="1591"/>
      <c r="AP322" s="1591"/>
      <c r="AQ322" s="1591"/>
      <c r="AR322" s="1591"/>
      <c r="AS322" s="1591"/>
      <c r="AT322" s="1591"/>
      <c r="AU322" s="1591"/>
      <c r="AV322" s="1591"/>
      <c r="AW322" s="1591"/>
      <c r="AX322" s="1591"/>
      <c r="AY322" s="1591"/>
      <c r="AZ322" s="1591"/>
      <c r="BA322" s="1591"/>
      <c r="BB322" s="1591"/>
      <c r="BC322" s="1591"/>
      <c r="BD322" s="1591"/>
      <c r="BE322" s="1591"/>
      <c r="BF322" s="1591"/>
      <c r="BG322" s="1591"/>
      <c r="BH322" s="1591"/>
      <c r="BI322" s="1591"/>
      <c r="BJ322" s="1591"/>
      <c r="BK322" s="2245"/>
      <c r="BL322" s="2246"/>
      <c r="BM322" s="2246"/>
      <c r="BN322" s="2246"/>
      <c r="BO322" s="2246"/>
      <c r="BP322" s="2246"/>
      <c r="BQ322" s="2246"/>
      <c r="BR322" s="2246"/>
      <c r="BS322" s="2246"/>
      <c r="BT322" s="2246"/>
      <c r="BU322" s="2246"/>
      <c r="BV322" s="2246"/>
      <c r="BW322" s="2246"/>
      <c r="BX322" s="2246"/>
      <c r="BY322" s="2246"/>
      <c r="BZ322" s="2246"/>
      <c r="CA322" s="2246"/>
      <c r="CB322" s="2247"/>
      <c r="CC322" s="443"/>
      <c r="CE322" s="2156"/>
      <c r="CO322" s="345"/>
      <c r="CP322" s="345"/>
      <c r="CQ322" s="345"/>
    </row>
    <row r="323" spans="1:95" ht="15.95" customHeight="1">
      <c r="A323" s="1131">
        <v>23</v>
      </c>
      <c r="B323" s="408"/>
      <c r="C323" s="2060" t="s">
        <v>900</v>
      </c>
      <c r="D323" s="2060"/>
      <c r="E323" s="2060"/>
      <c r="F323" s="2060"/>
      <c r="G323" s="2060"/>
      <c r="H323" s="2060"/>
      <c r="I323" s="2060"/>
      <c r="J323" s="2060"/>
      <c r="K323" s="2060"/>
      <c r="L323" s="2060"/>
      <c r="M323" s="2060"/>
      <c r="N323" s="2060"/>
      <c r="O323" s="2060"/>
      <c r="P323" s="2060"/>
      <c r="Q323" s="2060"/>
      <c r="R323" s="2060"/>
      <c r="S323" s="2060"/>
      <c r="T323" s="2060"/>
      <c r="U323" s="2060"/>
      <c r="V323" s="2060"/>
      <c r="W323" s="2060"/>
      <c r="X323" s="2060"/>
      <c r="Y323" s="2060"/>
      <c r="Z323" s="2060"/>
      <c r="AA323" s="2060"/>
      <c r="AB323" s="2060"/>
      <c r="AC323" s="2060"/>
      <c r="AD323" s="2060"/>
      <c r="AE323" s="2060"/>
      <c r="AF323" s="2060"/>
      <c r="AG323" s="2060"/>
      <c r="AH323" s="2060"/>
      <c r="AI323" s="2060"/>
      <c r="AJ323" s="2060"/>
      <c r="AK323" s="2060"/>
      <c r="AL323" s="2060"/>
      <c r="AM323" s="2060"/>
      <c r="AN323" s="2060"/>
      <c r="AO323" s="2060"/>
      <c r="AP323" s="2060"/>
      <c r="AQ323" s="2060"/>
      <c r="AR323" s="2060"/>
      <c r="AS323" s="2060"/>
      <c r="AT323" s="2060"/>
      <c r="AU323" s="2060"/>
      <c r="AV323" s="2060"/>
      <c r="AW323" s="2060"/>
      <c r="AX323" s="2060"/>
      <c r="AY323" s="2060"/>
      <c r="AZ323" s="2060"/>
      <c r="BA323" s="2060"/>
      <c r="BB323" s="2060"/>
      <c r="BC323" s="2060"/>
      <c r="BD323" s="2060"/>
      <c r="BE323" s="2060"/>
      <c r="BF323" s="2060"/>
      <c r="BG323" s="2060"/>
      <c r="BH323" s="2060"/>
      <c r="BI323" s="2060"/>
      <c r="BJ323" s="2060"/>
      <c r="BK323" s="2060"/>
      <c r="BL323" s="2060"/>
      <c r="BM323" s="2060"/>
      <c r="BN323" s="2060"/>
      <c r="BO323" s="2060"/>
      <c r="BP323" s="2060"/>
      <c r="BQ323" s="2060"/>
      <c r="BR323" s="2060"/>
      <c r="BS323" s="2060"/>
      <c r="BT323" s="2060"/>
      <c r="BU323" s="2060"/>
      <c r="BV323" s="2060"/>
      <c r="BW323" s="2060"/>
      <c r="BX323" s="2060"/>
      <c r="BY323" s="2060"/>
      <c r="BZ323" s="2060"/>
      <c r="CA323" s="2060"/>
      <c r="CB323" s="2060"/>
      <c r="CC323" s="318"/>
      <c r="CE323" s="2156"/>
      <c r="CO323" s="345"/>
      <c r="CP323" s="345"/>
      <c r="CQ323" s="345"/>
    </row>
    <row r="324" spans="1:95" ht="15.95" customHeight="1">
      <c r="A324" s="1131">
        <v>24</v>
      </c>
      <c r="B324" s="408"/>
      <c r="C324" s="2061"/>
      <c r="D324" s="2061"/>
      <c r="E324" s="2061"/>
      <c r="F324" s="2061"/>
      <c r="G324" s="2061"/>
      <c r="H324" s="2061"/>
      <c r="I324" s="2061"/>
      <c r="J324" s="2061"/>
      <c r="K324" s="2061"/>
      <c r="L324" s="2061"/>
      <c r="M324" s="2061"/>
      <c r="N324" s="2061"/>
      <c r="O324" s="2061"/>
      <c r="P324" s="2061"/>
      <c r="Q324" s="2061"/>
      <c r="R324" s="2061"/>
      <c r="S324" s="2061"/>
      <c r="T324" s="2061"/>
      <c r="U324" s="2061"/>
      <c r="V324" s="2061"/>
      <c r="W324" s="2061"/>
      <c r="X324" s="2061"/>
      <c r="Y324" s="2061"/>
      <c r="Z324" s="2061"/>
      <c r="AA324" s="2061"/>
      <c r="AB324" s="2061"/>
      <c r="AC324" s="2061"/>
      <c r="AD324" s="2061"/>
      <c r="AE324" s="2061"/>
      <c r="AF324" s="2061"/>
      <c r="AG324" s="2061"/>
      <c r="AH324" s="2061"/>
      <c r="AI324" s="2061"/>
      <c r="AJ324" s="2061"/>
      <c r="AK324" s="2061"/>
      <c r="AL324" s="2061"/>
      <c r="AM324" s="2061"/>
      <c r="AN324" s="2061"/>
      <c r="AO324" s="2061"/>
      <c r="AP324" s="2061"/>
      <c r="AQ324" s="2061"/>
      <c r="AR324" s="2061"/>
      <c r="AS324" s="2061"/>
      <c r="AT324" s="2061"/>
      <c r="AU324" s="2061"/>
      <c r="AV324" s="2061"/>
      <c r="AW324" s="2061"/>
      <c r="AX324" s="2061"/>
      <c r="AY324" s="2061"/>
      <c r="AZ324" s="2061"/>
      <c r="BA324" s="2061"/>
      <c r="BB324" s="2061"/>
      <c r="BC324" s="2061"/>
      <c r="BD324" s="2061"/>
      <c r="BE324" s="2061"/>
      <c r="BF324" s="2061"/>
      <c r="BG324" s="2061"/>
      <c r="BH324" s="2061"/>
      <c r="BI324" s="2061"/>
      <c r="BJ324" s="2061"/>
      <c r="BK324" s="2061"/>
      <c r="BL324" s="2061"/>
      <c r="BM324" s="2061"/>
      <c r="BN324" s="2061"/>
      <c r="BO324" s="2061"/>
      <c r="BP324" s="2061"/>
      <c r="BQ324" s="2061"/>
      <c r="BR324" s="2061"/>
      <c r="BS324" s="2061"/>
      <c r="BT324" s="2061"/>
      <c r="BU324" s="2061"/>
      <c r="BV324" s="2061"/>
      <c r="BW324" s="2061"/>
      <c r="BX324" s="2061"/>
      <c r="BY324" s="2061"/>
      <c r="BZ324" s="2061"/>
      <c r="CA324" s="2061"/>
      <c r="CB324" s="2061"/>
      <c r="CC324" s="318"/>
      <c r="CD324" s="317"/>
      <c r="CE324" s="2156"/>
      <c r="CO324" s="345"/>
      <c r="CP324" s="345"/>
      <c r="CQ324" s="345"/>
    </row>
    <row r="325" spans="1:95" ht="15.95" customHeight="1">
      <c r="A325" s="1131">
        <v>25</v>
      </c>
      <c r="B325" s="408"/>
      <c r="C325" s="1591" t="s">
        <v>902</v>
      </c>
      <c r="D325" s="1591"/>
      <c r="E325" s="1591"/>
      <c r="F325" s="1591"/>
      <c r="G325" s="1591"/>
      <c r="H325" s="1591"/>
      <c r="I325" s="1591"/>
      <c r="J325" s="1591"/>
      <c r="K325" s="1591"/>
      <c r="L325" s="1591"/>
      <c r="M325" s="1591"/>
      <c r="N325" s="1591"/>
      <c r="O325" s="1591"/>
      <c r="P325" s="1591"/>
      <c r="Q325" s="1591"/>
      <c r="R325" s="1591"/>
      <c r="S325" s="1591"/>
      <c r="T325" s="1591"/>
      <c r="U325" s="1591"/>
      <c r="V325" s="1591"/>
      <c r="W325" s="1591"/>
      <c r="X325" s="1591"/>
      <c r="Y325" s="1591"/>
      <c r="Z325" s="1591"/>
      <c r="AA325" s="1591"/>
      <c r="AB325" s="1591"/>
      <c r="AC325" s="1591"/>
      <c r="AD325" s="1591"/>
      <c r="AE325" s="1591"/>
      <c r="AF325" s="1591"/>
      <c r="AG325" s="1591"/>
      <c r="AH325" s="1591"/>
      <c r="AI325" s="1591"/>
      <c r="AJ325" s="1591"/>
      <c r="AK325" s="1591"/>
      <c r="AL325" s="1591"/>
      <c r="AM325" s="1591"/>
      <c r="AN325" s="1591"/>
      <c r="AO325" s="1591"/>
      <c r="AP325" s="1591"/>
      <c r="AQ325" s="1591"/>
      <c r="AR325" s="1591"/>
      <c r="AS325" s="1591"/>
      <c r="AT325" s="1591"/>
      <c r="AU325" s="1591"/>
      <c r="AV325" s="1591"/>
      <c r="AW325" s="1591"/>
      <c r="AX325" s="1591"/>
      <c r="AY325" s="1591"/>
      <c r="AZ325" s="1591"/>
      <c r="BA325" s="1591"/>
      <c r="BB325" s="1591"/>
      <c r="BC325" s="1591"/>
      <c r="BD325" s="1591"/>
      <c r="BE325" s="1591"/>
      <c r="BF325" s="1591"/>
      <c r="BG325" s="1591"/>
      <c r="BH325" s="1591"/>
      <c r="BI325" s="1591"/>
      <c r="BJ325" s="1591"/>
      <c r="BK325" s="2062">
        <f>BL222</f>
        <v>0</v>
      </c>
      <c r="BL325" s="2063"/>
      <c r="BM325" s="2063"/>
      <c r="BN325" s="2063"/>
      <c r="BO325" s="2063"/>
      <c r="BP325" s="2063"/>
      <c r="BQ325" s="2063"/>
      <c r="BR325" s="2063"/>
      <c r="BS325" s="2063"/>
      <c r="BT325" s="2063"/>
      <c r="BU325" s="2063"/>
      <c r="BV325" s="2063"/>
      <c r="BW325" s="2030" t="s">
        <v>679</v>
      </c>
      <c r="BX325" s="2030"/>
      <c r="BY325" s="2030"/>
      <c r="BZ325" s="2030"/>
      <c r="CA325" s="2030"/>
      <c r="CB325" s="2031"/>
      <c r="CC325" s="318"/>
      <c r="CE325" s="2156"/>
      <c r="CO325" s="345"/>
      <c r="CP325" s="345"/>
      <c r="CQ325" s="345"/>
    </row>
    <row r="326" spans="1:95" ht="15.95" customHeight="1">
      <c r="A326" s="1131">
        <v>26</v>
      </c>
      <c r="B326" s="408"/>
      <c r="C326" s="1591" t="s">
        <v>901</v>
      </c>
      <c r="D326" s="1591"/>
      <c r="E326" s="1591"/>
      <c r="F326" s="1591"/>
      <c r="G326" s="1591"/>
      <c r="H326" s="1591"/>
      <c r="I326" s="1591"/>
      <c r="J326" s="1591"/>
      <c r="K326" s="1591"/>
      <c r="L326" s="1591"/>
      <c r="M326" s="1591"/>
      <c r="N326" s="1591"/>
      <c r="O326" s="1591"/>
      <c r="P326" s="1591"/>
      <c r="Q326" s="1591"/>
      <c r="R326" s="1591"/>
      <c r="S326" s="1591"/>
      <c r="T326" s="1591"/>
      <c r="U326" s="1591"/>
      <c r="V326" s="1591"/>
      <c r="W326" s="1591"/>
      <c r="X326" s="1591"/>
      <c r="Y326" s="1591"/>
      <c r="Z326" s="1591"/>
      <c r="AA326" s="1591"/>
      <c r="AB326" s="1591"/>
      <c r="AC326" s="1591"/>
      <c r="AD326" s="1591"/>
      <c r="AE326" s="1591"/>
      <c r="AF326" s="1591"/>
      <c r="AG326" s="1591"/>
      <c r="AH326" s="1591"/>
      <c r="AI326" s="1591"/>
      <c r="AJ326" s="1591"/>
      <c r="AK326" s="1591"/>
      <c r="AL326" s="1591"/>
      <c r="AM326" s="1591"/>
      <c r="AN326" s="1591"/>
      <c r="AO326" s="1591"/>
      <c r="AP326" s="1591"/>
      <c r="AQ326" s="1591"/>
      <c r="AR326" s="1591"/>
      <c r="AS326" s="1591"/>
      <c r="AT326" s="1591"/>
      <c r="AU326" s="1591"/>
      <c r="AV326" s="1591"/>
      <c r="AW326" s="1591"/>
      <c r="AX326" s="1591"/>
      <c r="AY326" s="1591"/>
      <c r="AZ326" s="1591"/>
      <c r="BA326" s="1591"/>
      <c r="BB326" s="1591"/>
      <c r="BC326" s="1591"/>
      <c r="BD326" s="1591"/>
      <c r="BE326" s="1591"/>
      <c r="BF326" s="1591"/>
      <c r="BG326" s="1591"/>
      <c r="BH326" s="1591"/>
      <c r="BI326" s="1591"/>
      <c r="BJ326" s="1591"/>
      <c r="BK326" s="2248"/>
      <c r="BL326" s="2249"/>
      <c r="BM326" s="2249"/>
      <c r="BN326" s="2249"/>
      <c r="BO326" s="2249"/>
      <c r="BP326" s="2249"/>
      <c r="BQ326" s="2249"/>
      <c r="BR326" s="2249"/>
      <c r="BS326" s="2249"/>
      <c r="BT326" s="2249"/>
      <c r="BU326" s="2249"/>
      <c r="BV326" s="2249"/>
      <c r="BW326" s="2030" t="s">
        <v>679</v>
      </c>
      <c r="BX326" s="2030"/>
      <c r="BY326" s="2030"/>
      <c r="BZ326" s="2030"/>
      <c r="CA326" s="2030"/>
      <c r="CB326" s="2031"/>
      <c r="CC326" s="310"/>
      <c r="CE326" s="2156"/>
      <c r="CO326" s="345"/>
      <c r="CP326" s="345"/>
      <c r="CQ326" s="345"/>
    </row>
    <row r="327" spans="1:95" ht="15.95" customHeight="1">
      <c r="A327" s="1131">
        <v>27</v>
      </c>
      <c r="B327" s="408"/>
      <c r="C327" s="2172" t="s">
        <v>888</v>
      </c>
      <c r="D327" s="2173"/>
      <c r="E327" s="2173"/>
      <c r="F327" s="2173"/>
      <c r="G327" s="2173"/>
      <c r="H327" s="2173"/>
      <c r="I327" s="2173"/>
      <c r="J327" s="2173"/>
      <c r="K327" s="2173"/>
      <c r="L327" s="2173"/>
      <c r="M327" s="2173"/>
      <c r="N327" s="2173"/>
      <c r="O327" s="2173"/>
      <c r="P327" s="2173"/>
      <c r="Q327" s="2173"/>
      <c r="R327" s="2173"/>
      <c r="S327" s="2173"/>
      <c r="T327" s="2173"/>
      <c r="U327" s="2173"/>
      <c r="V327" s="2173"/>
      <c r="W327" s="2173"/>
      <c r="X327" s="2173"/>
      <c r="Y327" s="2173"/>
      <c r="Z327" s="2173"/>
      <c r="AA327" s="2173"/>
      <c r="AB327" s="2173"/>
      <c r="AC327" s="2173"/>
      <c r="AD327" s="2173"/>
      <c r="AE327" s="2173"/>
      <c r="AF327" s="2173"/>
      <c r="AG327" s="2173"/>
      <c r="AH327" s="2173"/>
      <c r="AI327" s="2173"/>
      <c r="AJ327" s="2173"/>
      <c r="AK327" s="2173"/>
      <c r="AL327" s="2173"/>
      <c r="AM327" s="2173"/>
      <c r="AN327" s="2173"/>
      <c r="AO327" s="2173"/>
      <c r="AP327" s="2173"/>
      <c r="AQ327" s="2173"/>
      <c r="AR327" s="2173"/>
      <c r="AS327" s="2173"/>
      <c r="AT327" s="2173"/>
      <c r="AU327" s="2173"/>
      <c r="AV327" s="2173"/>
      <c r="AW327" s="2173"/>
      <c r="AX327" s="2173"/>
      <c r="AY327" s="2173"/>
      <c r="AZ327" s="2173"/>
      <c r="BA327" s="2173"/>
      <c r="BB327" s="2173"/>
      <c r="BC327" s="2173"/>
      <c r="BD327" s="2173"/>
      <c r="BE327" s="2173"/>
      <c r="BF327" s="2173"/>
      <c r="BG327" s="2173"/>
      <c r="BH327" s="2173"/>
      <c r="BI327" s="2173"/>
      <c r="BJ327" s="1861"/>
      <c r="BK327" s="2069"/>
      <c r="BL327" s="2069"/>
      <c r="BM327" s="2069"/>
      <c r="BN327" s="2069"/>
      <c r="BO327" s="2069"/>
      <c r="BP327" s="2069"/>
      <c r="BQ327" s="2069"/>
      <c r="BR327" s="2069"/>
      <c r="BS327" s="2069"/>
      <c r="BT327" s="2069"/>
      <c r="BU327" s="2069"/>
      <c r="BV327" s="2069"/>
      <c r="BW327" s="2069"/>
      <c r="BX327" s="2069"/>
      <c r="BY327" s="2069"/>
      <c r="BZ327" s="2069"/>
      <c r="CA327" s="2069"/>
      <c r="CB327" s="2069"/>
      <c r="CC327" s="520"/>
      <c r="CD327" s="317"/>
      <c r="CE327" s="2156"/>
      <c r="CO327" s="345"/>
      <c r="CP327" s="345"/>
      <c r="CQ327" s="345"/>
    </row>
    <row r="328" spans="1:95" ht="15.95" customHeight="1">
      <c r="A328" s="1131">
        <v>28</v>
      </c>
      <c r="B328" s="408"/>
      <c r="C328" s="2172" t="s">
        <v>1232</v>
      </c>
      <c r="D328" s="2173"/>
      <c r="E328" s="2173"/>
      <c r="F328" s="2173"/>
      <c r="G328" s="2173"/>
      <c r="H328" s="2173"/>
      <c r="I328" s="2173"/>
      <c r="J328" s="2173"/>
      <c r="K328" s="2173"/>
      <c r="L328" s="2173"/>
      <c r="M328" s="2173"/>
      <c r="N328" s="2173"/>
      <c r="O328" s="2173"/>
      <c r="P328" s="2173"/>
      <c r="Q328" s="2173"/>
      <c r="R328" s="2173"/>
      <c r="S328" s="2173"/>
      <c r="T328" s="2173"/>
      <c r="U328" s="2173"/>
      <c r="V328" s="2173"/>
      <c r="W328" s="2173"/>
      <c r="X328" s="2173"/>
      <c r="Y328" s="2173"/>
      <c r="Z328" s="2173"/>
      <c r="AA328" s="2173"/>
      <c r="AB328" s="2173"/>
      <c r="AC328" s="2173"/>
      <c r="AD328" s="2173"/>
      <c r="AE328" s="2173"/>
      <c r="AF328" s="2173"/>
      <c r="AG328" s="2173"/>
      <c r="AH328" s="2173"/>
      <c r="AI328" s="2173"/>
      <c r="AJ328" s="2173"/>
      <c r="AK328" s="2173"/>
      <c r="AL328" s="2173"/>
      <c r="AM328" s="2173"/>
      <c r="AN328" s="2173"/>
      <c r="AO328" s="2173"/>
      <c r="AP328" s="2173"/>
      <c r="AQ328" s="2173"/>
      <c r="AR328" s="2173"/>
      <c r="AS328" s="2173"/>
      <c r="AT328" s="2173"/>
      <c r="AU328" s="2173"/>
      <c r="AV328" s="2173"/>
      <c r="AW328" s="2173"/>
      <c r="AX328" s="2173"/>
      <c r="AY328" s="2173"/>
      <c r="AZ328" s="2173"/>
      <c r="BA328" s="2173"/>
      <c r="BB328" s="2173"/>
      <c r="BC328" s="2173"/>
      <c r="BD328" s="2173"/>
      <c r="BE328" s="2173"/>
      <c r="BF328" s="2173"/>
      <c r="BG328" s="2173"/>
      <c r="BH328" s="2173"/>
      <c r="BI328" s="2173"/>
      <c r="BJ328" s="1861"/>
      <c r="BK328" s="2309"/>
      <c r="BL328" s="2310"/>
      <c r="BM328" s="2310"/>
      <c r="BN328" s="2310"/>
      <c r="BO328" s="2310"/>
      <c r="BP328" s="2310"/>
      <c r="BQ328" s="2310"/>
      <c r="BR328" s="2310"/>
      <c r="BS328" s="2310"/>
      <c r="BT328" s="2310"/>
      <c r="BU328" s="2310"/>
      <c r="BV328" s="2310"/>
      <c r="BW328" s="2111" t="s">
        <v>2</v>
      </c>
      <c r="BX328" s="2111"/>
      <c r="BY328" s="2111"/>
      <c r="BZ328" s="2111"/>
      <c r="CA328" s="2111"/>
      <c r="CB328" s="2112"/>
      <c r="CC328" s="375"/>
      <c r="CD328" s="317"/>
      <c r="CE328" s="2156"/>
      <c r="CO328" s="345"/>
      <c r="CP328" s="345"/>
      <c r="CQ328" s="345"/>
    </row>
    <row r="329" spans="1:95" ht="15.95" customHeight="1">
      <c r="A329" s="1131">
        <v>29</v>
      </c>
      <c r="B329" s="408"/>
      <c r="C329" s="2172" t="s">
        <v>1233</v>
      </c>
      <c r="D329" s="2173"/>
      <c r="E329" s="2173"/>
      <c r="F329" s="2173"/>
      <c r="G329" s="2173"/>
      <c r="H329" s="2173"/>
      <c r="I329" s="2173"/>
      <c r="J329" s="2173"/>
      <c r="K329" s="2173"/>
      <c r="L329" s="2173"/>
      <c r="M329" s="2173"/>
      <c r="N329" s="2173"/>
      <c r="O329" s="2173"/>
      <c r="P329" s="2173"/>
      <c r="Q329" s="2173"/>
      <c r="R329" s="2173"/>
      <c r="S329" s="2173"/>
      <c r="T329" s="2173"/>
      <c r="U329" s="2173"/>
      <c r="V329" s="2173"/>
      <c r="W329" s="2173"/>
      <c r="X329" s="2173"/>
      <c r="Y329" s="2173"/>
      <c r="Z329" s="2173"/>
      <c r="AA329" s="2173"/>
      <c r="AB329" s="2173"/>
      <c r="AC329" s="2173"/>
      <c r="AD329" s="2173"/>
      <c r="AE329" s="2173"/>
      <c r="AF329" s="2173"/>
      <c r="AG329" s="2173"/>
      <c r="AH329" s="2173"/>
      <c r="AI329" s="2173"/>
      <c r="AJ329" s="2173"/>
      <c r="AK329" s="2173"/>
      <c r="AL329" s="2173"/>
      <c r="AM329" s="2173"/>
      <c r="AN329" s="2173"/>
      <c r="AO329" s="2173"/>
      <c r="AP329" s="2173"/>
      <c r="AQ329" s="2173"/>
      <c r="AR329" s="2173"/>
      <c r="AS329" s="2173"/>
      <c r="AT329" s="2173"/>
      <c r="AU329" s="2173"/>
      <c r="AV329" s="2173"/>
      <c r="AW329" s="2173"/>
      <c r="AX329" s="2173"/>
      <c r="AY329" s="2173"/>
      <c r="AZ329" s="2173"/>
      <c r="BA329" s="2173"/>
      <c r="BB329" s="2173"/>
      <c r="BC329" s="2173"/>
      <c r="BD329" s="2173"/>
      <c r="BE329" s="2173"/>
      <c r="BF329" s="2173"/>
      <c r="BG329" s="2173"/>
      <c r="BH329" s="2173"/>
      <c r="BI329" s="2173"/>
      <c r="BJ329" s="1861"/>
      <c r="BK329" s="2229" t="str">
        <f>IF(BK327="","",IF(BK327="切り分けできない",ROUNDDOWN(ROUNDDOWN(BK326,1)*20000,0),""))</f>
        <v/>
      </c>
      <c r="BL329" s="2230"/>
      <c r="BM329" s="2230"/>
      <c r="BN329" s="2230"/>
      <c r="BO329" s="2230"/>
      <c r="BP329" s="2230"/>
      <c r="BQ329" s="2230"/>
      <c r="BR329" s="2230"/>
      <c r="BS329" s="2230"/>
      <c r="BT329" s="2230"/>
      <c r="BU329" s="2230"/>
      <c r="BV329" s="2230"/>
      <c r="BW329" s="2111" t="s">
        <v>2</v>
      </c>
      <c r="BX329" s="2111"/>
      <c r="BY329" s="2111"/>
      <c r="BZ329" s="2111"/>
      <c r="CA329" s="2111"/>
      <c r="CB329" s="2112"/>
      <c r="CC329" s="521"/>
      <c r="CD329" s="317"/>
      <c r="CE329" s="2156"/>
      <c r="CO329" s="345"/>
      <c r="CP329" s="345"/>
      <c r="CQ329" s="345"/>
    </row>
    <row r="330" spans="1:95" ht="15.95" customHeight="1">
      <c r="A330" s="1131">
        <v>30</v>
      </c>
      <c r="B330" s="408"/>
      <c r="C330" s="2054" t="s">
        <v>891</v>
      </c>
      <c r="D330" s="2054"/>
      <c r="E330" s="2054"/>
      <c r="F330" s="2054"/>
      <c r="G330" s="2054"/>
      <c r="H330" s="2054"/>
      <c r="I330" s="2054"/>
      <c r="J330" s="2054"/>
      <c r="K330" s="2054"/>
      <c r="L330" s="2054"/>
      <c r="M330" s="2054"/>
      <c r="N330" s="2054"/>
      <c r="O330" s="2054"/>
      <c r="P330" s="2054"/>
      <c r="Q330" s="2054"/>
      <c r="R330" s="2054"/>
      <c r="S330" s="2054"/>
      <c r="T330" s="2054"/>
      <c r="U330" s="2054"/>
      <c r="V330" s="2054"/>
      <c r="W330" s="2054"/>
      <c r="X330" s="2054"/>
      <c r="Y330" s="2054"/>
      <c r="Z330" s="2054"/>
      <c r="AA330" s="2054"/>
      <c r="AB330" s="2054"/>
      <c r="AC330" s="2054"/>
      <c r="AD330" s="2054"/>
      <c r="AE330" s="2054"/>
      <c r="AF330" s="2054"/>
      <c r="AG330" s="2054"/>
      <c r="AH330" s="2054"/>
      <c r="AI330" s="2054"/>
      <c r="AJ330" s="2054"/>
      <c r="AK330" s="2054"/>
      <c r="AL330" s="2054"/>
      <c r="AM330" s="2054"/>
      <c r="AN330" s="2054"/>
      <c r="AO330" s="2054"/>
      <c r="AP330" s="2054"/>
      <c r="AQ330" s="2054"/>
      <c r="AR330" s="2054"/>
      <c r="AS330" s="2054"/>
      <c r="AT330" s="2054"/>
      <c r="AU330" s="2054"/>
      <c r="AV330" s="2054"/>
      <c r="AW330" s="2054"/>
      <c r="AX330" s="2054"/>
      <c r="AY330" s="2054"/>
      <c r="AZ330" s="2054"/>
      <c r="BA330" s="2054"/>
      <c r="BB330" s="2054"/>
      <c r="BC330" s="2054"/>
      <c r="BD330" s="2054"/>
      <c r="BE330" s="2054"/>
      <c r="BF330" s="2054"/>
      <c r="BG330" s="2054"/>
      <c r="BH330" s="2054"/>
      <c r="BI330" s="2054"/>
      <c r="BJ330" s="2054"/>
      <c r="BK330" s="2054"/>
      <c r="BL330" s="2054"/>
      <c r="BM330" s="2054"/>
      <c r="BN330" s="2054"/>
      <c r="BO330" s="2054"/>
      <c r="BP330" s="2054"/>
      <c r="BQ330" s="2054"/>
      <c r="BR330" s="2054"/>
      <c r="BS330" s="2054"/>
      <c r="BT330" s="2054"/>
      <c r="BU330" s="2054"/>
      <c r="BV330" s="2054"/>
      <c r="BW330" s="2054"/>
      <c r="BX330" s="2054"/>
      <c r="BY330" s="2054"/>
      <c r="BZ330" s="2054"/>
      <c r="CA330" s="2054"/>
      <c r="CB330" s="2054"/>
      <c r="CC330" s="521"/>
      <c r="CD330" s="317"/>
      <c r="CE330" s="2156"/>
      <c r="CO330" s="345"/>
      <c r="CP330" s="345"/>
      <c r="CQ330" s="345"/>
    </row>
    <row r="331" spans="1:95" ht="15.95" customHeight="1">
      <c r="A331" s="1131">
        <v>31</v>
      </c>
      <c r="B331" s="408"/>
      <c r="C331" s="2053" t="s">
        <v>890</v>
      </c>
      <c r="D331" s="2053"/>
      <c r="E331" s="2053"/>
      <c r="F331" s="2053"/>
      <c r="G331" s="2053"/>
      <c r="H331" s="2053"/>
      <c r="I331" s="2053"/>
      <c r="J331" s="2053"/>
      <c r="K331" s="2053"/>
      <c r="L331" s="2053"/>
      <c r="M331" s="2053"/>
      <c r="N331" s="2053"/>
      <c r="O331" s="2053"/>
      <c r="P331" s="2053"/>
      <c r="Q331" s="2053"/>
      <c r="R331" s="2053"/>
      <c r="S331" s="2053"/>
      <c r="T331" s="2053"/>
      <c r="U331" s="2053"/>
      <c r="V331" s="2053"/>
      <c r="W331" s="2053"/>
      <c r="X331" s="2053"/>
      <c r="Y331" s="2053"/>
      <c r="Z331" s="2053"/>
      <c r="AA331" s="2053"/>
      <c r="AB331" s="2053"/>
      <c r="AC331" s="2053"/>
      <c r="AD331" s="2053"/>
      <c r="AE331" s="2053"/>
      <c r="AF331" s="2053"/>
      <c r="AG331" s="2053"/>
      <c r="AH331" s="2053"/>
      <c r="AI331" s="2053"/>
      <c r="AJ331" s="2053"/>
      <c r="AK331" s="2053"/>
      <c r="AL331" s="2053"/>
      <c r="AM331" s="2053"/>
      <c r="AN331" s="2053"/>
      <c r="AO331" s="2053"/>
      <c r="AP331" s="2053"/>
      <c r="AQ331" s="2053"/>
      <c r="AR331" s="2053"/>
      <c r="AS331" s="2053"/>
      <c r="AT331" s="2053"/>
      <c r="AU331" s="2053"/>
      <c r="AV331" s="2053"/>
      <c r="AW331" s="2053"/>
      <c r="AX331" s="2053"/>
      <c r="AY331" s="2053"/>
      <c r="AZ331" s="2053"/>
      <c r="BA331" s="2053"/>
      <c r="BB331" s="2053"/>
      <c r="BC331" s="2053"/>
      <c r="BD331" s="2053"/>
      <c r="BE331" s="2053"/>
      <c r="BF331" s="2053"/>
      <c r="BG331" s="2053"/>
      <c r="BH331" s="2053"/>
      <c r="BI331" s="2053"/>
      <c r="BJ331" s="2053"/>
      <c r="BK331" s="2053"/>
      <c r="BL331" s="2053"/>
      <c r="BM331" s="2053"/>
      <c r="BN331" s="2053"/>
      <c r="BO331" s="2053"/>
      <c r="BP331" s="2053"/>
      <c r="BQ331" s="2053"/>
      <c r="BR331" s="2053"/>
      <c r="BS331" s="2053"/>
      <c r="BT331" s="2053"/>
      <c r="BU331" s="2053"/>
      <c r="BV331" s="2053"/>
      <c r="BW331" s="2053"/>
      <c r="BX331" s="2053"/>
      <c r="BY331" s="2053"/>
      <c r="BZ331" s="2053"/>
      <c r="CA331" s="2053"/>
      <c r="CB331" s="2053"/>
      <c r="CC331" s="521"/>
      <c r="CD331" s="317"/>
      <c r="CE331" s="2156"/>
      <c r="CO331" s="345"/>
      <c r="CP331" s="345"/>
      <c r="CQ331" s="345"/>
    </row>
    <row r="332" spans="1:95" ht="15.95" customHeight="1">
      <c r="A332" s="1131">
        <v>32</v>
      </c>
      <c r="B332" s="2113" t="s">
        <v>897</v>
      </c>
      <c r="C332" s="2070"/>
      <c r="D332" s="2070"/>
      <c r="E332" s="2070"/>
      <c r="F332" s="2070"/>
      <c r="G332" s="2070"/>
      <c r="H332" s="2070"/>
      <c r="I332" s="2070"/>
      <c r="J332" s="2070"/>
      <c r="K332" s="2070"/>
      <c r="L332" s="2070"/>
      <c r="M332" s="2070"/>
      <c r="N332" s="2070"/>
      <c r="O332" s="2070"/>
      <c r="P332" s="2070"/>
      <c r="Q332" s="2070"/>
      <c r="R332" s="2070"/>
      <c r="S332" s="2070"/>
      <c r="T332" s="2070"/>
      <c r="U332" s="2070"/>
      <c r="V332" s="2070"/>
      <c r="W332" s="2070"/>
      <c r="X332" s="2070"/>
      <c r="Y332" s="2070"/>
      <c r="Z332" s="2070"/>
      <c r="AA332" s="2070"/>
      <c r="AB332" s="2070"/>
      <c r="AC332" s="2070"/>
      <c r="AD332" s="2070"/>
      <c r="AE332" s="2070"/>
      <c r="AF332" s="2070"/>
      <c r="AG332" s="2070"/>
      <c r="AH332" s="2070"/>
      <c r="AI332" s="2070"/>
      <c r="AJ332" s="2070"/>
      <c r="AK332" s="2070"/>
      <c r="AL332" s="2070"/>
      <c r="AM332" s="2070"/>
      <c r="AN332" s="2070"/>
      <c r="AO332" s="2070"/>
      <c r="AP332" s="2070"/>
      <c r="AQ332" s="2070"/>
      <c r="AR332" s="2070"/>
      <c r="AS332" s="2070"/>
      <c r="AT332" s="2070"/>
      <c r="AU332" s="2070"/>
      <c r="AV332" s="2070"/>
      <c r="AW332" s="2070"/>
      <c r="AX332" s="2070"/>
      <c r="AY332" s="2070"/>
      <c r="AZ332" s="2070"/>
      <c r="BA332" s="2070"/>
      <c r="BB332" s="2070"/>
      <c r="BC332" s="2070"/>
      <c r="BD332" s="2070"/>
      <c r="BE332" s="2070"/>
      <c r="BF332" s="2070"/>
      <c r="BG332" s="2070"/>
      <c r="BH332" s="2070"/>
      <c r="BI332" s="2070"/>
      <c r="BJ332" s="2070"/>
      <c r="BK332" s="2070"/>
      <c r="BL332" s="2070"/>
      <c r="BM332" s="2070"/>
      <c r="BN332" s="2070"/>
      <c r="BO332" s="2070"/>
      <c r="BP332" s="2070"/>
      <c r="BQ332" s="2070"/>
      <c r="BR332" s="2070"/>
      <c r="BS332" s="2070"/>
      <c r="BT332" s="2070"/>
      <c r="BU332" s="2070"/>
      <c r="BV332" s="2070"/>
      <c r="BW332" s="2070"/>
      <c r="BX332" s="2070"/>
      <c r="BY332" s="2070"/>
      <c r="BZ332" s="2070"/>
      <c r="CA332" s="2070"/>
      <c r="CB332" s="2070"/>
      <c r="CC332" s="521"/>
      <c r="CD332" s="317"/>
      <c r="CE332" s="2156"/>
      <c r="CF332" s="326"/>
      <c r="CO332" s="345"/>
      <c r="CP332" s="345"/>
      <c r="CQ332" s="345"/>
    </row>
    <row r="333" spans="1:95" ht="15.95" customHeight="1">
      <c r="A333" s="1131">
        <v>33</v>
      </c>
      <c r="B333" s="317"/>
      <c r="C333" s="1591" t="s">
        <v>879</v>
      </c>
      <c r="D333" s="1591"/>
      <c r="E333" s="1591"/>
      <c r="F333" s="1591"/>
      <c r="G333" s="1591"/>
      <c r="H333" s="1591"/>
      <c r="I333" s="1591"/>
      <c r="J333" s="1591"/>
      <c r="K333" s="1591"/>
      <c r="L333" s="1591"/>
      <c r="M333" s="1591"/>
      <c r="N333" s="1591"/>
      <c r="O333" s="1591"/>
      <c r="P333" s="1591"/>
      <c r="Q333" s="1591"/>
      <c r="R333" s="1591"/>
      <c r="S333" s="1591"/>
      <c r="T333" s="1591"/>
      <c r="U333" s="1591"/>
      <c r="V333" s="1591"/>
      <c r="W333" s="1591"/>
      <c r="X333" s="1591"/>
      <c r="Y333" s="1591"/>
      <c r="Z333" s="1591"/>
      <c r="AA333" s="1591"/>
      <c r="AB333" s="1591"/>
      <c r="AC333" s="1591"/>
      <c r="AD333" s="1591"/>
      <c r="AE333" s="1591"/>
      <c r="AF333" s="1591"/>
      <c r="AG333" s="1591"/>
      <c r="AH333" s="1591"/>
      <c r="AI333" s="1591"/>
      <c r="AJ333" s="1591"/>
      <c r="AK333" s="1591"/>
      <c r="AL333" s="1591"/>
      <c r="AM333" s="1591"/>
      <c r="AN333" s="1591"/>
      <c r="AO333" s="1591"/>
      <c r="AP333" s="1591"/>
      <c r="AQ333" s="1591"/>
      <c r="AR333" s="1591"/>
      <c r="AS333" s="1591"/>
      <c r="AT333" s="1591"/>
      <c r="AU333" s="1591"/>
      <c r="AV333" s="1591"/>
      <c r="AW333" s="1591"/>
      <c r="AX333" s="1591"/>
      <c r="AY333" s="1591"/>
      <c r="AZ333" s="1591"/>
      <c r="BA333" s="1591"/>
      <c r="BB333" s="1591"/>
      <c r="BC333" s="1591"/>
      <c r="BD333" s="1591"/>
      <c r="BE333" s="1591"/>
      <c r="BF333" s="1591"/>
      <c r="BG333" s="1591"/>
      <c r="BH333" s="1591"/>
      <c r="BI333" s="1591"/>
      <c r="BJ333" s="1591"/>
      <c r="BK333" s="2229" t="str">
        <f>IF(BK322="","",IF(BA223=0,"",IF(AND(BK322=BK326,BK327=""),"",IF(AND(BK322=BK326,BK327="切り分けできる",BK328=""),"",'C0-2経費区分集計表（1年目）'!U321+'C0-2経費区分集計表（2年目）'!U321))))</f>
        <v/>
      </c>
      <c r="BL333" s="2230"/>
      <c r="BM333" s="2230"/>
      <c r="BN333" s="2230"/>
      <c r="BO333" s="2230"/>
      <c r="BP333" s="2230"/>
      <c r="BQ333" s="2230"/>
      <c r="BR333" s="2230"/>
      <c r="BS333" s="2230"/>
      <c r="BT333" s="2230"/>
      <c r="BU333" s="2230"/>
      <c r="BV333" s="2230"/>
      <c r="BW333" s="2111" t="s">
        <v>2</v>
      </c>
      <c r="BX333" s="2111"/>
      <c r="BY333" s="2111"/>
      <c r="BZ333" s="2111"/>
      <c r="CA333" s="2111"/>
      <c r="CB333" s="2112"/>
      <c r="CC333" s="518"/>
      <c r="CD333" s="522"/>
      <c r="CE333" s="2156"/>
      <c r="CF333" s="326"/>
      <c r="CO333" s="345"/>
      <c r="CP333" s="345"/>
      <c r="CQ333" s="345"/>
    </row>
    <row r="334" spans="1:95" ht="15.95" customHeight="1">
      <c r="A334" s="1131">
        <v>34</v>
      </c>
      <c r="B334" s="523"/>
      <c r="C334" s="2172" t="s">
        <v>906</v>
      </c>
      <c r="D334" s="2173"/>
      <c r="E334" s="2173"/>
      <c r="F334" s="2173"/>
      <c r="G334" s="2173"/>
      <c r="H334" s="2173"/>
      <c r="I334" s="2173"/>
      <c r="J334" s="2173"/>
      <c r="K334" s="2173"/>
      <c r="L334" s="2173"/>
      <c r="M334" s="2173"/>
      <c r="N334" s="2173"/>
      <c r="O334" s="2173"/>
      <c r="P334" s="2173"/>
      <c r="Q334" s="2173"/>
      <c r="R334" s="2173"/>
      <c r="S334" s="2173"/>
      <c r="T334" s="2173"/>
      <c r="U334" s="2173"/>
      <c r="V334" s="2173"/>
      <c r="W334" s="2173"/>
      <c r="X334" s="2173"/>
      <c r="Y334" s="2173"/>
      <c r="Z334" s="2173"/>
      <c r="AA334" s="2173"/>
      <c r="AB334" s="2173"/>
      <c r="AC334" s="2173"/>
      <c r="AD334" s="2173"/>
      <c r="AE334" s="2173"/>
      <c r="AF334" s="2173"/>
      <c r="AG334" s="2173"/>
      <c r="AH334" s="2173"/>
      <c r="AI334" s="2173"/>
      <c r="AJ334" s="2173"/>
      <c r="AK334" s="2173"/>
      <c r="AL334" s="2173"/>
      <c r="AM334" s="2173"/>
      <c r="AN334" s="2173"/>
      <c r="AO334" s="2173"/>
      <c r="AP334" s="2173"/>
      <c r="AQ334" s="2173"/>
      <c r="AR334" s="2173"/>
      <c r="AS334" s="2173"/>
      <c r="AT334" s="2173"/>
      <c r="AU334" s="2173"/>
      <c r="AV334" s="2173"/>
      <c r="AW334" s="2173"/>
      <c r="AX334" s="2173"/>
      <c r="AY334" s="2173"/>
      <c r="AZ334" s="2173"/>
      <c r="BA334" s="2173"/>
      <c r="BB334" s="2173"/>
      <c r="BC334" s="2173"/>
      <c r="BD334" s="2173"/>
      <c r="BE334" s="2173"/>
      <c r="BF334" s="2173"/>
      <c r="BG334" s="2173"/>
      <c r="BH334" s="2173"/>
      <c r="BI334" s="2173"/>
      <c r="BJ334" s="1861"/>
      <c r="BK334" s="2229">
        <f>IF(BK322="導入しない",0,IF(BK327="切り分けできない",BK329,IF(BK327="切り分けできる",BK328,0)))</f>
        <v>0</v>
      </c>
      <c r="BL334" s="2230"/>
      <c r="BM334" s="2230"/>
      <c r="BN334" s="2230"/>
      <c r="BO334" s="2230"/>
      <c r="BP334" s="2230"/>
      <c r="BQ334" s="2230"/>
      <c r="BR334" s="2230"/>
      <c r="BS334" s="2230"/>
      <c r="BT334" s="2230"/>
      <c r="BU334" s="2230"/>
      <c r="BV334" s="2230"/>
      <c r="BW334" s="2111" t="s">
        <v>2</v>
      </c>
      <c r="BX334" s="2111"/>
      <c r="BY334" s="2111"/>
      <c r="BZ334" s="2111"/>
      <c r="CA334" s="2111"/>
      <c r="CB334" s="2112"/>
      <c r="CC334" s="518"/>
      <c r="CD334" s="522"/>
      <c r="CE334" s="2156"/>
      <c r="CF334" s="326"/>
      <c r="CO334" s="345"/>
      <c r="CP334" s="345"/>
      <c r="CQ334" s="345"/>
    </row>
    <row r="335" spans="1:95" ht="15.95" customHeight="1">
      <c r="A335" s="1131">
        <v>35</v>
      </c>
      <c r="B335" s="523"/>
      <c r="C335" s="1591" t="s">
        <v>904</v>
      </c>
      <c r="D335" s="1591"/>
      <c r="E335" s="1591"/>
      <c r="F335" s="1591"/>
      <c r="G335" s="1591"/>
      <c r="H335" s="1591"/>
      <c r="I335" s="1591"/>
      <c r="J335" s="1591"/>
      <c r="K335" s="1591"/>
      <c r="L335" s="1591"/>
      <c r="M335" s="1591"/>
      <c r="N335" s="1591"/>
      <c r="O335" s="1591"/>
      <c r="P335" s="1591"/>
      <c r="Q335" s="1591"/>
      <c r="R335" s="1591"/>
      <c r="S335" s="1591"/>
      <c r="T335" s="1591"/>
      <c r="U335" s="1591"/>
      <c r="V335" s="1591"/>
      <c r="W335" s="1591"/>
      <c r="X335" s="1591"/>
      <c r="Y335" s="1591"/>
      <c r="Z335" s="1591"/>
      <c r="AA335" s="1591"/>
      <c r="AB335" s="1591"/>
      <c r="AC335" s="1591"/>
      <c r="AD335" s="1591"/>
      <c r="AE335" s="1591"/>
      <c r="AF335" s="1591"/>
      <c r="AG335" s="1591"/>
      <c r="AH335" s="1591"/>
      <c r="AI335" s="1591"/>
      <c r="AJ335" s="1591"/>
      <c r="AK335" s="1591"/>
      <c r="AL335" s="1591"/>
      <c r="AM335" s="1591"/>
      <c r="AN335" s="1591"/>
      <c r="AO335" s="1591"/>
      <c r="AP335" s="1591"/>
      <c r="AQ335" s="1591"/>
      <c r="AR335" s="1591"/>
      <c r="AS335" s="1591"/>
      <c r="AT335" s="1591"/>
      <c r="AU335" s="1591"/>
      <c r="AV335" s="1591"/>
      <c r="AW335" s="1591"/>
      <c r="AX335" s="1591"/>
      <c r="AY335" s="1591"/>
      <c r="AZ335" s="1591"/>
      <c r="BA335" s="1591"/>
      <c r="BB335" s="1591"/>
      <c r="BC335" s="1591"/>
      <c r="BD335" s="1591"/>
      <c r="BE335" s="1591"/>
      <c r="BF335" s="1591"/>
      <c r="BG335" s="1591"/>
      <c r="BH335" s="1591"/>
      <c r="BI335" s="1591"/>
      <c r="BJ335" s="1591"/>
      <c r="BK335" s="2229" t="str">
        <f>IF(BA223=0,"",IF(BK333="","",IF(BK333=0,"",IF(BK333&lt;SUM(BK328,BK329),"",ROUNDDOWN((BK333-SUM(BK328,BK329))/ROUNDDOWN(BA223,1),0)))))</f>
        <v/>
      </c>
      <c r="BL335" s="2230"/>
      <c r="BM335" s="2230"/>
      <c r="BN335" s="2230"/>
      <c r="BO335" s="2230"/>
      <c r="BP335" s="2230"/>
      <c r="BQ335" s="2230"/>
      <c r="BR335" s="2230"/>
      <c r="BS335" s="2230"/>
      <c r="BT335" s="2230"/>
      <c r="BU335" s="2230"/>
      <c r="BV335" s="2230"/>
      <c r="BW335" s="2111" t="s">
        <v>733</v>
      </c>
      <c r="BX335" s="2111"/>
      <c r="BY335" s="2111"/>
      <c r="BZ335" s="2111"/>
      <c r="CA335" s="2111"/>
      <c r="CB335" s="2112"/>
      <c r="CC335" s="518"/>
      <c r="CD335" s="522"/>
      <c r="CE335" s="2156"/>
      <c r="CF335" s="358"/>
      <c r="CO335" s="345"/>
      <c r="CP335" s="345"/>
      <c r="CQ335" s="345"/>
    </row>
    <row r="336" spans="1:95" ht="15.95" customHeight="1">
      <c r="A336" s="1131">
        <v>36</v>
      </c>
      <c r="B336" s="317"/>
      <c r="C336" s="1591" t="s">
        <v>893</v>
      </c>
      <c r="D336" s="1591"/>
      <c r="E336" s="1591"/>
      <c r="F336" s="1591"/>
      <c r="G336" s="1591"/>
      <c r="H336" s="1591"/>
      <c r="I336" s="1591"/>
      <c r="J336" s="1591"/>
      <c r="K336" s="1591"/>
      <c r="L336" s="1591"/>
      <c r="M336" s="1591"/>
      <c r="N336" s="1591"/>
      <c r="O336" s="1591"/>
      <c r="P336" s="1591"/>
      <c r="Q336" s="1591"/>
      <c r="R336" s="1591"/>
      <c r="S336" s="1591"/>
      <c r="T336" s="1591"/>
      <c r="U336" s="1591"/>
      <c r="V336" s="1591"/>
      <c r="W336" s="1591"/>
      <c r="X336" s="1591"/>
      <c r="Y336" s="1591"/>
      <c r="Z336" s="1591"/>
      <c r="AA336" s="1591"/>
      <c r="AB336" s="1591"/>
      <c r="AC336" s="1591"/>
      <c r="AD336" s="1591"/>
      <c r="AE336" s="1591"/>
      <c r="AF336" s="1591"/>
      <c r="AG336" s="1591"/>
      <c r="AH336" s="1591"/>
      <c r="AI336" s="1591"/>
      <c r="AJ336" s="1591"/>
      <c r="AK336" s="1591"/>
      <c r="AL336" s="1591"/>
      <c r="AM336" s="1591"/>
      <c r="AN336" s="1591"/>
      <c r="AO336" s="1591"/>
      <c r="AP336" s="1591"/>
      <c r="AQ336" s="1591"/>
      <c r="AR336" s="1591"/>
      <c r="AS336" s="1591"/>
      <c r="AT336" s="1591"/>
      <c r="AU336" s="1591"/>
      <c r="AV336" s="1591"/>
      <c r="AW336" s="1591"/>
      <c r="AX336" s="1591"/>
      <c r="AY336" s="1591"/>
      <c r="AZ336" s="1591"/>
      <c r="BA336" s="1591"/>
      <c r="BB336" s="1591"/>
      <c r="BC336" s="1591"/>
      <c r="BD336" s="1591"/>
      <c r="BE336" s="1591"/>
      <c r="BF336" s="1591"/>
      <c r="BG336" s="1591"/>
      <c r="BH336" s="1591"/>
      <c r="BI336" s="1591"/>
      <c r="BJ336" s="1591"/>
      <c r="BK336" s="2229" t="str">
        <f>IF(BA223=0,"",IF(BK335="","",IF(T223="業務・産業用",S344,IF(T223="家庭用",S345,""))))</f>
        <v/>
      </c>
      <c r="BL336" s="2230"/>
      <c r="BM336" s="2230"/>
      <c r="BN336" s="2230"/>
      <c r="BO336" s="2230"/>
      <c r="BP336" s="2230"/>
      <c r="BQ336" s="2230"/>
      <c r="BR336" s="2230"/>
      <c r="BS336" s="2230"/>
      <c r="BT336" s="2230"/>
      <c r="BU336" s="2230"/>
      <c r="BV336" s="2230"/>
      <c r="BW336" s="2111" t="s">
        <v>733</v>
      </c>
      <c r="BX336" s="2111"/>
      <c r="BY336" s="2111"/>
      <c r="BZ336" s="2111"/>
      <c r="CA336" s="2111"/>
      <c r="CB336" s="2112"/>
      <c r="CC336" s="341"/>
      <c r="CD336" s="522"/>
      <c r="CE336" s="2156"/>
      <c r="CF336" s="358"/>
      <c r="CO336" s="345"/>
      <c r="CP336" s="345"/>
      <c r="CQ336" s="345"/>
    </row>
    <row r="337" spans="1:95" ht="15.95" customHeight="1">
      <c r="A337" s="1131">
        <v>37</v>
      </c>
      <c r="B337" s="317"/>
      <c r="C337" s="1591" t="s">
        <v>886</v>
      </c>
      <c r="D337" s="1591"/>
      <c r="E337" s="1591"/>
      <c r="F337" s="1591"/>
      <c r="G337" s="1591"/>
      <c r="H337" s="1591"/>
      <c r="I337" s="1591"/>
      <c r="J337" s="1591"/>
      <c r="K337" s="1591"/>
      <c r="L337" s="1591"/>
      <c r="M337" s="1591"/>
      <c r="N337" s="1591"/>
      <c r="O337" s="1591"/>
      <c r="P337" s="1591"/>
      <c r="Q337" s="1591"/>
      <c r="R337" s="1591"/>
      <c r="S337" s="1591"/>
      <c r="T337" s="1591"/>
      <c r="U337" s="1591"/>
      <c r="V337" s="1591"/>
      <c r="W337" s="1591"/>
      <c r="X337" s="1591"/>
      <c r="Y337" s="1591"/>
      <c r="Z337" s="1591"/>
      <c r="AA337" s="1591"/>
      <c r="AB337" s="1591"/>
      <c r="AC337" s="1591"/>
      <c r="AD337" s="1591"/>
      <c r="AE337" s="1591"/>
      <c r="AF337" s="1591"/>
      <c r="AG337" s="1591"/>
      <c r="AH337" s="1591"/>
      <c r="AI337" s="1591"/>
      <c r="AJ337" s="1591"/>
      <c r="AK337" s="1591"/>
      <c r="AL337" s="1591"/>
      <c r="AM337" s="1591"/>
      <c r="AN337" s="1591"/>
      <c r="AO337" s="1591"/>
      <c r="AP337" s="1591"/>
      <c r="AQ337" s="1591"/>
      <c r="AR337" s="1591"/>
      <c r="AS337" s="1591"/>
      <c r="AT337" s="1591"/>
      <c r="AU337" s="1591"/>
      <c r="AV337" s="1591"/>
      <c r="AW337" s="1591"/>
      <c r="AX337" s="1591"/>
      <c r="AY337" s="1591"/>
      <c r="AZ337" s="1591"/>
      <c r="BA337" s="1591"/>
      <c r="BB337" s="1591"/>
      <c r="BC337" s="1591"/>
      <c r="BD337" s="1591"/>
      <c r="BE337" s="1591"/>
      <c r="BF337" s="1591"/>
      <c r="BG337" s="1591"/>
      <c r="BH337" s="1591"/>
      <c r="BI337" s="1591"/>
      <c r="BJ337" s="1591"/>
      <c r="BK337" s="2181" t="str">
        <f>IF(OR(BA223="",BK322=""),"",IF(BK336="","",IF(BK335&lt;=BK336,"〇","×")))</f>
        <v/>
      </c>
      <c r="BL337" s="2181"/>
      <c r="BM337" s="2181"/>
      <c r="BN337" s="2181"/>
      <c r="BO337" s="2181"/>
      <c r="BP337" s="2181"/>
      <c r="BQ337" s="2181"/>
      <c r="BR337" s="2181"/>
      <c r="BS337" s="2181"/>
      <c r="BT337" s="2181"/>
      <c r="BU337" s="2181"/>
      <c r="BV337" s="2181"/>
      <c r="BW337" s="2181"/>
      <c r="BX337" s="2181"/>
      <c r="BY337" s="2181"/>
      <c r="BZ337" s="2181"/>
      <c r="CA337" s="2181"/>
      <c r="CB337" s="2181"/>
      <c r="CC337" s="318"/>
      <c r="CD337" s="522"/>
      <c r="CE337" s="2156"/>
      <c r="CF337" s="358"/>
      <c r="CO337" s="345"/>
      <c r="CP337" s="345"/>
      <c r="CQ337" s="345"/>
    </row>
    <row r="338" spans="1:95" ht="15.95" customHeight="1">
      <c r="A338" s="1131">
        <v>38</v>
      </c>
      <c r="B338" s="317"/>
      <c r="C338" s="2039" t="s">
        <v>903</v>
      </c>
      <c r="D338" s="2039"/>
      <c r="E338" s="2039"/>
      <c r="F338" s="2039"/>
      <c r="G338" s="2039"/>
      <c r="H338" s="2039"/>
      <c r="I338" s="2039"/>
      <c r="J338" s="2039"/>
      <c r="K338" s="2039"/>
      <c r="L338" s="2039"/>
      <c r="M338" s="2039"/>
      <c r="N338" s="2039"/>
      <c r="O338" s="2039"/>
      <c r="P338" s="2039"/>
      <c r="Q338" s="2039"/>
      <c r="R338" s="2039"/>
      <c r="S338" s="2039"/>
      <c r="T338" s="2039"/>
      <c r="U338" s="2039"/>
      <c r="V338" s="2039"/>
      <c r="W338" s="2039"/>
      <c r="X338" s="2039"/>
      <c r="Y338" s="2039"/>
      <c r="Z338" s="2039"/>
      <c r="AA338" s="2039"/>
      <c r="AB338" s="2039"/>
      <c r="AC338" s="2039"/>
      <c r="AD338" s="2039"/>
      <c r="AE338" s="2039"/>
      <c r="AF338" s="2039"/>
      <c r="AG338" s="2039"/>
      <c r="AH338" s="2039"/>
      <c r="AI338" s="2039"/>
      <c r="AJ338" s="2039"/>
      <c r="AK338" s="2039"/>
      <c r="AL338" s="2039"/>
      <c r="AM338" s="2039"/>
      <c r="AN338" s="2039"/>
      <c r="AO338" s="2039"/>
      <c r="AP338" s="2039"/>
      <c r="AQ338" s="2039"/>
      <c r="AR338" s="2039"/>
      <c r="AS338" s="2039"/>
      <c r="AT338" s="2039"/>
      <c r="AU338" s="2039"/>
      <c r="AV338" s="2039"/>
      <c r="AW338" s="2039"/>
      <c r="AX338" s="2039"/>
      <c r="AY338" s="2039"/>
      <c r="AZ338" s="2039"/>
      <c r="BA338" s="2039"/>
      <c r="BB338" s="2039"/>
      <c r="BC338" s="2039"/>
      <c r="BD338" s="2039"/>
      <c r="BE338" s="2039"/>
      <c r="BF338" s="2039"/>
      <c r="BG338" s="2039"/>
      <c r="BH338" s="2039"/>
      <c r="BI338" s="2039"/>
      <c r="BJ338" s="2039"/>
      <c r="BK338" s="2039"/>
      <c r="BL338" s="2039"/>
      <c r="BM338" s="2039"/>
      <c r="BN338" s="2039"/>
      <c r="BO338" s="2039"/>
      <c r="BP338" s="2039"/>
      <c r="BQ338" s="2039"/>
      <c r="BR338" s="2039"/>
      <c r="BS338" s="2039"/>
      <c r="BT338" s="2039"/>
      <c r="BU338" s="2039"/>
      <c r="BV338" s="2039"/>
      <c r="BW338" s="2039"/>
      <c r="BX338" s="2039"/>
      <c r="BY338" s="2039"/>
      <c r="BZ338" s="2039"/>
      <c r="CA338" s="2039"/>
      <c r="CB338" s="2039"/>
      <c r="CC338" s="409"/>
      <c r="CD338" s="522"/>
      <c r="CE338" s="2156"/>
      <c r="CF338" s="358"/>
      <c r="CO338" s="345"/>
      <c r="CP338" s="345"/>
      <c r="CQ338" s="345"/>
    </row>
    <row r="339" spans="1:95" ht="15.95" customHeight="1">
      <c r="A339" s="1131">
        <v>39</v>
      </c>
      <c r="B339" s="317"/>
      <c r="C339" s="2053" t="s">
        <v>907</v>
      </c>
      <c r="D339" s="2053"/>
      <c r="E339" s="2053"/>
      <c r="F339" s="2053"/>
      <c r="G339" s="2053"/>
      <c r="H339" s="2053"/>
      <c r="I339" s="2053"/>
      <c r="J339" s="2053"/>
      <c r="K339" s="2053"/>
      <c r="L339" s="2053"/>
      <c r="M339" s="2053"/>
      <c r="N339" s="2053"/>
      <c r="O339" s="2053"/>
      <c r="P339" s="2053"/>
      <c r="Q339" s="2053"/>
      <c r="R339" s="2053"/>
      <c r="S339" s="2053"/>
      <c r="T339" s="2053"/>
      <c r="U339" s="2053"/>
      <c r="V339" s="2053"/>
      <c r="W339" s="2053"/>
      <c r="X339" s="2053"/>
      <c r="Y339" s="2053"/>
      <c r="Z339" s="2053"/>
      <c r="AA339" s="2053"/>
      <c r="AB339" s="2053"/>
      <c r="AC339" s="2053"/>
      <c r="AD339" s="2053"/>
      <c r="AE339" s="2053"/>
      <c r="AF339" s="2053"/>
      <c r="AG339" s="2053"/>
      <c r="AH339" s="2053"/>
      <c r="AI339" s="2053"/>
      <c r="AJ339" s="2053"/>
      <c r="AK339" s="2053"/>
      <c r="AL339" s="2053"/>
      <c r="AM339" s="2053"/>
      <c r="AN339" s="2053"/>
      <c r="AO339" s="2053"/>
      <c r="AP339" s="2053"/>
      <c r="AQ339" s="2053"/>
      <c r="AR339" s="2053"/>
      <c r="AS339" s="2053"/>
      <c r="AT339" s="2053"/>
      <c r="AU339" s="2053"/>
      <c r="AV339" s="2053"/>
      <c r="AW339" s="2053"/>
      <c r="AX339" s="2053"/>
      <c r="AY339" s="2053"/>
      <c r="AZ339" s="2053"/>
      <c r="BA339" s="2053"/>
      <c r="BB339" s="2053"/>
      <c r="BC339" s="2053"/>
      <c r="BD339" s="2053"/>
      <c r="BE339" s="2053"/>
      <c r="BF339" s="2053"/>
      <c r="BG339" s="2053"/>
      <c r="BH339" s="2053"/>
      <c r="BI339" s="2053"/>
      <c r="BJ339" s="2053"/>
      <c r="BK339" s="2053"/>
      <c r="BL339" s="2053"/>
      <c r="BM339" s="2053"/>
      <c r="BN339" s="2053"/>
      <c r="BO339" s="2053"/>
      <c r="BP339" s="2053"/>
      <c r="BQ339" s="2053"/>
      <c r="BR339" s="2053"/>
      <c r="BS339" s="2053"/>
      <c r="BT339" s="2053"/>
      <c r="BU339" s="2053"/>
      <c r="BV339" s="2053"/>
      <c r="BW339" s="2053"/>
      <c r="BX339" s="2053"/>
      <c r="BY339" s="2053"/>
      <c r="BZ339" s="2053"/>
      <c r="CA339" s="2053"/>
      <c r="CB339" s="2053"/>
      <c r="CC339" s="318"/>
      <c r="CD339" s="522"/>
      <c r="CE339" s="2156"/>
      <c r="CF339" s="358"/>
      <c r="CO339" s="345"/>
      <c r="CP339" s="345"/>
      <c r="CQ339" s="345"/>
    </row>
    <row r="340" spans="1:95" ht="15.95" customHeight="1">
      <c r="A340" s="1131">
        <v>40</v>
      </c>
      <c r="B340" s="317"/>
      <c r="C340" s="2053"/>
      <c r="D340" s="2053"/>
      <c r="E340" s="2053"/>
      <c r="F340" s="2053"/>
      <c r="G340" s="2053"/>
      <c r="H340" s="2053"/>
      <c r="I340" s="2053"/>
      <c r="J340" s="2053"/>
      <c r="K340" s="2053"/>
      <c r="L340" s="2053"/>
      <c r="M340" s="2053"/>
      <c r="N340" s="2053"/>
      <c r="O340" s="2053"/>
      <c r="P340" s="2053"/>
      <c r="Q340" s="2053"/>
      <c r="R340" s="2053"/>
      <c r="S340" s="2053"/>
      <c r="T340" s="2053"/>
      <c r="U340" s="2053"/>
      <c r="V340" s="2053"/>
      <c r="W340" s="2053"/>
      <c r="X340" s="2053"/>
      <c r="Y340" s="2053"/>
      <c r="Z340" s="2053"/>
      <c r="AA340" s="2053"/>
      <c r="AB340" s="2053"/>
      <c r="AC340" s="2053"/>
      <c r="AD340" s="2053"/>
      <c r="AE340" s="2053"/>
      <c r="AF340" s="2053"/>
      <c r="AG340" s="2053"/>
      <c r="AH340" s="2053"/>
      <c r="AI340" s="2053"/>
      <c r="AJ340" s="2053"/>
      <c r="AK340" s="2053"/>
      <c r="AL340" s="2053"/>
      <c r="AM340" s="2053"/>
      <c r="AN340" s="2053"/>
      <c r="AO340" s="2053"/>
      <c r="AP340" s="2053"/>
      <c r="AQ340" s="2053"/>
      <c r="AR340" s="2053"/>
      <c r="AS340" s="2053"/>
      <c r="AT340" s="2053"/>
      <c r="AU340" s="2053"/>
      <c r="AV340" s="2053"/>
      <c r="AW340" s="2053"/>
      <c r="AX340" s="2053"/>
      <c r="AY340" s="2053"/>
      <c r="AZ340" s="2053"/>
      <c r="BA340" s="2053"/>
      <c r="BB340" s="2053"/>
      <c r="BC340" s="2053"/>
      <c r="BD340" s="2053"/>
      <c r="BE340" s="2053"/>
      <c r="BF340" s="2053"/>
      <c r="BG340" s="2053"/>
      <c r="BH340" s="2053"/>
      <c r="BI340" s="2053"/>
      <c r="BJ340" s="2053"/>
      <c r="BK340" s="2053"/>
      <c r="BL340" s="2053"/>
      <c r="BM340" s="2053"/>
      <c r="BN340" s="2053"/>
      <c r="BO340" s="2053"/>
      <c r="BP340" s="2053"/>
      <c r="BQ340" s="2053"/>
      <c r="BR340" s="2053"/>
      <c r="BS340" s="2053"/>
      <c r="BT340" s="2053"/>
      <c r="BU340" s="2053"/>
      <c r="BV340" s="2053"/>
      <c r="BW340" s="2053"/>
      <c r="BX340" s="2053"/>
      <c r="BY340" s="2053"/>
      <c r="BZ340" s="2053"/>
      <c r="CA340" s="2053"/>
      <c r="CB340" s="2053"/>
      <c r="CC340" s="318"/>
      <c r="CD340" s="317"/>
      <c r="CE340" s="2156"/>
      <c r="CF340" s="440"/>
      <c r="CO340" s="345"/>
      <c r="CP340" s="345"/>
      <c r="CQ340" s="345"/>
    </row>
    <row r="341" spans="1:95" ht="15.95" customHeight="1">
      <c r="A341" s="1131">
        <v>41</v>
      </c>
      <c r="B341" s="317"/>
      <c r="C341" s="2039" t="s">
        <v>905</v>
      </c>
      <c r="D341" s="2039"/>
      <c r="E341" s="2039"/>
      <c r="F341" s="2039"/>
      <c r="G341" s="2039"/>
      <c r="H341" s="2039"/>
      <c r="I341" s="2039"/>
      <c r="J341" s="2039"/>
      <c r="K341" s="2039"/>
      <c r="L341" s="2039"/>
      <c r="M341" s="2039"/>
      <c r="N341" s="2039"/>
      <c r="O341" s="2039"/>
      <c r="P341" s="2039"/>
      <c r="Q341" s="2039"/>
      <c r="R341" s="2039"/>
      <c r="S341" s="2039"/>
      <c r="T341" s="2039"/>
      <c r="U341" s="2039"/>
      <c r="V341" s="2039"/>
      <c r="W341" s="2039"/>
      <c r="X341" s="2039"/>
      <c r="Y341" s="2039"/>
      <c r="Z341" s="2039"/>
      <c r="AA341" s="2039"/>
      <c r="AB341" s="2039"/>
      <c r="AC341" s="2039"/>
      <c r="AD341" s="2039"/>
      <c r="AE341" s="2039"/>
      <c r="AF341" s="2039"/>
      <c r="AG341" s="2039"/>
      <c r="AH341" s="2039"/>
      <c r="AI341" s="2039"/>
      <c r="AJ341" s="2039"/>
      <c r="AK341" s="2039"/>
      <c r="AL341" s="2039"/>
      <c r="AM341" s="2039"/>
      <c r="AN341" s="2039"/>
      <c r="AO341" s="2039"/>
      <c r="AP341" s="2039"/>
      <c r="AQ341" s="2039"/>
      <c r="AR341" s="2039"/>
      <c r="AS341" s="2039"/>
      <c r="AT341" s="2039"/>
      <c r="AU341" s="2039"/>
      <c r="AV341" s="2039"/>
      <c r="AW341" s="2039"/>
      <c r="AX341" s="2039"/>
      <c r="AY341" s="2039"/>
      <c r="AZ341" s="2039"/>
      <c r="BA341" s="2039"/>
      <c r="BB341" s="2039"/>
      <c r="BC341" s="2039"/>
      <c r="BD341" s="2039"/>
      <c r="BE341" s="2039"/>
      <c r="BF341" s="2039"/>
      <c r="BG341" s="2039"/>
      <c r="BH341" s="2039"/>
      <c r="BI341" s="2039"/>
      <c r="BJ341" s="2039"/>
      <c r="BK341" s="2039"/>
      <c r="BL341" s="2039"/>
      <c r="BM341" s="2039"/>
      <c r="BN341" s="2039"/>
      <c r="BO341" s="2039"/>
      <c r="BP341" s="2039"/>
      <c r="BQ341" s="2039"/>
      <c r="BR341" s="2039"/>
      <c r="BS341" s="2039"/>
      <c r="BT341" s="2039"/>
      <c r="BU341" s="2039"/>
      <c r="BV341" s="2039"/>
      <c r="BW341" s="2039"/>
      <c r="BX341" s="2039"/>
      <c r="BY341" s="2039"/>
      <c r="BZ341" s="2039"/>
      <c r="CA341" s="2039"/>
      <c r="CB341" s="2039"/>
      <c r="CC341" s="318"/>
      <c r="CD341" s="317"/>
      <c r="CE341" s="2156"/>
      <c r="CF341" s="440"/>
      <c r="CO341" s="345"/>
      <c r="CP341" s="345"/>
      <c r="CQ341" s="345"/>
    </row>
    <row r="342" spans="1:95" ht="15.95" customHeight="1">
      <c r="A342" s="1131">
        <v>42</v>
      </c>
      <c r="B342" s="317"/>
      <c r="C342" s="2054" t="s">
        <v>892</v>
      </c>
      <c r="D342" s="2054"/>
      <c r="E342" s="2054"/>
      <c r="F342" s="2054"/>
      <c r="G342" s="2054"/>
      <c r="H342" s="2054"/>
      <c r="I342" s="2054"/>
      <c r="J342" s="2054"/>
      <c r="K342" s="2054"/>
      <c r="L342" s="2054"/>
      <c r="M342" s="2054"/>
      <c r="N342" s="2054"/>
      <c r="O342" s="2054"/>
      <c r="P342" s="2054"/>
      <c r="Q342" s="2054"/>
      <c r="R342" s="2054"/>
      <c r="S342" s="2054"/>
      <c r="T342" s="2054"/>
      <c r="U342" s="2054"/>
      <c r="V342" s="2054"/>
      <c r="W342" s="2054"/>
      <c r="X342" s="2054"/>
      <c r="Y342" s="2054"/>
      <c r="Z342" s="2054"/>
      <c r="AA342" s="2054"/>
      <c r="AB342" s="2054"/>
      <c r="AC342" s="2054"/>
      <c r="AD342" s="2054"/>
      <c r="AE342" s="2054"/>
      <c r="AF342" s="2054"/>
      <c r="AG342" s="2054"/>
      <c r="AH342" s="2054"/>
      <c r="AI342" s="2054"/>
      <c r="AJ342" s="2054"/>
      <c r="AK342" s="2054"/>
      <c r="AL342" s="2054"/>
      <c r="AM342" s="2054"/>
      <c r="AN342" s="2054"/>
      <c r="AO342" s="2054"/>
      <c r="AP342" s="2054"/>
      <c r="AQ342" s="2054"/>
      <c r="AR342" s="2054"/>
      <c r="AS342" s="2054"/>
      <c r="AT342" s="2054"/>
      <c r="AU342" s="2054"/>
      <c r="AV342" s="2054"/>
      <c r="AW342" s="2054"/>
      <c r="AX342" s="2054"/>
      <c r="AY342" s="2054"/>
      <c r="AZ342" s="2054"/>
      <c r="BA342" s="2054"/>
      <c r="BB342" s="2054"/>
      <c r="BC342" s="2054"/>
      <c r="BD342" s="2054"/>
      <c r="BE342" s="2054"/>
      <c r="BF342" s="2054"/>
      <c r="BG342" s="2054"/>
      <c r="BH342" s="2054"/>
      <c r="BI342" s="2054"/>
      <c r="BJ342" s="2054"/>
      <c r="BK342" s="2054"/>
      <c r="BL342" s="2054"/>
      <c r="BM342" s="2054"/>
      <c r="BN342" s="2054"/>
      <c r="BO342" s="2054"/>
      <c r="BP342" s="2054"/>
      <c r="BQ342" s="2054"/>
      <c r="BR342" s="2054"/>
      <c r="BS342" s="2054"/>
      <c r="BT342" s="2054"/>
      <c r="BU342" s="2054"/>
      <c r="BV342" s="2054"/>
      <c r="BW342" s="2054"/>
      <c r="BX342" s="2054"/>
      <c r="BY342" s="2054"/>
      <c r="BZ342" s="2054"/>
      <c r="CA342" s="2054"/>
      <c r="CB342" s="2054"/>
      <c r="CC342" s="318"/>
      <c r="CD342" s="317"/>
      <c r="CE342" s="2156"/>
      <c r="CF342" s="440"/>
      <c r="CO342" s="345"/>
      <c r="CP342" s="345"/>
      <c r="CQ342" s="345"/>
    </row>
    <row r="343" spans="1:95" ht="15.95" customHeight="1">
      <c r="A343" s="1131">
        <v>43</v>
      </c>
      <c r="B343" s="317"/>
      <c r="G343" s="2319" t="s">
        <v>899</v>
      </c>
      <c r="H343" s="2320"/>
      <c r="I343" s="2320"/>
      <c r="J343" s="2320"/>
      <c r="K343" s="2320"/>
      <c r="L343" s="2320"/>
      <c r="M343" s="2320"/>
      <c r="N343" s="2320"/>
      <c r="O343" s="2320"/>
      <c r="P343" s="2320"/>
      <c r="Q343" s="2320"/>
      <c r="R343" s="2320"/>
      <c r="S343" s="2320"/>
      <c r="T343" s="2320"/>
      <c r="U343" s="2320"/>
      <c r="V343" s="2320"/>
      <c r="W343" s="2320"/>
      <c r="X343" s="2320"/>
      <c r="Y343" s="2320"/>
      <c r="Z343" s="2320"/>
      <c r="AA343" s="2320"/>
      <c r="AB343" s="2320"/>
      <c r="AC343" s="2320"/>
      <c r="AD343" s="2320"/>
      <c r="AE343" s="2320"/>
      <c r="AF343" s="2320"/>
      <c r="AG343" s="2320"/>
      <c r="AH343" s="2320"/>
      <c r="AI343" s="2320"/>
      <c r="AJ343" s="2320"/>
      <c r="AK343" s="2320"/>
      <c r="AL343" s="2321"/>
      <c r="AM343" s="313"/>
      <c r="AN343" s="313"/>
      <c r="AO343" s="313"/>
      <c r="AP343" s="313"/>
      <c r="AQ343" s="313"/>
      <c r="AR343" s="313"/>
      <c r="AS343" s="313"/>
      <c r="AT343" s="313"/>
      <c r="CA343" s="313"/>
      <c r="CB343" s="313"/>
      <c r="CC343" s="318"/>
      <c r="CD343" s="317"/>
      <c r="CE343" s="2156"/>
      <c r="CF343" s="440"/>
      <c r="CO343" s="345"/>
      <c r="CP343" s="345"/>
      <c r="CQ343" s="345"/>
    </row>
    <row r="344" spans="1:95" ht="15.95" customHeight="1">
      <c r="A344" s="1131">
        <v>44</v>
      </c>
      <c r="B344" s="317"/>
      <c r="G344" s="2262" t="s">
        <v>575</v>
      </c>
      <c r="H344" s="2022"/>
      <c r="I344" s="2022"/>
      <c r="J344" s="2022"/>
      <c r="K344" s="2022"/>
      <c r="L344" s="2022"/>
      <c r="M344" s="2022"/>
      <c r="N344" s="2022"/>
      <c r="O344" s="2022"/>
      <c r="P344" s="2022"/>
      <c r="Q344" s="2022"/>
      <c r="R344" s="2023"/>
      <c r="S344" s="2089">
        <v>118000</v>
      </c>
      <c r="T344" s="2090"/>
      <c r="U344" s="2090"/>
      <c r="V344" s="2090"/>
      <c r="W344" s="2090"/>
      <c r="X344" s="2090"/>
      <c r="Y344" s="2090"/>
      <c r="Z344" s="2090"/>
      <c r="AA344" s="2090"/>
      <c r="AB344" s="2090"/>
      <c r="AC344" s="2090"/>
      <c r="AD344" s="2090"/>
      <c r="AE344" s="2090"/>
      <c r="AF344" s="2090"/>
      <c r="AG344" s="2090"/>
      <c r="AH344" s="2090"/>
      <c r="AI344" s="2090"/>
      <c r="AJ344" s="2090"/>
      <c r="AK344" s="2090"/>
      <c r="AL344" s="2091"/>
      <c r="CC344" s="318"/>
      <c r="CE344" s="2156"/>
      <c r="CF344" s="440"/>
      <c r="CO344" s="345"/>
      <c r="CP344" s="345"/>
      <c r="CQ344" s="345"/>
    </row>
    <row r="345" spans="1:95" ht="15.95" customHeight="1">
      <c r="A345" s="1131">
        <v>45</v>
      </c>
      <c r="B345" s="317"/>
      <c r="G345" s="2262" t="s">
        <v>576</v>
      </c>
      <c r="H345" s="2022"/>
      <c r="I345" s="2022"/>
      <c r="J345" s="2022"/>
      <c r="K345" s="2022"/>
      <c r="L345" s="2022"/>
      <c r="M345" s="2022"/>
      <c r="N345" s="2022"/>
      <c r="O345" s="2022"/>
      <c r="P345" s="2022"/>
      <c r="Q345" s="2022"/>
      <c r="R345" s="2023"/>
      <c r="S345" s="2089">
        <v>115000</v>
      </c>
      <c r="T345" s="2090"/>
      <c r="U345" s="2090"/>
      <c r="V345" s="2090"/>
      <c r="W345" s="2090"/>
      <c r="X345" s="2090"/>
      <c r="Y345" s="2090"/>
      <c r="Z345" s="2090"/>
      <c r="AA345" s="2090"/>
      <c r="AB345" s="2090"/>
      <c r="AC345" s="2090"/>
      <c r="AD345" s="2090"/>
      <c r="AE345" s="2090"/>
      <c r="AF345" s="2090"/>
      <c r="AG345" s="2090"/>
      <c r="AH345" s="2090"/>
      <c r="AI345" s="2090"/>
      <c r="AJ345" s="2090"/>
      <c r="AK345" s="2090"/>
      <c r="AL345" s="2091"/>
      <c r="CC345" s="318"/>
      <c r="CE345" s="2156"/>
      <c r="CF345" s="440"/>
      <c r="CO345" s="345"/>
      <c r="CP345" s="345"/>
      <c r="CQ345" s="345"/>
    </row>
    <row r="346" spans="1:95" ht="15.95" customHeight="1">
      <c r="A346" s="1131">
        <v>46</v>
      </c>
      <c r="B346" s="317"/>
      <c r="C346" s="2053" t="s">
        <v>995</v>
      </c>
      <c r="D346" s="2053"/>
      <c r="E346" s="2053"/>
      <c r="F346" s="2053"/>
      <c r="G346" s="2053"/>
      <c r="H346" s="2053"/>
      <c r="I346" s="2053"/>
      <c r="J346" s="2053"/>
      <c r="K346" s="2053"/>
      <c r="L346" s="2053"/>
      <c r="M346" s="2053"/>
      <c r="N346" s="2053"/>
      <c r="O346" s="2053"/>
      <c r="P346" s="2053"/>
      <c r="Q346" s="2053"/>
      <c r="R346" s="2053"/>
      <c r="S346" s="2053"/>
      <c r="T346" s="2053"/>
      <c r="U346" s="2053"/>
      <c r="V346" s="2053"/>
      <c r="W346" s="2053"/>
      <c r="X346" s="2053"/>
      <c r="Y346" s="2053"/>
      <c r="Z346" s="2053"/>
      <c r="AA346" s="2053"/>
      <c r="AB346" s="2053"/>
      <c r="AC346" s="2053"/>
      <c r="AD346" s="2053"/>
      <c r="AE346" s="2053"/>
      <c r="AF346" s="2053"/>
      <c r="AG346" s="2053"/>
      <c r="AH346" s="2053"/>
      <c r="AI346" s="2053"/>
      <c r="AJ346" s="2053"/>
      <c r="AK346" s="2053"/>
      <c r="AL346" s="2053"/>
      <c r="AM346" s="2053"/>
      <c r="AN346" s="2053"/>
      <c r="AO346" s="2053"/>
      <c r="AP346" s="2053"/>
      <c r="AQ346" s="2053"/>
      <c r="AR346" s="2053"/>
      <c r="AS346" s="2053"/>
      <c r="AT346" s="2053"/>
      <c r="AU346" s="2053"/>
      <c r="AV346" s="2053"/>
      <c r="AW346" s="2053"/>
      <c r="AX346" s="2053"/>
      <c r="AY346" s="2053"/>
      <c r="AZ346" s="2053"/>
      <c r="BA346" s="2053"/>
      <c r="BB346" s="2053"/>
      <c r="BC346" s="2053"/>
      <c r="BD346" s="2053"/>
      <c r="BE346" s="2053"/>
      <c r="BF346" s="2053"/>
      <c r="BG346" s="2053"/>
      <c r="BH346" s="2053"/>
      <c r="BI346" s="2053"/>
      <c r="BJ346" s="2053"/>
      <c r="BK346" s="2053"/>
      <c r="BL346" s="2053"/>
      <c r="BM346" s="2053"/>
      <c r="BN346" s="2053"/>
      <c r="BO346" s="2053"/>
      <c r="BP346" s="2053"/>
      <c r="BQ346" s="2053"/>
      <c r="BR346" s="2053"/>
      <c r="BS346" s="2053"/>
      <c r="BT346" s="2053"/>
      <c r="BU346" s="2053"/>
      <c r="BV346" s="2053"/>
      <c r="BW346" s="2053"/>
      <c r="BX346" s="2053"/>
      <c r="BY346" s="2053"/>
      <c r="BZ346" s="2053"/>
      <c r="CA346" s="2053"/>
      <c r="CB346" s="2053"/>
      <c r="CC346" s="2803"/>
      <c r="CE346" s="2156"/>
      <c r="CF346" s="440"/>
      <c r="CO346" s="345"/>
      <c r="CP346" s="345"/>
      <c r="CQ346" s="345"/>
    </row>
    <row r="347" spans="1:95" ht="15.95" customHeight="1">
      <c r="A347" s="1131">
        <v>47</v>
      </c>
      <c r="B347" s="317"/>
      <c r="C347" s="2053"/>
      <c r="D347" s="2053"/>
      <c r="E347" s="2053"/>
      <c r="F347" s="2053"/>
      <c r="G347" s="2053"/>
      <c r="H347" s="2053"/>
      <c r="I347" s="2053"/>
      <c r="J347" s="2053"/>
      <c r="K347" s="2053"/>
      <c r="L347" s="2053"/>
      <c r="M347" s="2053"/>
      <c r="N347" s="2053"/>
      <c r="O347" s="2053"/>
      <c r="P347" s="2053"/>
      <c r="Q347" s="2053"/>
      <c r="R347" s="2053"/>
      <c r="S347" s="2053"/>
      <c r="T347" s="2053"/>
      <c r="U347" s="2053"/>
      <c r="V347" s="2053"/>
      <c r="W347" s="2053"/>
      <c r="X347" s="2053"/>
      <c r="Y347" s="2053"/>
      <c r="Z347" s="2053"/>
      <c r="AA347" s="2053"/>
      <c r="AB347" s="2053"/>
      <c r="AC347" s="2053"/>
      <c r="AD347" s="2053"/>
      <c r="AE347" s="2053"/>
      <c r="AF347" s="2053"/>
      <c r="AG347" s="2053"/>
      <c r="AH347" s="2053"/>
      <c r="AI347" s="2053"/>
      <c r="AJ347" s="2053"/>
      <c r="AK347" s="2053"/>
      <c r="AL347" s="2053"/>
      <c r="AM347" s="2053"/>
      <c r="AN347" s="2053"/>
      <c r="AO347" s="2053"/>
      <c r="AP347" s="2053"/>
      <c r="AQ347" s="2053"/>
      <c r="AR347" s="2053"/>
      <c r="AS347" s="2053"/>
      <c r="AT347" s="2053"/>
      <c r="AU347" s="2053"/>
      <c r="AV347" s="2053"/>
      <c r="AW347" s="2053"/>
      <c r="AX347" s="2053"/>
      <c r="AY347" s="2053"/>
      <c r="AZ347" s="2053"/>
      <c r="BA347" s="2053"/>
      <c r="BB347" s="2053"/>
      <c r="BC347" s="2053"/>
      <c r="BD347" s="2053"/>
      <c r="BE347" s="2053"/>
      <c r="BF347" s="2053"/>
      <c r="BG347" s="2053"/>
      <c r="BH347" s="2053"/>
      <c r="BI347" s="2053"/>
      <c r="BJ347" s="2053"/>
      <c r="BK347" s="2053"/>
      <c r="BL347" s="2053"/>
      <c r="BM347" s="2053"/>
      <c r="BN347" s="2053"/>
      <c r="BO347" s="2053"/>
      <c r="BP347" s="2053"/>
      <c r="BQ347" s="2053"/>
      <c r="BR347" s="2053"/>
      <c r="BS347" s="2053"/>
      <c r="BT347" s="2053"/>
      <c r="BU347" s="2053"/>
      <c r="BV347" s="2053"/>
      <c r="BW347" s="2053"/>
      <c r="BX347" s="2053"/>
      <c r="BY347" s="2053"/>
      <c r="BZ347" s="2053"/>
      <c r="CA347" s="2053"/>
      <c r="CB347" s="2053"/>
      <c r="CC347" s="2803"/>
      <c r="CE347" s="2156"/>
      <c r="CF347" s="440"/>
      <c r="CO347" s="345"/>
      <c r="CP347" s="345"/>
      <c r="CQ347" s="345"/>
    </row>
    <row r="348" spans="1:95" ht="15.95" customHeight="1">
      <c r="A348" s="1131">
        <v>48</v>
      </c>
      <c r="B348" s="317"/>
      <c r="C348" s="2053"/>
      <c r="D348" s="2053"/>
      <c r="E348" s="2053"/>
      <c r="F348" s="2053"/>
      <c r="G348" s="2053"/>
      <c r="H348" s="2053"/>
      <c r="I348" s="2053"/>
      <c r="J348" s="2053"/>
      <c r="K348" s="2053"/>
      <c r="L348" s="2053"/>
      <c r="M348" s="2053"/>
      <c r="N348" s="2053"/>
      <c r="O348" s="2053"/>
      <c r="P348" s="2053"/>
      <c r="Q348" s="2053"/>
      <c r="R348" s="2053"/>
      <c r="S348" s="2053"/>
      <c r="T348" s="2053"/>
      <c r="U348" s="2053"/>
      <c r="V348" s="2053"/>
      <c r="W348" s="2053"/>
      <c r="X348" s="2053"/>
      <c r="Y348" s="2053"/>
      <c r="Z348" s="2053"/>
      <c r="AA348" s="2053"/>
      <c r="AB348" s="2053"/>
      <c r="AC348" s="2053"/>
      <c r="AD348" s="2053"/>
      <c r="AE348" s="2053"/>
      <c r="AF348" s="2053"/>
      <c r="AG348" s="2053"/>
      <c r="AH348" s="2053"/>
      <c r="AI348" s="2053"/>
      <c r="AJ348" s="2053"/>
      <c r="AK348" s="2053"/>
      <c r="AL348" s="2053"/>
      <c r="AM348" s="2053"/>
      <c r="AN348" s="2053"/>
      <c r="AO348" s="2053"/>
      <c r="AP348" s="2053"/>
      <c r="AQ348" s="2053"/>
      <c r="AR348" s="2053"/>
      <c r="AS348" s="2053"/>
      <c r="AT348" s="2053"/>
      <c r="AU348" s="2053"/>
      <c r="AV348" s="2053"/>
      <c r="AW348" s="2053"/>
      <c r="AX348" s="2053"/>
      <c r="AY348" s="2053"/>
      <c r="AZ348" s="2053"/>
      <c r="BA348" s="2053"/>
      <c r="BB348" s="2053"/>
      <c r="BC348" s="2053"/>
      <c r="BD348" s="2053"/>
      <c r="BE348" s="2053"/>
      <c r="BF348" s="2053"/>
      <c r="BG348" s="2053"/>
      <c r="BH348" s="2053"/>
      <c r="BI348" s="2053"/>
      <c r="BJ348" s="2053"/>
      <c r="BK348" s="2053"/>
      <c r="BL348" s="2053"/>
      <c r="BM348" s="2053"/>
      <c r="BN348" s="2053"/>
      <c r="BO348" s="2053"/>
      <c r="BP348" s="2053"/>
      <c r="BQ348" s="2053"/>
      <c r="BR348" s="2053"/>
      <c r="BS348" s="2053"/>
      <c r="BT348" s="2053"/>
      <c r="BU348" s="2053"/>
      <c r="BV348" s="2053"/>
      <c r="BW348" s="2053"/>
      <c r="BX348" s="2053"/>
      <c r="BY348" s="2053"/>
      <c r="BZ348" s="2053"/>
      <c r="CA348" s="2053"/>
      <c r="CB348" s="2053"/>
      <c r="CC348" s="2803"/>
      <c r="CE348" s="2156"/>
      <c r="CF348" s="440"/>
      <c r="CO348" s="345"/>
      <c r="CP348" s="345"/>
      <c r="CQ348" s="345"/>
    </row>
    <row r="349" spans="1:95" ht="15.95" customHeight="1" thickBot="1">
      <c r="A349" s="1131">
        <v>49</v>
      </c>
      <c r="B349" s="317"/>
      <c r="C349" s="2053"/>
      <c r="D349" s="2053"/>
      <c r="E349" s="2053"/>
      <c r="F349" s="2053"/>
      <c r="G349" s="2053"/>
      <c r="H349" s="2053"/>
      <c r="I349" s="2053"/>
      <c r="J349" s="2053"/>
      <c r="K349" s="2053"/>
      <c r="L349" s="2053"/>
      <c r="M349" s="2053"/>
      <c r="N349" s="2053"/>
      <c r="O349" s="2053"/>
      <c r="P349" s="2053"/>
      <c r="Q349" s="2053"/>
      <c r="R349" s="2053"/>
      <c r="S349" s="2053"/>
      <c r="T349" s="2053"/>
      <c r="U349" s="2053"/>
      <c r="V349" s="2053"/>
      <c r="W349" s="2053"/>
      <c r="X349" s="2053"/>
      <c r="Y349" s="2053"/>
      <c r="Z349" s="2053"/>
      <c r="AA349" s="2053"/>
      <c r="AB349" s="2053"/>
      <c r="AC349" s="2053"/>
      <c r="AD349" s="2053"/>
      <c r="AE349" s="2053"/>
      <c r="AF349" s="2053"/>
      <c r="AG349" s="2053"/>
      <c r="AH349" s="2053"/>
      <c r="AI349" s="2053"/>
      <c r="AJ349" s="2053"/>
      <c r="AK349" s="2053"/>
      <c r="AL349" s="2053"/>
      <c r="AM349" s="2053"/>
      <c r="AN349" s="2053"/>
      <c r="AO349" s="2053"/>
      <c r="AP349" s="2053"/>
      <c r="AQ349" s="2053"/>
      <c r="AR349" s="2053"/>
      <c r="AS349" s="2053"/>
      <c r="AT349" s="2053"/>
      <c r="AU349" s="2053"/>
      <c r="AV349" s="2053"/>
      <c r="AW349" s="2053"/>
      <c r="AX349" s="2053"/>
      <c r="AY349" s="2053"/>
      <c r="AZ349" s="2053"/>
      <c r="BA349" s="2053"/>
      <c r="BB349" s="2053"/>
      <c r="BC349" s="2053"/>
      <c r="BD349" s="2053"/>
      <c r="BE349" s="2053"/>
      <c r="BF349" s="2053"/>
      <c r="BG349" s="2053"/>
      <c r="BH349" s="2053"/>
      <c r="BI349" s="2053"/>
      <c r="BJ349" s="2053"/>
      <c r="BK349" s="2053"/>
      <c r="BL349" s="2053"/>
      <c r="BM349" s="2053"/>
      <c r="BN349" s="2053"/>
      <c r="BO349" s="2053"/>
      <c r="BP349" s="2053"/>
      <c r="BQ349" s="2053"/>
      <c r="BR349" s="2053"/>
      <c r="BS349" s="2053"/>
      <c r="BT349" s="2053"/>
      <c r="BU349" s="2053"/>
      <c r="BV349" s="2053"/>
      <c r="BW349" s="2053"/>
      <c r="BX349" s="2053"/>
      <c r="BY349" s="2053"/>
      <c r="BZ349" s="2053"/>
      <c r="CA349" s="2053"/>
      <c r="CB349" s="2053"/>
      <c r="CC349" s="2803"/>
      <c r="CE349" s="2157"/>
      <c r="CO349" s="345"/>
      <c r="CP349" s="345"/>
      <c r="CQ349" s="345"/>
    </row>
    <row r="350" spans="1:95" ht="15.95" customHeight="1" thickBot="1">
      <c r="A350" s="1131">
        <v>50</v>
      </c>
      <c r="B350" s="426"/>
      <c r="C350" s="685"/>
      <c r="D350" s="685"/>
      <c r="E350" s="685"/>
      <c r="F350" s="685"/>
      <c r="G350" s="685"/>
      <c r="H350" s="685"/>
      <c r="I350" s="685"/>
      <c r="J350" s="685"/>
      <c r="K350" s="685"/>
      <c r="L350" s="685"/>
      <c r="M350" s="685"/>
      <c r="N350" s="685"/>
      <c r="O350" s="685"/>
      <c r="P350" s="685"/>
      <c r="Q350" s="685"/>
      <c r="R350" s="685"/>
      <c r="S350" s="685"/>
      <c r="T350" s="685"/>
      <c r="U350" s="685"/>
      <c r="V350" s="685"/>
      <c r="W350" s="685"/>
      <c r="X350" s="685"/>
      <c r="Y350" s="685"/>
      <c r="Z350" s="685"/>
      <c r="AA350" s="685"/>
      <c r="AB350" s="685"/>
      <c r="AC350" s="685"/>
      <c r="AD350" s="685"/>
      <c r="AE350" s="685"/>
      <c r="AF350" s="685"/>
      <c r="AG350" s="685"/>
      <c r="AH350" s="685"/>
      <c r="AI350" s="685"/>
      <c r="AJ350" s="685"/>
      <c r="AK350" s="685"/>
      <c r="AL350" s="685"/>
      <c r="AM350" s="685"/>
      <c r="AN350" s="685"/>
      <c r="AO350" s="685"/>
      <c r="AP350" s="685"/>
      <c r="AQ350" s="685"/>
      <c r="AR350" s="685"/>
      <c r="AS350" s="685"/>
      <c r="AT350" s="685"/>
      <c r="AU350" s="685"/>
      <c r="AV350" s="685"/>
      <c r="AW350" s="685"/>
      <c r="AX350" s="685"/>
      <c r="AY350" s="685"/>
      <c r="AZ350" s="685"/>
      <c r="BA350" s="685"/>
      <c r="BB350" s="685"/>
      <c r="BC350" s="685"/>
      <c r="BD350" s="685"/>
      <c r="BE350" s="685"/>
      <c r="BF350" s="685"/>
      <c r="BG350" s="685"/>
      <c r="BH350" s="685"/>
      <c r="BI350" s="685"/>
      <c r="BJ350" s="685"/>
      <c r="BK350" s="685"/>
      <c r="BL350" s="685"/>
      <c r="BM350" s="685"/>
      <c r="BN350" s="685"/>
      <c r="BO350" s="685"/>
      <c r="BP350" s="685"/>
      <c r="BQ350" s="685"/>
      <c r="BR350" s="685"/>
      <c r="BS350" s="685"/>
      <c r="BT350" s="685"/>
      <c r="BU350" s="685"/>
      <c r="BV350" s="685"/>
      <c r="BW350" s="685"/>
      <c r="BX350" s="685"/>
      <c r="BY350" s="685"/>
      <c r="BZ350" s="685"/>
      <c r="CA350" s="685"/>
      <c r="CB350" s="685"/>
      <c r="CC350" s="427"/>
      <c r="CE350" s="519"/>
      <c r="CO350" s="345"/>
      <c r="CP350" s="345"/>
      <c r="CQ350" s="345"/>
    </row>
    <row r="351" spans="1:95" ht="15.95" customHeight="1" thickBot="1">
      <c r="A351" s="1131">
        <v>1</v>
      </c>
      <c r="B351" s="363" t="s">
        <v>526</v>
      </c>
      <c r="C351" s="364"/>
      <c r="D351" s="364"/>
      <c r="E351" s="364"/>
      <c r="F351" s="364"/>
      <c r="G351" s="364"/>
      <c r="H351" s="364"/>
      <c r="I351" s="364"/>
      <c r="J351" s="364"/>
      <c r="K351" s="364"/>
      <c r="L351" s="364"/>
      <c r="M351" s="364"/>
      <c r="N351" s="364"/>
      <c r="O351" s="364"/>
      <c r="P351" s="364"/>
      <c r="Q351" s="364"/>
      <c r="R351" s="364"/>
      <c r="S351" s="364"/>
      <c r="T351" s="364"/>
      <c r="U351" s="364"/>
      <c r="V351" s="364"/>
      <c r="W351" s="364"/>
      <c r="X351" s="364"/>
      <c r="Y351" s="364"/>
      <c r="Z351" s="364"/>
      <c r="AA351" s="364"/>
      <c r="AB351" s="364"/>
      <c r="AC351" s="364"/>
      <c r="AD351" s="364"/>
      <c r="AE351" s="364"/>
      <c r="AF351" s="364"/>
      <c r="AG351" s="364"/>
      <c r="AH351" s="364"/>
      <c r="AI351" s="364"/>
      <c r="AJ351" s="364"/>
      <c r="AK351" s="364"/>
      <c r="AL351" s="364"/>
      <c r="AM351" s="364"/>
      <c r="AN351" s="364"/>
      <c r="AO351" s="364"/>
      <c r="AP351" s="364"/>
      <c r="AQ351" s="364"/>
      <c r="AR351" s="364"/>
      <c r="AS351" s="364"/>
      <c r="AT351" s="364"/>
      <c r="AU351" s="364"/>
      <c r="AV351" s="364"/>
      <c r="AW351" s="364"/>
      <c r="AX351" s="364"/>
      <c r="AY351" s="364"/>
      <c r="AZ351" s="364"/>
      <c r="BA351" s="364"/>
      <c r="BB351" s="364"/>
      <c r="BC351" s="364"/>
      <c r="BD351" s="364"/>
      <c r="BE351" s="364"/>
      <c r="BF351" s="364"/>
      <c r="BG351" s="364"/>
      <c r="BH351" s="364"/>
      <c r="BI351" s="364"/>
      <c r="BJ351" s="364"/>
      <c r="BK351" s="364"/>
      <c r="BL351" s="364"/>
      <c r="BM351" s="364"/>
      <c r="BN351" s="364"/>
      <c r="BO351" s="364"/>
      <c r="BP351" s="364"/>
      <c r="BQ351" s="364"/>
      <c r="BR351" s="364"/>
      <c r="BS351" s="364"/>
      <c r="BT351" s="364"/>
      <c r="BU351" s="364"/>
      <c r="BV351" s="364"/>
      <c r="BW351" s="364"/>
      <c r="BX351" s="364"/>
      <c r="BY351" s="364"/>
      <c r="BZ351" s="364"/>
      <c r="CA351" s="364"/>
      <c r="CB351" s="364"/>
      <c r="CC351" s="365" t="s">
        <v>1071</v>
      </c>
      <c r="CE351" s="1746" t="s">
        <v>1003</v>
      </c>
    </row>
    <row r="352" spans="1:95" ht="15.95" customHeight="1">
      <c r="A352" s="1131">
        <v>2</v>
      </c>
      <c r="B352" s="2134" t="s">
        <v>98</v>
      </c>
      <c r="C352" s="2135"/>
      <c r="D352" s="2135"/>
      <c r="E352" s="2135"/>
      <c r="F352" s="2135"/>
      <c r="G352" s="2135"/>
      <c r="H352" s="2135"/>
      <c r="I352" s="2135"/>
      <c r="J352" s="2135"/>
      <c r="K352" s="2135"/>
      <c r="L352" s="2135"/>
      <c r="M352" s="2135"/>
      <c r="N352" s="2135"/>
      <c r="O352" s="2135"/>
      <c r="P352" s="2135"/>
      <c r="Q352" s="2135"/>
      <c r="R352" s="2135"/>
      <c r="S352" s="2135"/>
      <c r="T352" s="2135"/>
      <c r="U352" s="2135"/>
      <c r="V352" s="2135"/>
      <c r="W352" s="2135"/>
      <c r="X352" s="2135"/>
      <c r="Y352" s="2135"/>
      <c r="Z352" s="2135"/>
      <c r="AA352" s="2135"/>
      <c r="AB352" s="2135"/>
      <c r="AC352" s="2135"/>
      <c r="AD352" s="2135"/>
      <c r="AE352" s="2135"/>
      <c r="AF352" s="2135"/>
      <c r="AG352" s="2135"/>
      <c r="AH352" s="2135"/>
      <c r="AI352" s="2135"/>
      <c r="AJ352" s="2135"/>
      <c r="AK352" s="2135"/>
      <c r="AL352" s="2135"/>
      <c r="AM352" s="2135"/>
      <c r="AN352" s="2135"/>
      <c r="AO352" s="2135"/>
      <c r="AP352" s="2135"/>
      <c r="AQ352" s="2135"/>
      <c r="AR352" s="2135"/>
      <c r="AS352" s="2135"/>
      <c r="AT352" s="2135"/>
      <c r="AU352" s="2135"/>
      <c r="AV352" s="2135"/>
      <c r="AW352" s="2135"/>
      <c r="AX352" s="2135"/>
      <c r="AY352" s="2135"/>
      <c r="AZ352" s="2135"/>
      <c r="BA352" s="2135"/>
      <c r="BB352" s="2135"/>
      <c r="BC352" s="2135"/>
      <c r="BD352" s="2135"/>
      <c r="BE352" s="2135"/>
      <c r="BF352" s="2135"/>
      <c r="BG352" s="2135"/>
      <c r="BH352" s="2135"/>
      <c r="BI352" s="2135"/>
      <c r="BJ352" s="2135"/>
      <c r="BK352" s="2135"/>
      <c r="BL352" s="2135"/>
      <c r="BM352" s="2135"/>
      <c r="BN352" s="2135"/>
      <c r="BO352" s="2135"/>
      <c r="BP352" s="2135"/>
      <c r="BQ352" s="2135"/>
      <c r="BR352" s="2135"/>
      <c r="BS352" s="2135"/>
      <c r="BT352" s="2135"/>
      <c r="BU352" s="2135"/>
      <c r="BV352" s="2135"/>
      <c r="BW352" s="2135"/>
      <c r="BX352" s="2135"/>
      <c r="BY352" s="2135"/>
      <c r="BZ352" s="2135"/>
      <c r="CA352" s="2135"/>
      <c r="CB352" s="2135"/>
      <c r="CC352" s="2136"/>
      <c r="CE352" s="1747"/>
    </row>
    <row r="353" spans="1:83" ht="15.95" customHeight="1">
      <c r="A353" s="1131">
        <v>3</v>
      </c>
      <c r="B353" s="315"/>
      <c r="C353" s="398"/>
      <c r="D353" s="398"/>
      <c r="E353" s="398"/>
      <c r="F353" s="398"/>
      <c r="G353" s="398"/>
      <c r="H353" s="398"/>
      <c r="I353" s="398"/>
      <c r="J353" s="398"/>
      <c r="K353" s="398"/>
      <c r="L353" s="398"/>
      <c r="M353" s="398"/>
      <c r="N353" s="398"/>
      <c r="O353" s="398"/>
      <c r="P353" s="398"/>
      <c r="Q353" s="398"/>
      <c r="R353" s="398"/>
      <c r="S353" s="398"/>
      <c r="T353" s="398"/>
      <c r="U353" s="398"/>
      <c r="V353" s="398"/>
      <c r="W353" s="398"/>
      <c r="X353" s="398"/>
      <c r="Y353" s="312"/>
      <c r="Z353" s="398"/>
      <c r="AA353" s="398"/>
      <c r="AB353" s="428"/>
      <c r="AC353" s="428"/>
      <c r="AD353" s="428"/>
      <c r="AE353" s="428"/>
      <c r="AF353" s="428"/>
      <c r="AG353" s="428"/>
      <c r="AH353" s="428"/>
      <c r="AI353" s="429"/>
      <c r="AJ353" s="2096" t="s">
        <v>99</v>
      </c>
      <c r="AK353" s="2097"/>
      <c r="AL353" s="2097"/>
      <c r="AM353" s="2097"/>
      <c r="AN353" s="2097"/>
      <c r="AO353" s="2097"/>
      <c r="AP353" s="2097"/>
      <c r="AQ353" s="2097"/>
      <c r="AR353" s="2097"/>
      <c r="AS353" s="2097"/>
      <c r="AT353" s="2097"/>
      <c r="AU353" s="2097"/>
      <c r="AV353" s="2097"/>
      <c r="AW353" s="2097"/>
      <c r="AX353" s="2097"/>
      <c r="AY353" s="2097"/>
      <c r="AZ353" s="2097"/>
      <c r="BA353" s="2097"/>
      <c r="BB353" s="2097"/>
      <c r="BC353" s="2097"/>
      <c r="BD353" s="2097"/>
      <c r="BE353" s="2097"/>
      <c r="BF353" s="2097"/>
      <c r="BG353" s="2037"/>
      <c r="BH353" s="2037"/>
      <c r="BI353" s="2037"/>
      <c r="BJ353" s="2037"/>
      <c r="BK353" s="2037"/>
      <c r="BL353" s="2037"/>
      <c r="BM353" s="2037"/>
      <c r="BN353" s="2037"/>
      <c r="BO353" s="2037"/>
      <c r="BP353" s="2037"/>
      <c r="BQ353" s="2037"/>
      <c r="BR353" s="2037"/>
      <c r="BS353" s="2037"/>
      <c r="BT353" s="2037"/>
      <c r="BU353" s="2037"/>
      <c r="BV353" s="2037"/>
      <c r="BW353" s="2037"/>
      <c r="BX353" s="2037"/>
      <c r="BY353" s="2037"/>
      <c r="BZ353" s="2037"/>
      <c r="CA353" s="2037"/>
      <c r="CB353" s="2038"/>
      <c r="CC353" s="370"/>
      <c r="CE353" s="1747"/>
    </row>
    <row r="354" spans="1:83" ht="15.95" customHeight="1">
      <c r="A354" s="1131">
        <v>4</v>
      </c>
      <c r="B354" s="315"/>
      <c r="C354" s="398"/>
      <c r="D354" s="398"/>
      <c r="E354" s="398"/>
      <c r="F354" s="398"/>
      <c r="G354" s="398"/>
      <c r="H354" s="398"/>
      <c r="I354" s="398"/>
      <c r="J354" s="398"/>
      <c r="K354" s="398"/>
      <c r="L354" s="398"/>
      <c r="M354" s="398"/>
      <c r="N354" s="398"/>
      <c r="O354" s="398"/>
      <c r="P354" s="398"/>
      <c r="Q354" s="398"/>
      <c r="R354" s="398"/>
      <c r="S354" s="398"/>
      <c r="T354" s="398"/>
      <c r="U354" s="398"/>
      <c r="V354" s="398"/>
      <c r="W354" s="398"/>
      <c r="X354" s="398"/>
      <c r="Y354" s="312"/>
      <c r="Z354" s="398"/>
      <c r="AA354" s="398"/>
      <c r="AB354" s="428"/>
      <c r="AC354" s="428"/>
      <c r="AD354" s="428"/>
      <c r="AE354" s="428"/>
      <c r="AF354" s="428"/>
      <c r="AG354" s="428"/>
      <c r="AH354" s="428"/>
      <c r="AI354" s="429"/>
      <c r="AJ354" s="2098"/>
      <c r="AK354" s="2099"/>
      <c r="AL354" s="2099"/>
      <c r="AM354" s="2099"/>
      <c r="AN354" s="2099"/>
      <c r="AO354" s="2099"/>
      <c r="AP354" s="2099"/>
      <c r="AQ354" s="2099"/>
      <c r="AR354" s="2099"/>
      <c r="AS354" s="2099"/>
      <c r="AT354" s="2099"/>
      <c r="AU354" s="2099"/>
      <c r="AV354" s="2099"/>
      <c r="AW354" s="2099"/>
      <c r="AX354" s="2099"/>
      <c r="AY354" s="2099"/>
      <c r="AZ354" s="2099"/>
      <c r="BA354" s="2099"/>
      <c r="BB354" s="2099"/>
      <c r="BC354" s="2099"/>
      <c r="BD354" s="2099"/>
      <c r="BE354" s="2099"/>
      <c r="BF354" s="2099"/>
      <c r="BG354" s="2094" t="s">
        <v>100</v>
      </c>
      <c r="BH354" s="2094"/>
      <c r="BI354" s="2094"/>
      <c r="BJ354" s="2094"/>
      <c r="BK354" s="2094"/>
      <c r="BL354" s="2094"/>
      <c r="BM354" s="2094"/>
      <c r="BN354" s="2094"/>
      <c r="BO354" s="2094"/>
      <c r="BP354" s="2094"/>
      <c r="BQ354" s="2094"/>
      <c r="BR354" s="2094"/>
      <c r="BS354" s="2094"/>
      <c r="BT354" s="2094"/>
      <c r="BU354" s="2094"/>
      <c r="BV354" s="2094"/>
      <c r="BW354" s="2094"/>
      <c r="BX354" s="2094"/>
      <c r="BY354" s="2094"/>
      <c r="BZ354" s="2094"/>
      <c r="CA354" s="2094"/>
      <c r="CB354" s="2095"/>
      <c r="CC354" s="370"/>
      <c r="CE354" s="1747"/>
    </row>
    <row r="355" spans="1:83" ht="15.95" customHeight="1">
      <c r="A355" s="1131">
        <v>5</v>
      </c>
      <c r="B355" s="315"/>
      <c r="C355" s="2131" t="s">
        <v>41</v>
      </c>
      <c r="D355" s="2132"/>
      <c r="E355" s="2132"/>
      <c r="F355" s="2132"/>
      <c r="G355" s="2132"/>
      <c r="H355" s="2132"/>
      <c r="I355" s="2132"/>
      <c r="J355" s="2132"/>
      <c r="K355" s="2132"/>
      <c r="L355" s="2132"/>
      <c r="M355" s="2132"/>
      <c r="N355" s="2132"/>
      <c r="O355" s="2132"/>
      <c r="P355" s="2132"/>
      <c r="Q355" s="2132"/>
      <c r="R355" s="2132"/>
      <c r="S355" s="2132"/>
      <c r="T355" s="2132"/>
      <c r="U355" s="2132"/>
      <c r="V355" s="2132"/>
      <c r="W355" s="2132"/>
      <c r="X355" s="2132"/>
      <c r="Y355" s="2132"/>
      <c r="Z355" s="2132"/>
      <c r="AA355" s="2132"/>
      <c r="AB355" s="2132"/>
      <c r="AC355" s="2132"/>
      <c r="AD355" s="2132"/>
      <c r="AE355" s="2132"/>
      <c r="AF355" s="2132"/>
      <c r="AG355" s="2132"/>
      <c r="AH355" s="2132"/>
      <c r="AI355" s="2133"/>
      <c r="AJ355" s="2538"/>
      <c r="AK355" s="2110"/>
      <c r="AL355" s="2110"/>
      <c r="AM355" s="2110"/>
      <c r="AN355" s="2110"/>
      <c r="AO355" s="2110"/>
      <c r="AP355" s="2110"/>
      <c r="AQ355" s="2110"/>
      <c r="AR355" s="2110"/>
      <c r="AS355" s="2110"/>
      <c r="AT355" s="2110"/>
      <c r="AU355" s="2110"/>
      <c r="AV355" s="2110"/>
      <c r="AW355" s="2110"/>
      <c r="AX355" s="2110"/>
      <c r="AY355" s="2002" t="s">
        <v>3</v>
      </c>
      <c r="AZ355" s="2002"/>
      <c r="BA355" s="2002"/>
      <c r="BB355" s="2002"/>
      <c r="BC355" s="2002"/>
      <c r="BD355" s="2002"/>
      <c r="BE355" s="2002"/>
      <c r="BF355" s="2285"/>
      <c r="BG355" s="2092"/>
      <c r="BH355" s="2092"/>
      <c r="BI355" s="2092"/>
      <c r="BJ355" s="2092"/>
      <c r="BK355" s="2092"/>
      <c r="BL355" s="2092"/>
      <c r="BM355" s="2092"/>
      <c r="BN355" s="2092"/>
      <c r="BO355" s="2092"/>
      <c r="BP355" s="2092"/>
      <c r="BQ355" s="2092"/>
      <c r="BR355" s="2092"/>
      <c r="BS355" s="2092"/>
      <c r="BT355" s="2092"/>
      <c r="BU355" s="2092"/>
      <c r="BV355" s="2092"/>
      <c r="BW355" s="2092"/>
      <c r="BX355" s="2092"/>
      <c r="BY355" s="2092"/>
      <c r="BZ355" s="2092"/>
      <c r="CA355" s="2092"/>
      <c r="CB355" s="2093"/>
      <c r="CC355" s="430"/>
      <c r="CE355" s="1747"/>
    </row>
    <row r="356" spans="1:83" ht="15.95" customHeight="1">
      <c r="A356" s="1131">
        <v>6</v>
      </c>
      <c r="B356" s="315"/>
      <c r="C356" s="2554" t="s">
        <v>44</v>
      </c>
      <c r="D356" s="2555"/>
      <c r="E356" s="2555"/>
      <c r="F356" s="2555"/>
      <c r="G356" s="2555"/>
      <c r="H356" s="2555"/>
      <c r="I356" s="2555"/>
      <c r="J356" s="2555"/>
      <c r="K356" s="2555"/>
      <c r="L356" s="2555"/>
      <c r="M356" s="2555"/>
      <c r="N356" s="2555"/>
      <c r="O356" s="2555"/>
      <c r="P356" s="2555"/>
      <c r="Q356" s="2555"/>
      <c r="R356" s="2555"/>
      <c r="S356" s="2555"/>
      <c r="T356" s="2555"/>
      <c r="U356" s="2555"/>
      <c r="V356" s="2555"/>
      <c r="W356" s="2555"/>
      <c r="X356" s="2555"/>
      <c r="Y356" s="2555"/>
      <c r="Z356" s="2555"/>
      <c r="AA356" s="2555"/>
      <c r="AB356" s="2555"/>
      <c r="AC356" s="2555"/>
      <c r="AD356" s="2555"/>
      <c r="AE356" s="2555"/>
      <c r="AF356" s="2555"/>
      <c r="AG356" s="2555"/>
      <c r="AH356" s="2555"/>
      <c r="AI356" s="2556"/>
      <c r="AJ356" s="2001" t="s">
        <v>1261</v>
      </c>
      <c r="AK356" s="2002"/>
      <c r="AL356" s="2002"/>
      <c r="AM356" s="2285"/>
      <c r="AN356" s="2109"/>
      <c r="AO356" s="2110"/>
      <c r="AP356" s="2110"/>
      <c r="AQ356" s="2110"/>
      <c r="AR356" s="2110"/>
      <c r="AS356" s="2110"/>
      <c r="AT356" s="2110"/>
      <c r="AU356" s="2110"/>
      <c r="AV356" s="2110"/>
      <c r="AW356" s="2110"/>
      <c r="AX356" s="2110"/>
      <c r="AY356" s="2002" t="s">
        <v>3</v>
      </c>
      <c r="AZ356" s="2002"/>
      <c r="BA356" s="2002"/>
      <c r="BB356" s="2002"/>
      <c r="BC356" s="2002"/>
      <c r="BD356" s="2002"/>
      <c r="BE356" s="2002"/>
      <c r="BF356" s="2285"/>
      <c r="BG356" s="2750" t="s">
        <v>193</v>
      </c>
      <c r="BH356" s="2002"/>
      <c r="BI356" s="2002"/>
      <c r="BJ356" s="2285"/>
      <c r="BK356" s="2289"/>
      <c r="BL356" s="2290"/>
      <c r="BM356" s="2290"/>
      <c r="BN356" s="2290"/>
      <c r="BO356" s="2290"/>
      <c r="BP356" s="2290"/>
      <c r="BQ356" s="2290"/>
      <c r="BR356" s="2290"/>
      <c r="BS356" s="2290"/>
      <c r="BT356" s="2290"/>
      <c r="BU356" s="2644" t="s">
        <v>115</v>
      </c>
      <c r="BV356" s="2644"/>
      <c r="BW356" s="2644"/>
      <c r="BX356" s="2644"/>
      <c r="BY356" s="2644"/>
      <c r="BZ356" s="2644"/>
      <c r="CA356" s="2644"/>
      <c r="CB356" s="2645"/>
      <c r="CC356" s="430"/>
      <c r="CE356" s="1747"/>
    </row>
    <row r="357" spans="1:83" ht="15.95" customHeight="1" thickBot="1">
      <c r="A357" s="1131">
        <v>7</v>
      </c>
      <c r="B357" s="315"/>
      <c r="C357" s="2295" t="s">
        <v>184</v>
      </c>
      <c r="D357" s="2296"/>
      <c r="E357" s="2296"/>
      <c r="F357" s="2296"/>
      <c r="G357" s="2296"/>
      <c r="H357" s="2296"/>
      <c r="I357" s="2296"/>
      <c r="J357" s="2296"/>
      <c r="K357" s="2296"/>
      <c r="L357" s="2296"/>
      <c r="M357" s="2296"/>
      <c r="N357" s="2296"/>
      <c r="O357" s="2296"/>
      <c r="P357" s="2296"/>
      <c r="Q357" s="2296"/>
      <c r="R357" s="2296"/>
      <c r="S357" s="2296"/>
      <c r="T357" s="2296"/>
      <c r="U357" s="2296"/>
      <c r="V357" s="2296"/>
      <c r="W357" s="2296"/>
      <c r="X357" s="2296"/>
      <c r="Y357" s="2296"/>
      <c r="Z357" s="2296"/>
      <c r="AA357" s="2296"/>
      <c r="AB357" s="2296"/>
      <c r="AC357" s="2296"/>
      <c r="AD357" s="2296"/>
      <c r="AE357" s="2296"/>
      <c r="AF357" s="2296"/>
      <c r="AG357" s="2296"/>
      <c r="AH357" s="2296"/>
      <c r="AI357" s="2297"/>
      <c r="AJ357" s="2752" t="s">
        <v>196</v>
      </c>
      <c r="AK357" s="2753"/>
      <c r="AL357" s="2753"/>
      <c r="AM357" s="2753"/>
      <c r="AN357" s="2753"/>
      <c r="AO357" s="2753"/>
      <c r="AP357" s="2753"/>
      <c r="AQ357" s="2753"/>
      <c r="AR357" s="2753"/>
      <c r="AS357" s="2753"/>
      <c r="AT357" s="2753"/>
      <c r="AU357" s="2753"/>
      <c r="AV357" s="2753"/>
      <c r="AW357" s="2753"/>
      <c r="AX357" s="2753"/>
      <c r="AY357" s="2291" t="str">
        <f>IF(AND(AN356="",BK356=""),"",SUM(AN356,BK356))</f>
        <v/>
      </c>
      <c r="AZ357" s="2291"/>
      <c r="BA357" s="2291"/>
      <c r="BB357" s="2291"/>
      <c r="BC357" s="2291"/>
      <c r="BD357" s="2291"/>
      <c r="BE357" s="2291"/>
      <c r="BF357" s="2291"/>
      <c r="BG357" s="2291"/>
      <c r="BH357" s="2291"/>
      <c r="BI357" s="2291"/>
      <c r="BJ357" s="2291"/>
      <c r="BK357" s="2291"/>
      <c r="BL357" s="2291"/>
      <c r="BM357" s="2291"/>
      <c r="BN357" s="2291"/>
      <c r="BO357" s="2291"/>
      <c r="BP357" s="2291"/>
      <c r="BQ357" s="2291"/>
      <c r="BR357" s="2291"/>
      <c r="BS357" s="2291"/>
      <c r="BT357" s="2292"/>
      <c r="BU357" s="1781" t="s">
        <v>3</v>
      </c>
      <c r="BV357" s="1781"/>
      <c r="BW357" s="1781"/>
      <c r="BX357" s="1781"/>
      <c r="BY357" s="1781"/>
      <c r="BZ357" s="1781"/>
      <c r="CA357" s="1781"/>
      <c r="CB357" s="1782"/>
      <c r="CC357" s="430"/>
      <c r="CE357" s="1747"/>
    </row>
    <row r="358" spans="1:83" ht="15.95" customHeight="1" thickBot="1">
      <c r="A358" s="1131">
        <v>8</v>
      </c>
      <c r="B358" s="315"/>
      <c r="C358" s="2286" t="s">
        <v>316</v>
      </c>
      <c r="D358" s="2287"/>
      <c r="E358" s="2287"/>
      <c r="F358" s="2287"/>
      <c r="G358" s="2287"/>
      <c r="H358" s="2287"/>
      <c r="I358" s="2287"/>
      <c r="J358" s="2287"/>
      <c r="K358" s="2287"/>
      <c r="L358" s="2287"/>
      <c r="M358" s="2287"/>
      <c r="N358" s="2287"/>
      <c r="O358" s="2287"/>
      <c r="P358" s="2287"/>
      <c r="Q358" s="2287"/>
      <c r="R358" s="2287"/>
      <c r="S358" s="2287"/>
      <c r="T358" s="2287"/>
      <c r="U358" s="2287"/>
      <c r="V358" s="2287"/>
      <c r="W358" s="2287"/>
      <c r="X358" s="2287"/>
      <c r="Y358" s="2287"/>
      <c r="Z358" s="2287"/>
      <c r="AA358" s="2287"/>
      <c r="AB358" s="2287"/>
      <c r="AC358" s="2287"/>
      <c r="AD358" s="2287"/>
      <c r="AE358" s="2287"/>
      <c r="AF358" s="2287"/>
      <c r="AG358" s="2287"/>
      <c r="AH358" s="2287"/>
      <c r="AI358" s="2288"/>
      <c r="AJ358" s="2548" t="str">
        <f>IF(OR(AJ355="",AY357=""),"",ROUNDDOWN(AY357/AJ355*100,2))</f>
        <v/>
      </c>
      <c r="AK358" s="2549"/>
      <c r="AL358" s="2549"/>
      <c r="AM358" s="2549"/>
      <c r="AN358" s="2549"/>
      <c r="AO358" s="2549"/>
      <c r="AP358" s="2549"/>
      <c r="AQ358" s="2549"/>
      <c r="AR358" s="2549"/>
      <c r="AS358" s="2549"/>
      <c r="AT358" s="2549"/>
      <c r="AU358" s="2549"/>
      <c r="AV358" s="2549"/>
      <c r="AW358" s="2549"/>
      <c r="AX358" s="2549"/>
      <c r="AY358" s="2536" t="s">
        <v>4</v>
      </c>
      <c r="AZ358" s="2536"/>
      <c r="BA358" s="2536"/>
      <c r="BB358" s="2536"/>
      <c r="BC358" s="2536"/>
      <c r="BD358" s="2536"/>
      <c r="BE358" s="2536"/>
      <c r="BF358" s="2537"/>
      <c r="BG358" s="2526"/>
      <c r="BH358" s="1887"/>
      <c r="BI358" s="1887"/>
      <c r="BJ358" s="1887"/>
      <c r="BK358" s="1887"/>
      <c r="BL358" s="1887"/>
      <c r="BM358" s="1887"/>
      <c r="BN358" s="1887"/>
      <c r="BO358" s="1887"/>
      <c r="BP358" s="1887"/>
      <c r="BQ358" s="1887"/>
      <c r="BR358" s="1887"/>
      <c r="BS358" s="1887"/>
      <c r="BT358" s="1887"/>
      <c r="BU358" s="1887"/>
      <c r="BV358" s="1887"/>
      <c r="BW358" s="1887"/>
      <c r="BX358" s="1887"/>
      <c r="BY358" s="1887"/>
      <c r="BZ358" s="1887"/>
      <c r="CA358" s="1887"/>
      <c r="CB358" s="1887"/>
      <c r="CC358" s="310"/>
      <c r="CE358" s="1747"/>
    </row>
    <row r="359" spans="1:83" ht="15.95" customHeight="1">
      <c r="A359" s="1131">
        <v>9</v>
      </c>
      <c r="B359" s="315"/>
      <c r="C359" s="403"/>
      <c r="D359" s="403"/>
      <c r="E359" s="403"/>
      <c r="F359" s="403"/>
      <c r="G359" s="403"/>
      <c r="H359" s="403"/>
      <c r="I359" s="403"/>
      <c r="J359" s="403"/>
      <c r="K359" s="403"/>
      <c r="L359" s="403"/>
      <c r="M359" s="403"/>
      <c r="N359" s="403"/>
      <c r="O359" s="403"/>
      <c r="P359" s="403"/>
      <c r="Q359" s="403"/>
      <c r="R359" s="403"/>
      <c r="S359" s="403"/>
      <c r="T359" s="403"/>
      <c r="U359" s="403"/>
      <c r="V359" s="403"/>
      <c r="W359" s="403"/>
      <c r="X359" s="403"/>
      <c r="Y359" s="403"/>
      <c r="Z359" s="403"/>
      <c r="AA359" s="403"/>
      <c r="AB359" s="403"/>
      <c r="AC359" s="403"/>
      <c r="AD359" s="403"/>
      <c r="AE359" s="403"/>
      <c r="AF359" s="403"/>
      <c r="AG359" s="403"/>
      <c r="AH359" s="403"/>
      <c r="AI359" s="403"/>
      <c r="AJ359" s="431"/>
      <c r="AK359" s="431"/>
      <c r="AL359" s="431"/>
      <c r="AM359" s="431"/>
      <c r="AN359" s="431"/>
      <c r="AO359" s="431"/>
      <c r="AP359" s="431"/>
      <c r="AQ359" s="431"/>
      <c r="AR359" s="431"/>
      <c r="AS359" s="431"/>
      <c r="AT359" s="431"/>
      <c r="AU359" s="431"/>
      <c r="AV359" s="431"/>
      <c r="AW359" s="431"/>
      <c r="AX359" s="431"/>
      <c r="AY359" s="432"/>
      <c r="AZ359" s="432"/>
      <c r="BA359" s="432"/>
      <c r="BB359" s="432"/>
      <c r="BC359" s="432"/>
      <c r="BD359" s="432"/>
      <c r="BE359" s="432"/>
      <c r="BF359" s="432"/>
      <c r="BG359" s="514"/>
      <c r="BH359" s="514"/>
      <c r="BI359" s="514"/>
      <c r="BJ359" s="514"/>
      <c r="BK359" s="514"/>
      <c r="BL359" s="514"/>
      <c r="BM359" s="514"/>
      <c r="BN359" s="514"/>
      <c r="BO359" s="514"/>
      <c r="BP359" s="514"/>
      <c r="BQ359" s="514"/>
      <c r="BR359" s="514"/>
      <c r="BS359" s="514"/>
      <c r="BT359" s="514"/>
      <c r="BU359" s="514"/>
      <c r="BV359" s="514"/>
      <c r="BW359" s="514"/>
      <c r="BX359" s="514"/>
      <c r="BY359" s="514"/>
      <c r="BZ359" s="514"/>
      <c r="CA359" s="514"/>
      <c r="CB359" s="514"/>
      <c r="CC359" s="310"/>
      <c r="CE359" s="1747"/>
    </row>
    <row r="360" spans="1:83" ht="15.95" customHeight="1">
      <c r="A360" s="1131">
        <v>10</v>
      </c>
      <c r="B360" s="515" t="s">
        <v>42</v>
      </c>
      <c r="C360" s="2660" t="s">
        <v>43</v>
      </c>
      <c r="D360" s="2661"/>
      <c r="E360" s="2661"/>
      <c r="F360" s="2661"/>
      <c r="G360" s="2661"/>
      <c r="H360" s="2661"/>
      <c r="I360" s="2661"/>
      <c r="J360" s="2661"/>
      <c r="K360" s="2661"/>
      <c r="L360" s="2661"/>
      <c r="M360" s="2661"/>
      <c r="N360" s="2661"/>
      <c r="O360" s="2661"/>
      <c r="P360" s="2661"/>
      <c r="Q360" s="2661"/>
      <c r="R360" s="2661"/>
      <c r="S360" s="2661"/>
      <c r="T360" s="2661"/>
      <c r="U360" s="2661"/>
      <c r="V360" s="2662"/>
      <c r="W360" s="2085"/>
      <c r="X360" s="2085"/>
      <c r="Y360" s="2085"/>
      <c r="Z360" s="2085"/>
      <c r="AA360" s="2085"/>
      <c r="AB360" s="2085"/>
      <c r="AC360" s="2085"/>
      <c r="AD360" s="2085"/>
      <c r="AE360" s="2085"/>
      <c r="AF360" s="2085"/>
      <c r="AG360" s="2085"/>
      <c r="AH360" s="2002" t="s">
        <v>3</v>
      </c>
      <c r="AI360" s="2002"/>
      <c r="AJ360" s="2002"/>
      <c r="AK360" s="2002"/>
      <c r="AL360" s="2002"/>
      <c r="AM360" s="2002"/>
      <c r="AN360" s="2002"/>
      <c r="AO360" s="2003"/>
      <c r="AP360" s="2088" t="s">
        <v>197</v>
      </c>
      <c r="AQ360" s="2088"/>
      <c r="AR360" s="2088"/>
      <c r="AS360" s="2088"/>
      <c r="AT360" s="2088"/>
      <c r="AU360" s="2088"/>
      <c r="AV360" s="2088"/>
      <c r="AW360" s="2088"/>
      <c r="AX360" s="2088"/>
      <c r="AY360" s="2088"/>
      <c r="AZ360" s="2088"/>
      <c r="BA360" s="2088"/>
      <c r="BB360" s="2088"/>
      <c r="BC360" s="2088"/>
      <c r="BD360" s="2088"/>
      <c r="BE360" s="2088"/>
      <c r="BF360" s="2088"/>
      <c r="BG360" s="2088"/>
      <c r="BH360" s="2088"/>
      <c r="BI360" s="2088"/>
      <c r="BJ360" s="2754" t="str">
        <f>IF(OR(AN356="",W361=""),"",ROUNDDOWN(AN356/W361*100,2))</f>
        <v/>
      </c>
      <c r="BK360" s="2754"/>
      <c r="BL360" s="2754"/>
      <c r="BM360" s="2754"/>
      <c r="BN360" s="2754"/>
      <c r="BO360" s="2754"/>
      <c r="BP360" s="2754"/>
      <c r="BQ360" s="2754"/>
      <c r="BR360" s="2754"/>
      <c r="BS360" s="2754"/>
      <c r="BT360" s="2754"/>
      <c r="BU360" s="2086" t="s">
        <v>4</v>
      </c>
      <c r="BV360" s="2086"/>
      <c r="BW360" s="2086"/>
      <c r="BX360" s="2086"/>
      <c r="BY360" s="2086"/>
      <c r="BZ360" s="2086"/>
      <c r="CA360" s="2086"/>
      <c r="CB360" s="2086"/>
      <c r="CC360" s="516"/>
      <c r="CE360" s="1747"/>
    </row>
    <row r="361" spans="1:83" ht="15.95" customHeight="1">
      <c r="A361" s="1131">
        <v>11</v>
      </c>
      <c r="B361" s="315"/>
      <c r="C361" s="2660" t="s">
        <v>185</v>
      </c>
      <c r="D361" s="2661"/>
      <c r="E361" s="2661"/>
      <c r="F361" s="2661"/>
      <c r="G361" s="2661"/>
      <c r="H361" s="2661"/>
      <c r="I361" s="2661"/>
      <c r="J361" s="2661"/>
      <c r="K361" s="2661"/>
      <c r="L361" s="2661"/>
      <c r="M361" s="2661"/>
      <c r="N361" s="2661"/>
      <c r="O361" s="2661"/>
      <c r="P361" s="2661"/>
      <c r="Q361" s="2661"/>
      <c r="R361" s="2661"/>
      <c r="S361" s="2661"/>
      <c r="T361" s="2661"/>
      <c r="U361" s="2661"/>
      <c r="V361" s="2662"/>
      <c r="W361" s="2085"/>
      <c r="X361" s="2085"/>
      <c r="Y361" s="2085"/>
      <c r="Z361" s="2085"/>
      <c r="AA361" s="2085"/>
      <c r="AB361" s="2085"/>
      <c r="AC361" s="2085"/>
      <c r="AD361" s="2085"/>
      <c r="AE361" s="2085"/>
      <c r="AF361" s="2085"/>
      <c r="AG361" s="2085"/>
      <c r="AH361" s="2002" t="s">
        <v>3</v>
      </c>
      <c r="AI361" s="2002"/>
      <c r="AJ361" s="2002"/>
      <c r="AK361" s="2002"/>
      <c r="AL361" s="2002"/>
      <c r="AM361" s="2002"/>
      <c r="AN361" s="2002"/>
      <c r="AO361" s="2003"/>
      <c r="AP361" s="2088" t="s">
        <v>714</v>
      </c>
      <c r="AQ361" s="2088"/>
      <c r="AR361" s="2088"/>
      <c r="AS361" s="2088"/>
      <c r="AT361" s="2088"/>
      <c r="AU361" s="2088"/>
      <c r="AV361" s="2088"/>
      <c r="AW361" s="2088"/>
      <c r="AX361" s="2088"/>
      <c r="AY361" s="2088"/>
      <c r="AZ361" s="2088"/>
      <c r="BA361" s="2088"/>
      <c r="BB361" s="2088"/>
      <c r="BC361" s="2088"/>
      <c r="BD361" s="2088"/>
      <c r="BE361" s="2088"/>
      <c r="BF361" s="2088"/>
      <c r="BG361" s="2088"/>
      <c r="BH361" s="2088"/>
      <c r="BI361" s="2088"/>
      <c r="BJ361" s="2034"/>
      <c r="BK361" s="2035"/>
      <c r="BL361" s="2035"/>
      <c r="BM361" s="2035"/>
      <c r="BN361" s="2035"/>
      <c r="BO361" s="2035"/>
      <c r="BP361" s="2035"/>
      <c r="BQ361" s="2035"/>
      <c r="BR361" s="2035"/>
      <c r="BS361" s="2035"/>
      <c r="BT361" s="2036"/>
      <c r="BU361" s="2086" t="s">
        <v>4</v>
      </c>
      <c r="BV361" s="2086"/>
      <c r="BW361" s="2086"/>
      <c r="BX361" s="2086"/>
      <c r="BY361" s="2086"/>
      <c r="BZ361" s="2086"/>
      <c r="CA361" s="2086"/>
      <c r="CB361" s="2086"/>
      <c r="CC361" s="310"/>
      <c r="CE361" s="1747"/>
    </row>
    <row r="362" spans="1:83" ht="15.95" customHeight="1">
      <c r="A362" s="1131">
        <v>12</v>
      </c>
      <c r="B362" s="408"/>
      <c r="C362" s="2087" t="s">
        <v>713</v>
      </c>
      <c r="D362" s="2087"/>
      <c r="E362" s="2087"/>
      <c r="F362" s="2087"/>
      <c r="G362" s="2087"/>
      <c r="H362" s="2087"/>
      <c r="I362" s="2087"/>
      <c r="J362" s="2087"/>
      <c r="K362" s="2087"/>
      <c r="L362" s="2087"/>
      <c r="M362" s="2087"/>
      <c r="N362" s="2087"/>
      <c r="O362" s="2087"/>
      <c r="P362" s="2087"/>
      <c r="Q362" s="2087"/>
      <c r="R362" s="2087"/>
      <c r="S362" s="2087"/>
      <c r="T362" s="2087"/>
      <c r="U362" s="2087"/>
      <c r="V362" s="2087"/>
      <c r="W362" s="2087"/>
      <c r="X362" s="2087"/>
      <c r="Y362" s="2087"/>
      <c r="Z362" s="2087"/>
      <c r="AA362" s="2087"/>
      <c r="AB362" s="2087"/>
      <c r="AC362" s="2087"/>
      <c r="AD362" s="2087"/>
      <c r="AE362" s="2087"/>
      <c r="AF362" s="2087"/>
      <c r="AG362" s="2087"/>
      <c r="AH362" s="2087"/>
      <c r="AI362" s="2087"/>
      <c r="AJ362" s="2087"/>
      <c r="AK362" s="2087"/>
      <c r="AL362" s="2087"/>
      <c r="AM362" s="2087"/>
      <c r="AN362" s="2087"/>
      <c r="AO362" s="2087"/>
      <c r="AP362" s="2087"/>
      <c r="AQ362" s="2087"/>
      <c r="AR362" s="2087"/>
      <c r="AS362" s="2087"/>
      <c r="AT362" s="2087"/>
      <c r="AU362" s="2087"/>
      <c r="AV362" s="2087"/>
      <c r="AW362" s="2087"/>
      <c r="AX362" s="2087"/>
      <c r="AY362" s="2087"/>
      <c r="AZ362" s="2087"/>
      <c r="BA362" s="2087"/>
      <c r="BB362" s="2087"/>
      <c r="BC362" s="2087"/>
      <c r="BD362" s="2087"/>
      <c r="BE362" s="2087"/>
      <c r="BF362" s="2087"/>
      <c r="BG362" s="2087"/>
      <c r="BH362" s="2087"/>
      <c r="BI362" s="2087"/>
      <c r="BJ362" s="2087"/>
      <c r="BK362" s="2087"/>
      <c r="BL362" s="2087"/>
      <c r="BM362" s="2087"/>
      <c r="BN362" s="2087"/>
      <c r="BO362" s="2087"/>
      <c r="BP362" s="2087"/>
      <c r="BQ362" s="2087"/>
      <c r="BR362" s="2087"/>
      <c r="BS362" s="2087"/>
      <c r="BT362" s="2087"/>
      <c r="BU362" s="2087"/>
      <c r="BV362" s="2087"/>
      <c r="BW362" s="2087"/>
      <c r="BX362" s="2087"/>
      <c r="BY362" s="2087"/>
      <c r="BZ362" s="2087"/>
      <c r="CA362" s="2087"/>
      <c r="CB362" s="2087"/>
      <c r="CC362" s="409"/>
      <c r="CE362" s="1747"/>
    </row>
    <row r="363" spans="1:83" ht="15.95" customHeight="1">
      <c r="A363" s="1131">
        <v>13</v>
      </c>
      <c r="B363" s="517"/>
      <c r="C363" s="312"/>
      <c r="D363" s="434"/>
      <c r="E363" s="434"/>
      <c r="F363" s="434"/>
      <c r="G363" s="434"/>
      <c r="H363" s="434"/>
      <c r="I363" s="434"/>
      <c r="J363" s="434"/>
      <c r="K363" s="434"/>
      <c r="L363" s="434"/>
      <c r="M363" s="434"/>
      <c r="N363" s="434"/>
      <c r="O363" s="434"/>
      <c r="P363" s="434"/>
      <c r="Q363" s="434"/>
      <c r="R363" s="434"/>
      <c r="S363" s="434"/>
      <c r="T363" s="434"/>
      <c r="U363" s="434"/>
      <c r="V363" s="434"/>
      <c r="W363" s="434"/>
      <c r="X363" s="434"/>
      <c r="Y363" s="434"/>
      <c r="Z363" s="434"/>
      <c r="AA363" s="434"/>
      <c r="AB363" s="434"/>
      <c r="AC363" s="434"/>
      <c r="AD363" s="434"/>
      <c r="AE363" s="434"/>
      <c r="AF363" s="434"/>
      <c r="AG363" s="434"/>
      <c r="AH363" s="434"/>
      <c r="AI363" s="434"/>
      <c r="AJ363" s="2096" t="s">
        <v>99</v>
      </c>
      <c r="AK363" s="2097"/>
      <c r="AL363" s="2097"/>
      <c r="AM363" s="2097"/>
      <c r="AN363" s="2097"/>
      <c r="AO363" s="2097"/>
      <c r="AP363" s="2097"/>
      <c r="AQ363" s="2097"/>
      <c r="AR363" s="2097"/>
      <c r="AS363" s="2097"/>
      <c r="AT363" s="2097"/>
      <c r="AU363" s="2097"/>
      <c r="AV363" s="2097"/>
      <c r="AW363" s="2097"/>
      <c r="AX363" s="2097"/>
      <c r="AY363" s="2097"/>
      <c r="AZ363" s="2097"/>
      <c r="BA363" s="2097"/>
      <c r="BB363" s="2097"/>
      <c r="BC363" s="2097"/>
      <c r="BD363" s="2097"/>
      <c r="BE363" s="2097"/>
      <c r="BF363" s="2097"/>
      <c r="BG363" s="2037"/>
      <c r="BH363" s="2037"/>
      <c r="BI363" s="2037"/>
      <c r="BJ363" s="2037"/>
      <c r="BK363" s="2037"/>
      <c r="BL363" s="2037"/>
      <c r="BM363" s="2037"/>
      <c r="BN363" s="2037"/>
      <c r="BO363" s="2037"/>
      <c r="BP363" s="2037"/>
      <c r="BQ363" s="2037"/>
      <c r="BR363" s="2037"/>
      <c r="BS363" s="2037"/>
      <c r="BT363" s="2037"/>
      <c r="BU363" s="2037"/>
      <c r="BV363" s="2037"/>
      <c r="BW363" s="2037"/>
      <c r="BX363" s="2037"/>
      <c r="BY363" s="2037"/>
      <c r="BZ363" s="2037"/>
      <c r="CA363" s="2037"/>
      <c r="CB363" s="2038"/>
      <c r="CC363" s="435"/>
      <c r="CD363" s="436"/>
      <c r="CE363" s="1747"/>
    </row>
    <row r="364" spans="1:83" ht="15.95" customHeight="1" thickBot="1">
      <c r="A364" s="1131">
        <v>14</v>
      </c>
      <c r="B364" s="2225" t="s">
        <v>52</v>
      </c>
      <c r="C364" s="1879"/>
      <c r="D364" s="1879"/>
      <c r="E364" s="1879"/>
      <c r="F364" s="1879"/>
      <c r="G364" s="1879"/>
      <c r="H364" s="1879"/>
      <c r="I364" s="1879"/>
      <c r="J364" s="1879"/>
      <c r="K364" s="1879"/>
      <c r="L364" s="1879"/>
      <c r="M364" s="1879"/>
      <c r="N364" s="1879"/>
      <c r="O364" s="1879"/>
      <c r="P364" s="1879"/>
      <c r="Q364" s="1879"/>
      <c r="R364" s="1879"/>
      <c r="S364" s="1879"/>
      <c r="T364" s="1879"/>
      <c r="U364" s="1879"/>
      <c r="V364" s="1879"/>
      <c r="W364" s="1879"/>
      <c r="X364" s="1879"/>
      <c r="Y364" s="1879"/>
      <c r="Z364" s="1879"/>
      <c r="AA364" s="1879"/>
      <c r="AB364" s="1879"/>
      <c r="AC364" s="1879"/>
      <c r="AD364" s="1879"/>
      <c r="AE364" s="1879"/>
      <c r="AF364" s="1879"/>
      <c r="AG364" s="1879"/>
      <c r="AH364" s="1879"/>
      <c r="AI364" s="1880"/>
      <c r="AJ364" s="2098"/>
      <c r="AK364" s="2099"/>
      <c r="AL364" s="2099"/>
      <c r="AM364" s="2099"/>
      <c r="AN364" s="2099"/>
      <c r="AO364" s="2099"/>
      <c r="AP364" s="2099"/>
      <c r="AQ364" s="2099"/>
      <c r="AR364" s="2099"/>
      <c r="AS364" s="2099"/>
      <c r="AT364" s="2099"/>
      <c r="AU364" s="2099"/>
      <c r="AV364" s="2099"/>
      <c r="AW364" s="2099"/>
      <c r="AX364" s="2099"/>
      <c r="AY364" s="2099"/>
      <c r="AZ364" s="2099"/>
      <c r="BA364" s="2099"/>
      <c r="BB364" s="2099"/>
      <c r="BC364" s="2099"/>
      <c r="BD364" s="2099"/>
      <c r="BE364" s="2099"/>
      <c r="BF364" s="2099"/>
      <c r="BG364" s="2094" t="s">
        <v>100</v>
      </c>
      <c r="BH364" s="2094"/>
      <c r="BI364" s="2094"/>
      <c r="BJ364" s="2094"/>
      <c r="BK364" s="2094"/>
      <c r="BL364" s="2094"/>
      <c r="BM364" s="2094"/>
      <c r="BN364" s="2094"/>
      <c r="BO364" s="2094"/>
      <c r="BP364" s="2094"/>
      <c r="BQ364" s="2094"/>
      <c r="BR364" s="2094"/>
      <c r="BS364" s="2094"/>
      <c r="BT364" s="2094"/>
      <c r="BU364" s="2094"/>
      <c r="BV364" s="2094"/>
      <c r="BW364" s="2094"/>
      <c r="BX364" s="2094"/>
      <c r="BY364" s="2094"/>
      <c r="BZ364" s="2094"/>
      <c r="CA364" s="2094"/>
      <c r="CB364" s="2095"/>
      <c r="CC364" s="435"/>
      <c r="CD364" s="436"/>
      <c r="CE364" s="1748"/>
    </row>
    <row r="365" spans="1:83" ht="15.95" customHeight="1">
      <c r="A365" s="1131">
        <v>15</v>
      </c>
      <c r="B365" s="517"/>
      <c r="C365" s="2650" t="s">
        <v>727</v>
      </c>
      <c r="D365" s="2651"/>
      <c r="E365" s="2651"/>
      <c r="F365" s="2651"/>
      <c r="G365" s="2651"/>
      <c r="H365" s="2651"/>
      <c r="I365" s="2651"/>
      <c r="J365" s="2651"/>
      <c r="K365" s="2651"/>
      <c r="L365" s="2651"/>
      <c r="M365" s="2651"/>
      <c r="N365" s="2651"/>
      <c r="O365" s="2651"/>
      <c r="P365" s="2651"/>
      <c r="Q365" s="2651"/>
      <c r="R365" s="2651"/>
      <c r="S365" s="2651"/>
      <c r="T365" s="2651"/>
      <c r="U365" s="2651"/>
      <c r="V365" s="2651"/>
      <c r="W365" s="2651"/>
      <c r="X365" s="2651"/>
      <c r="Y365" s="2651"/>
      <c r="Z365" s="2651"/>
      <c r="AA365" s="2651"/>
      <c r="AB365" s="2651"/>
      <c r="AC365" s="2651"/>
      <c r="AD365" s="2651"/>
      <c r="AE365" s="2651"/>
      <c r="AF365" s="2651"/>
      <c r="AG365" s="2651"/>
      <c r="AH365" s="2651"/>
      <c r="AI365" s="2652"/>
      <c r="AJ365" s="2751" t="s">
        <v>213</v>
      </c>
      <c r="AK365" s="2111"/>
      <c r="AL365" s="2111"/>
      <c r="AM365" s="2111"/>
      <c r="AN365" s="2534" t="str">
        <f>IF(OR(AN356=""),"",ROUNDDOWN(AN356*BG368/1000,2))</f>
        <v/>
      </c>
      <c r="AO365" s="2535"/>
      <c r="AP365" s="2535"/>
      <c r="AQ365" s="2535"/>
      <c r="AR365" s="2535"/>
      <c r="AS365" s="2535"/>
      <c r="AT365" s="2535"/>
      <c r="AU365" s="2535"/>
      <c r="AV365" s="2535"/>
      <c r="AW365" s="2535"/>
      <c r="AX365" s="2535"/>
      <c r="AY365" s="2293" t="s">
        <v>40</v>
      </c>
      <c r="AZ365" s="2293"/>
      <c r="BA365" s="2293"/>
      <c r="BB365" s="2293"/>
      <c r="BC365" s="2293"/>
      <c r="BD365" s="2293"/>
      <c r="BE365" s="2293"/>
      <c r="BF365" s="2294"/>
      <c r="BG365" s="2030" t="s">
        <v>214</v>
      </c>
      <c r="BH365" s="2030"/>
      <c r="BI365" s="2030"/>
      <c r="BJ365" s="2030"/>
      <c r="BK365" s="2534" t="str">
        <f>IF(OR(BK356=""),"",ROUNDDOWN(BK356*BG368/1000,2))</f>
        <v/>
      </c>
      <c r="BL365" s="2535"/>
      <c r="BM365" s="2535"/>
      <c r="BN365" s="2535"/>
      <c r="BO365" s="2535"/>
      <c r="BP365" s="2535"/>
      <c r="BQ365" s="2535"/>
      <c r="BR365" s="2535"/>
      <c r="BS365" s="2535"/>
      <c r="BT365" s="2535"/>
      <c r="BU365" s="2293" t="s">
        <v>40</v>
      </c>
      <c r="BV365" s="2293"/>
      <c r="BW365" s="2293"/>
      <c r="BX365" s="2293"/>
      <c r="BY365" s="2293"/>
      <c r="BZ365" s="2293"/>
      <c r="CA365" s="2293"/>
      <c r="CB365" s="2294"/>
      <c r="CC365" s="435"/>
      <c r="CE365" s="1746" t="s">
        <v>1123</v>
      </c>
    </row>
    <row r="366" spans="1:83" ht="15.95" customHeight="1">
      <c r="A366" s="1131">
        <v>16</v>
      </c>
      <c r="B366" s="517"/>
      <c r="C366" s="2653"/>
      <c r="D366" s="2654"/>
      <c r="E366" s="2654"/>
      <c r="F366" s="2654"/>
      <c r="G366" s="2654"/>
      <c r="H366" s="2654"/>
      <c r="I366" s="2654"/>
      <c r="J366" s="2654"/>
      <c r="K366" s="2654"/>
      <c r="L366" s="2654"/>
      <c r="M366" s="2654"/>
      <c r="N366" s="2654"/>
      <c r="O366" s="2654"/>
      <c r="P366" s="2654"/>
      <c r="Q366" s="2654"/>
      <c r="R366" s="2654"/>
      <c r="S366" s="2654"/>
      <c r="T366" s="2654"/>
      <c r="U366" s="2654"/>
      <c r="V366" s="2654"/>
      <c r="W366" s="2654"/>
      <c r="X366" s="2654"/>
      <c r="Y366" s="2654"/>
      <c r="Z366" s="2654"/>
      <c r="AA366" s="2654"/>
      <c r="AB366" s="2654"/>
      <c r="AC366" s="2654"/>
      <c r="AD366" s="2654"/>
      <c r="AE366" s="2654"/>
      <c r="AF366" s="2654"/>
      <c r="AG366" s="2654"/>
      <c r="AH366" s="2654"/>
      <c r="AI366" s="2655"/>
      <c r="AJ366" s="2001" t="s">
        <v>215</v>
      </c>
      <c r="AK366" s="2002"/>
      <c r="AL366" s="2002"/>
      <c r="AM366" s="2002"/>
      <c r="AN366" s="2002"/>
      <c r="AO366" s="2002"/>
      <c r="AP366" s="2002"/>
      <c r="AQ366" s="2002"/>
      <c r="AR366" s="2002"/>
      <c r="AS366" s="2002"/>
      <c r="AT366" s="2002"/>
      <c r="AU366" s="2002"/>
      <c r="AV366" s="2002"/>
      <c r="AW366" s="2002"/>
      <c r="AX366" s="2285"/>
      <c r="AY366" s="2032" t="str">
        <f>IF(AND(AN365="",BK365=""),"",SUM(AN365,BK365))</f>
        <v/>
      </c>
      <c r="AZ366" s="2033"/>
      <c r="BA366" s="2033"/>
      <c r="BB366" s="2033"/>
      <c r="BC366" s="2033"/>
      <c r="BD366" s="2033"/>
      <c r="BE366" s="2033"/>
      <c r="BF366" s="2033"/>
      <c r="BG366" s="2033"/>
      <c r="BH366" s="2033"/>
      <c r="BI366" s="2033"/>
      <c r="BJ366" s="2033"/>
      <c r="BK366" s="2033"/>
      <c r="BL366" s="2033"/>
      <c r="BM366" s="2033"/>
      <c r="BN366" s="2033"/>
      <c r="BO366" s="2033"/>
      <c r="BP366" s="2033"/>
      <c r="BQ366" s="2033"/>
      <c r="BR366" s="2033"/>
      <c r="BS366" s="2033"/>
      <c r="BT366" s="2033"/>
      <c r="BU366" s="2293" t="s">
        <v>40</v>
      </c>
      <c r="BV366" s="2293"/>
      <c r="BW366" s="2293"/>
      <c r="BX366" s="2293"/>
      <c r="BY366" s="2293"/>
      <c r="BZ366" s="2293"/>
      <c r="CA366" s="2293"/>
      <c r="CB366" s="2294"/>
      <c r="CC366" s="435"/>
      <c r="CE366" s="1747"/>
    </row>
    <row r="367" spans="1:83" ht="15.95" customHeight="1" thickBot="1">
      <c r="A367" s="1131">
        <v>17</v>
      </c>
      <c r="B367" s="517"/>
      <c r="C367" s="2084" t="s">
        <v>216</v>
      </c>
      <c r="D367" s="2084"/>
      <c r="E367" s="2084"/>
      <c r="F367" s="2084"/>
      <c r="G367" s="2084"/>
      <c r="H367" s="2084"/>
      <c r="I367" s="2084"/>
      <c r="J367" s="2084"/>
      <c r="K367" s="2084"/>
      <c r="L367" s="2084"/>
      <c r="M367" s="2084"/>
      <c r="N367" s="2084"/>
      <c r="O367" s="2084"/>
      <c r="P367" s="2084"/>
      <c r="Q367" s="2084"/>
      <c r="R367" s="2084"/>
      <c r="S367" s="2084"/>
      <c r="T367" s="2084"/>
      <c r="U367" s="2084"/>
      <c r="V367" s="2084"/>
      <c r="W367" s="2084"/>
      <c r="X367" s="2084"/>
      <c r="Y367" s="2084"/>
      <c r="Z367" s="2084"/>
      <c r="AA367" s="2084"/>
      <c r="AB367" s="2084"/>
      <c r="AC367" s="2084"/>
      <c r="AD367" s="2084"/>
      <c r="AE367" s="2084"/>
      <c r="AF367" s="2084"/>
      <c r="AG367" s="2084"/>
      <c r="AH367" s="2084"/>
      <c r="AI367" s="2084"/>
      <c r="AJ367" s="2780" t="str">
        <f>IF(W360="","",ROUNDDOWN(W360*BG368/1000,2))</f>
        <v/>
      </c>
      <c r="AK367" s="2781"/>
      <c r="AL367" s="2781"/>
      <c r="AM367" s="2781"/>
      <c r="AN367" s="2781"/>
      <c r="AO367" s="2781"/>
      <c r="AP367" s="2781"/>
      <c r="AQ367" s="2781"/>
      <c r="AR367" s="2781"/>
      <c r="AS367" s="2781"/>
      <c r="AT367" s="2781"/>
      <c r="AU367" s="2781"/>
      <c r="AV367" s="2781"/>
      <c r="AW367" s="2781"/>
      <c r="AX367" s="2781"/>
      <c r="AY367" s="2663" t="s">
        <v>40</v>
      </c>
      <c r="AZ367" s="2663"/>
      <c r="BA367" s="2663"/>
      <c r="BB367" s="2663"/>
      <c r="BC367" s="2663"/>
      <c r="BD367" s="2663"/>
      <c r="BE367" s="2663"/>
      <c r="BF367" s="2664"/>
      <c r="BG367" s="2757" t="s">
        <v>1121</v>
      </c>
      <c r="BH367" s="2758"/>
      <c r="BI367" s="2758"/>
      <c r="BJ367" s="2758"/>
      <c r="BK367" s="2758"/>
      <c r="BL367" s="2758"/>
      <c r="BM367" s="2758"/>
      <c r="BN367" s="2758"/>
      <c r="BO367" s="2758"/>
      <c r="BP367" s="2758"/>
      <c r="BQ367" s="2758"/>
      <c r="BR367" s="2758"/>
      <c r="BS367" s="2758"/>
      <c r="BT367" s="2758"/>
      <c r="BU367" s="2758"/>
      <c r="BV367" s="2758"/>
      <c r="BW367" s="2758"/>
      <c r="BX367" s="2758"/>
      <c r="BY367" s="2758"/>
      <c r="BZ367" s="2758"/>
      <c r="CA367" s="2758"/>
      <c r="CB367" s="2759"/>
      <c r="CC367" s="435"/>
      <c r="CE367" s="1747"/>
    </row>
    <row r="368" spans="1:83" ht="15.95" customHeight="1" thickBot="1">
      <c r="A368" s="1131">
        <v>18</v>
      </c>
      <c r="B368" s="517"/>
      <c r="C368" s="2801" t="s">
        <v>83</v>
      </c>
      <c r="D368" s="2802"/>
      <c r="E368" s="2802"/>
      <c r="F368" s="2802"/>
      <c r="G368" s="2802"/>
      <c r="H368" s="2802"/>
      <c r="I368" s="2802"/>
      <c r="J368" s="2802"/>
      <c r="K368" s="2802"/>
      <c r="L368" s="2802"/>
      <c r="M368" s="2802"/>
      <c r="N368" s="2802"/>
      <c r="O368" s="2802"/>
      <c r="P368" s="2802"/>
      <c r="Q368" s="2802"/>
      <c r="R368" s="2802"/>
      <c r="S368" s="2802"/>
      <c r="T368" s="2802"/>
      <c r="U368" s="2802"/>
      <c r="V368" s="2802"/>
      <c r="W368" s="2802"/>
      <c r="X368" s="2802"/>
      <c r="Y368" s="2802"/>
      <c r="Z368" s="2802"/>
      <c r="AA368" s="2802"/>
      <c r="AB368" s="2802"/>
      <c r="AC368" s="2802"/>
      <c r="AD368" s="2802"/>
      <c r="AE368" s="2802"/>
      <c r="AF368" s="2802"/>
      <c r="AG368" s="2802"/>
      <c r="AH368" s="2802"/>
      <c r="AI368" s="2802"/>
      <c r="AJ368" s="2532" t="str">
        <f>IF(OR(AY366="",AJ367=""),"",ROUNDDOWN(AY366/AJ367*100,2))</f>
        <v/>
      </c>
      <c r="AK368" s="2533"/>
      <c r="AL368" s="2533"/>
      <c r="AM368" s="2533"/>
      <c r="AN368" s="2533"/>
      <c r="AO368" s="2533"/>
      <c r="AP368" s="2533"/>
      <c r="AQ368" s="2533"/>
      <c r="AR368" s="2533"/>
      <c r="AS368" s="2533"/>
      <c r="AT368" s="2533"/>
      <c r="AU368" s="2533"/>
      <c r="AV368" s="2533"/>
      <c r="AW368" s="2533"/>
      <c r="AX368" s="2533"/>
      <c r="AY368" s="2536" t="s">
        <v>84</v>
      </c>
      <c r="AZ368" s="2536"/>
      <c r="BA368" s="2536"/>
      <c r="BB368" s="2536"/>
      <c r="BC368" s="2536"/>
      <c r="BD368" s="2536"/>
      <c r="BE368" s="2536"/>
      <c r="BF368" s="2537"/>
      <c r="BG368" s="2760">
        <v>0.41599999999999998</v>
      </c>
      <c r="BH368" s="2761"/>
      <c r="BI368" s="2761"/>
      <c r="BJ368" s="2761"/>
      <c r="BK368" s="2761"/>
      <c r="BL368" s="2761"/>
      <c r="BM368" s="2761"/>
      <c r="BN368" s="2761"/>
      <c r="BO368" s="2761"/>
      <c r="BP368" s="2761"/>
      <c r="BQ368" s="2761"/>
      <c r="BR368" s="2761"/>
      <c r="BS368" s="2761"/>
      <c r="BT368" s="2761"/>
      <c r="BU368" s="2761"/>
      <c r="BV368" s="2761"/>
      <c r="BW368" s="2761"/>
      <c r="BX368" s="2761"/>
      <c r="BY368" s="2761"/>
      <c r="BZ368" s="2761"/>
      <c r="CA368" s="2761"/>
      <c r="CB368" s="2762"/>
      <c r="CC368" s="435"/>
      <c r="CE368" s="1747"/>
    </row>
    <row r="369" spans="1:84" ht="15.95" customHeight="1">
      <c r="A369" s="1131">
        <v>19</v>
      </c>
      <c r="B369" s="433"/>
      <c r="C369" s="928" t="s">
        <v>1120</v>
      </c>
      <c r="D369" s="434"/>
      <c r="E369" s="434"/>
      <c r="F369" s="434"/>
      <c r="G369" s="434"/>
      <c r="H369" s="434"/>
      <c r="I369" s="434"/>
      <c r="J369" s="434"/>
      <c r="K369" s="434"/>
      <c r="L369" s="434"/>
      <c r="M369" s="434"/>
      <c r="N369" s="434"/>
      <c r="O369" s="434"/>
      <c r="P369" s="434"/>
      <c r="Q369" s="434"/>
      <c r="R369" s="434"/>
      <c r="S369" s="434"/>
      <c r="T369" s="434"/>
      <c r="U369" s="434"/>
      <c r="V369" s="434"/>
      <c r="W369" s="434"/>
      <c r="X369" s="434"/>
      <c r="Y369" s="434"/>
      <c r="Z369" s="434"/>
      <c r="AA369" s="434"/>
      <c r="AB369" s="434"/>
      <c r="AC369" s="434"/>
      <c r="AD369" s="434"/>
      <c r="AE369" s="434"/>
      <c r="AF369" s="434"/>
      <c r="AG369" s="434"/>
      <c r="AH369" s="434"/>
      <c r="AI369" s="434"/>
      <c r="AJ369" s="434"/>
      <c r="AK369" s="434"/>
      <c r="AL369" s="434"/>
      <c r="AM369" s="434"/>
      <c r="AN369" s="434"/>
      <c r="AO369" s="434"/>
      <c r="AP369" s="434"/>
      <c r="AQ369" s="437"/>
      <c r="AR369" s="437"/>
      <c r="AS369" s="437"/>
      <c r="AT369" s="437"/>
      <c r="AU369" s="437"/>
      <c r="AV369" s="437"/>
      <c r="AW369" s="437"/>
      <c r="AX369" s="437"/>
      <c r="AY369" s="432"/>
      <c r="AZ369" s="432"/>
      <c r="BA369" s="432"/>
      <c r="BB369" s="432"/>
      <c r="BC369" s="432"/>
      <c r="BD369" s="432"/>
      <c r="BE369" s="432"/>
      <c r="BF369" s="432"/>
      <c r="BG369" s="312"/>
      <c r="BH369" s="312"/>
      <c r="BI369" s="312"/>
      <c r="BJ369" s="312"/>
      <c r="BK369" s="312"/>
      <c r="BL369" s="312"/>
      <c r="BM369" s="312"/>
      <c r="BN369" s="312"/>
      <c r="BO369" s="312"/>
      <c r="BP369" s="312"/>
      <c r="BQ369" s="312"/>
      <c r="BR369" s="312"/>
      <c r="BS369" s="312"/>
      <c r="BT369" s="312"/>
      <c r="CC369" s="435"/>
      <c r="CE369" s="1747"/>
      <c r="CF369" s="326"/>
    </row>
    <row r="370" spans="1:84" ht="15.95" customHeight="1">
      <c r="A370" s="1131">
        <v>20</v>
      </c>
      <c r="B370" s="517"/>
      <c r="C370" s="428"/>
      <c r="D370" s="428"/>
      <c r="E370" s="428"/>
      <c r="F370" s="428"/>
      <c r="G370" s="428"/>
      <c r="H370" s="428"/>
      <c r="I370" s="428"/>
      <c r="J370" s="428"/>
      <c r="K370" s="428"/>
      <c r="L370" s="428"/>
      <c r="M370" s="428"/>
      <c r="N370" s="428"/>
      <c r="O370" s="428"/>
      <c r="P370" s="428"/>
      <c r="Q370" s="428"/>
      <c r="R370" s="428"/>
      <c r="S370" s="428"/>
      <c r="T370" s="428"/>
      <c r="U370" s="428"/>
      <c r="V370" s="428"/>
      <c r="W370" s="428"/>
      <c r="X370" s="428"/>
      <c r="Y370" s="428"/>
      <c r="Z370" s="428"/>
      <c r="AA370" s="428"/>
      <c r="AB370" s="428"/>
      <c r="AC370" s="428"/>
      <c r="AD370" s="428"/>
      <c r="AE370" s="428"/>
      <c r="AF370" s="428"/>
      <c r="AG370" s="428"/>
      <c r="AH370" s="428"/>
      <c r="AI370" s="428"/>
      <c r="AJ370" s="2096" t="s">
        <v>99</v>
      </c>
      <c r="AK370" s="2097"/>
      <c r="AL370" s="2097"/>
      <c r="AM370" s="2097"/>
      <c r="AN370" s="2097"/>
      <c r="AO370" s="2097"/>
      <c r="AP370" s="2097"/>
      <c r="AQ370" s="2097"/>
      <c r="AR370" s="2097"/>
      <c r="AS370" s="2097"/>
      <c r="AT370" s="2097"/>
      <c r="AU370" s="2097"/>
      <c r="AV370" s="2097"/>
      <c r="AW370" s="2097"/>
      <c r="AX370" s="2097"/>
      <c r="AY370" s="2097"/>
      <c r="AZ370" s="2097"/>
      <c r="BA370" s="2097"/>
      <c r="BB370" s="2097"/>
      <c r="BC370" s="2097"/>
      <c r="BD370" s="2097"/>
      <c r="BE370" s="2097"/>
      <c r="BF370" s="2097"/>
      <c r="BG370" s="2037"/>
      <c r="BH370" s="2037"/>
      <c r="BI370" s="2037"/>
      <c r="BJ370" s="2037"/>
      <c r="BK370" s="2037"/>
      <c r="BL370" s="2037"/>
      <c r="BM370" s="2037"/>
      <c r="BN370" s="2037"/>
      <c r="BO370" s="2037"/>
      <c r="BP370" s="2037"/>
      <c r="BQ370" s="2037"/>
      <c r="BR370" s="2037"/>
      <c r="BS370" s="2037"/>
      <c r="BT370" s="2037"/>
      <c r="BU370" s="2037"/>
      <c r="BV370" s="2037"/>
      <c r="BW370" s="2037"/>
      <c r="BX370" s="2037"/>
      <c r="BY370" s="2037"/>
      <c r="BZ370" s="2037"/>
      <c r="CA370" s="2037"/>
      <c r="CB370" s="2038"/>
      <c r="CC370" s="435"/>
      <c r="CE370" s="1747"/>
      <c r="CF370" s="326"/>
    </row>
    <row r="371" spans="1:84" ht="15.95" customHeight="1">
      <c r="A371" s="1131">
        <v>21</v>
      </c>
      <c r="B371" s="2700" t="s">
        <v>53</v>
      </c>
      <c r="C371" s="2315"/>
      <c r="D371" s="2315"/>
      <c r="E371" s="2315"/>
      <c r="F371" s="2315"/>
      <c r="G371" s="2315"/>
      <c r="H371" s="2315"/>
      <c r="I371" s="2315"/>
      <c r="J371" s="2315"/>
      <c r="K371" s="2315"/>
      <c r="L371" s="2315"/>
      <c r="M371" s="2315"/>
      <c r="N371" s="2315"/>
      <c r="O371" s="2315"/>
      <c r="P371" s="2315"/>
      <c r="Q371" s="2315"/>
      <c r="R371" s="2315"/>
      <c r="S371" s="2315"/>
      <c r="T371" s="2315"/>
      <c r="U371" s="2315"/>
      <c r="V371" s="2315"/>
      <c r="W371" s="2315"/>
      <c r="X371" s="2315"/>
      <c r="Y371" s="2315"/>
      <c r="Z371" s="2315"/>
      <c r="AA371" s="2315"/>
      <c r="AB371" s="2315"/>
      <c r="AC371" s="2315"/>
      <c r="AD371" s="2315"/>
      <c r="AE371" s="2315"/>
      <c r="AF371" s="2315"/>
      <c r="AG371" s="2315"/>
      <c r="AH371" s="2315"/>
      <c r="AI371" s="2737"/>
      <c r="AJ371" s="2098"/>
      <c r="AK371" s="2099"/>
      <c r="AL371" s="2099"/>
      <c r="AM371" s="2099"/>
      <c r="AN371" s="2099"/>
      <c r="AO371" s="2099"/>
      <c r="AP371" s="2099"/>
      <c r="AQ371" s="2099"/>
      <c r="AR371" s="2099"/>
      <c r="AS371" s="2099"/>
      <c r="AT371" s="2099"/>
      <c r="AU371" s="2099"/>
      <c r="AV371" s="2099"/>
      <c r="AW371" s="2099"/>
      <c r="AX371" s="2099"/>
      <c r="AY371" s="2099"/>
      <c r="AZ371" s="2099"/>
      <c r="BA371" s="2099"/>
      <c r="BB371" s="2099"/>
      <c r="BC371" s="2099"/>
      <c r="BD371" s="2099"/>
      <c r="BE371" s="2099"/>
      <c r="BF371" s="2099"/>
      <c r="BG371" s="2094" t="s">
        <v>100</v>
      </c>
      <c r="BH371" s="2094"/>
      <c r="BI371" s="2094"/>
      <c r="BJ371" s="2094"/>
      <c r="BK371" s="2094"/>
      <c r="BL371" s="2094"/>
      <c r="BM371" s="2094"/>
      <c r="BN371" s="2094"/>
      <c r="BO371" s="2094"/>
      <c r="BP371" s="2094"/>
      <c r="BQ371" s="2094"/>
      <c r="BR371" s="2094"/>
      <c r="BS371" s="2094"/>
      <c r="BT371" s="2094"/>
      <c r="BU371" s="2094"/>
      <c r="BV371" s="2094"/>
      <c r="BW371" s="2094"/>
      <c r="BX371" s="2094"/>
      <c r="BY371" s="2094"/>
      <c r="BZ371" s="2094"/>
      <c r="CA371" s="2094"/>
      <c r="CB371" s="2095"/>
      <c r="CC371" s="409"/>
      <c r="CE371" s="1747"/>
      <c r="CF371" s="326"/>
    </row>
    <row r="372" spans="1:84" ht="15.95" customHeight="1">
      <c r="A372" s="1131">
        <v>22</v>
      </c>
      <c r="B372" s="515"/>
      <c r="C372" s="2131" t="s">
        <v>78</v>
      </c>
      <c r="D372" s="2132"/>
      <c r="E372" s="2132"/>
      <c r="F372" s="2132"/>
      <c r="G372" s="2132"/>
      <c r="H372" s="2132"/>
      <c r="I372" s="2132"/>
      <c r="J372" s="2132"/>
      <c r="K372" s="2132"/>
      <c r="L372" s="2132"/>
      <c r="M372" s="2132"/>
      <c r="N372" s="2132"/>
      <c r="O372" s="2132"/>
      <c r="P372" s="2132"/>
      <c r="Q372" s="2132"/>
      <c r="R372" s="2132"/>
      <c r="S372" s="2132"/>
      <c r="T372" s="2132"/>
      <c r="U372" s="2132"/>
      <c r="V372" s="2132"/>
      <c r="W372" s="2132"/>
      <c r="X372" s="2132"/>
      <c r="Y372" s="2132"/>
      <c r="Z372" s="2132"/>
      <c r="AA372" s="2132"/>
      <c r="AB372" s="2132"/>
      <c r="AC372" s="2132"/>
      <c r="AD372" s="2132"/>
      <c r="AE372" s="2132"/>
      <c r="AF372" s="2132"/>
      <c r="AG372" s="2132"/>
      <c r="AH372" s="2132"/>
      <c r="AI372" s="2133"/>
      <c r="AJ372" s="2530" t="str">
        <f>IF(OR(AJ373="",AJ374=""),"",AJ373+AJ374)</f>
        <v/>
      </c>
      <c r="AK372" s="2531"/>
      <c r="AL372" s="2531"/>
      <c r="AM372" s="2531"/>
      <c r="AN372" s="2531"/>
      <c r="AO372" s="2531"/>
      <c r="AP372" s="2531"/>
      <c r="AQ372" s="2531"/>
      <c r="AR372" s="2531"/>
      <c r="AS372" s="2531"/>
      <c r="AT372" s="2531"/>
      <c r="AU372" s="2531"/>
      <c r="AV372" s="2531"/>
      <c r="AW372" s="2531"/>
      <c r="AX372" s="2531"/>
      <c r="AY372" s="2527" t="s">
        <v>37</v>
      </c>
      <c r="AZ372" s="2528"/>
      <c r="BA372" s="2528"/>
      <c r="BB372" s="2528"/>
      <c r="BC372" s="2528"/>
      <c r="BD372" s="2528"/>
      <c r="BE372" s="2528"/>
      <c r="BF372" s="2529"/>
      <c r="BG372" s="2100"/>
      <c r="BH372" s="2101"/>
      <c r="BI372" s="2101"/>
      <c r="BJ372" s="2101"/>
      <c r="BK372" s="2101"/>
      <c r="BL372" s="2101"/>
      <c r="BM372" s="2101"/>
      <c r="BN372" s="2101"/>
      <c r="BO372" s="2101"/>
      <c r="BP372" s="2101"/>
      <c r="BQ372" s="2101"/>
      <c r="BR372" s="2101"/>
      <c r="BS372" s="2101"/>
      <c r="BT372" s="2101"/>
      <c r="BU372" s="2101"/>
      <c r="BV372" s="2101"/>
      <c r="BW372" s="2101"/>
      <c r="BX372" s="2101"/>
      <c r="BY372" s="2101"/>
      <c r="BZ372" s="2101"/>
      <c r="CA372" s="2101"/>
      <c r="CB372" s="2102"/>
      <c r="CC372" s="409"/>
      <c r="CE372" s="1747"/>
      <c r="CF372" s="326"/>
    </row>
    <row r="373" spans="1:84" ht="15.95" customHeight="1">
      <c r="A373" s="1131">
        <v>23</v>
      </c>
      <c r="B373" s="515"/>
      <c r="C373" s="2131" t="s">
        <v>706</v>
      </c>
      <c r="D373" s="2132"/>
      <c r="E373" s="2132"/>
      <c r="F373" s="2132"/>
      <c r="G373" s="2132"/>
      <c r="H373" s="2132"/>
      <c r="I373" s="2132"/>
      <c r="J373" s="2132"/>
      <c r="K373" s="2132"/>
      <c r="L373" s="2132"/>
      <c r="M373" s="2132"/>
      <c r="N373" s="2132"/>
      <c r="O373" s="2132"/>
      <c r="P373" s="2132"/>
      <c r="Q373" s="2132"/>
      <c r="R373" s="2132"/>
      <c r="S373" s="2132"/>
      <c r="T373" s="2132"/>
      <c r="U373" s="2132"/>
      <c r="V373" s="2132"/>
      <c r="W373" s="2132"/>
      <c r="X373" s="2132"/>
      <c r="Y373" s="2132"/>
      <c r="Z373" s="2132"/>
      <c r="AA373" s="2132"/>
      <c r="AB373" s="2132"/>
      <c r="AC373" s="2132"/>
      <c r="AD373" s="2132"/>
      <c r="AE373" s="2132"/>
      <c r="AF373" s="2132"/>
      <c r="AG373" s="2132"/>
      <c r="AH373" s="2132"/>
      <c r="AI373" s="2133"/>
      <c r="AJ373" s="2530" t="str">
        <f>IF(OR(AJ375="",AJ376="",AN365=""),"",ROUNDDOWN(AJ375/AJ376/AN365,0))</f>
        <v/>
      </c>
      <c r="AK373" s="2531"/>
      <c r="AL373" s="2531"/>
      <c r="AM373" s="2531"/>
      <c r="AN373" s="2531"/>
      <c r="AO373" s="2531"/>
      <c r="AP373" s="2531"/>
      <c r="AQ373" s="2531"/>
      <c r="AR373" s="2531"/>
      <c r="AS373" s="2531"/>
      <c r="AT373" s="2531"/>
      <c r="AU373" s="2531"/>
      <c r="AV373" s="2531"/>
      <c r="AW373" s="2531"/>
      <c r="AX373" s="2531"/>
      <c r="AY373" s="2527" t="s">
        <v>37</v>
      </c>
      <c r="AZ373" s="2528"/>
      <c r="BA373" s="2528"/>
      <c r="BB373" s="2528"/>
      <c r="BC373" s="2528"/>
      <c r="BD373" s="2528"/>
      <c r="BE373" s="2528"/>
      <c r="BF373" s="2529"/>
      <c r="BG373" s="2103"/>
      <c r="BH373" s="2104"/>
      <c r="BI373" s="2104"/>
      <c r="BJ373" s="2104"/>
      <c r="BK373" s="2104"/>
      <c r="BL373" s="2104"/>
      <c r="BM373" s="2104"/>
      <c r="BN373" s="2104"/>
      <c r="BO373" s="2104"/>
      <c r="BP373" s="2104"/>
      <c r="BQ373" s="2104"/>
      <c r="BR373" s="2104"/>
      <c r="BS373" s="2104"/>
      <c r="BT373" s="2104"/>
      <c r="BU373" s="2104"/>
      <c r="BV373" s="2104"/>
      <c r="BW373" s="2104"/>
      <c r="BX373" s="2104"/>
      <c r="BY373" s="2104"/>
      <c r="BZ373" s="2104"/>
      <c r="CA373" s="2104"/>
      <c r="CB373" s="2105"/>
      <c r="CC373" s="409"/>
      <c r="CE373" s="1747"/>
      <c r="CF373" s="326"/>
    </row>
    <row r="374" spans="1:84" ht="15.95" customHeight="1" thickBot="1">
      <c r="A374" s="1131">
        <v>24</v>
      </c>
      <c r="B374" s="515"/>
      <c r="C374" s="2764" t="s">
        <v>79</v>
      </c>
      <c r="D374" s="2765"/>
      <c r="E374" s="2765"/>
      <c r="F374" s="2765"/>
      <c r="G374" s="2765"/>
      <c r="H374" s="2765"/>
      <c r="I374" s="2765"/>
      <c r="J374" s="2765"/>
      <c r="K374" s="2765"/>
      <c r="L374" s="2765"/>
      <c r="M374" s="2765"/>
      <c r="N374" s="2765"/>
      <c r="O374" s="2765"/>
      <c r="P374" s="2765"/>
      <c r="Q374" s="2765"/>
      <c r="R374" s="2765"/>
      <c r="S374" s="2765"/>
      <c r="T374" s="2765"/>
      <c r="U374" s="2765"/>
      <c r="V374" s="2765"/>
      <c r="W374" s="2765"/>
      <c r="X374" s="2765"/>
      <c r="Y374" s="2765"/>
      <c r="Z374" s="2765"/>
      <c r="AA374" s="2765"/>
      <c r="AB374" s="2765"/>
      <c r="AC374" s="2765"/>
      <c r="AD374" s="2765"/>
      <c r="AE374" s="2765"/>
      <c r="AF374" s="2765"/>
      <c r="AG374" s="2765"/>
      <c r="AH374" s="2765"/>
      <c r="AI374" s="2766"/>
      <c r="AJ374" s="2767" t="str">
        <f>IF(OR(AJ376="",AJ379="",AN365=""),"",ROUNDDOWN(AJ379/AN365,0))</f>
        <v/>
      </c>
      <c r="AK374" s="2768"/>
      <c r="AL374" s="2768"/>
      <c r="AM374" s="2768"/>
      <c r="AN374" s="2768"/>
      <c r="AO374" s="2768"/>
      <c r="AP374" s="2768"/>
      <c r="AQ374" s="2768"/>
      <c r="AR374" s="2768"/>
      <c r="AS374" s="2768"/>
      <c r="AT374" s="2768"/>
      <c r="AU374" s="2768"/>
      <c r="AV374" s="2768"/>
      <c r="AW374" s="2768"/>
      <c r="AX374" s="2768"/>
      <c r="AY374" s="2566" t="s">
        <v>37</v>
      </c>
      <c r="AZ374" s="2567"/>
      <c r="BA374" s="2567"/>
      <c r="BB374" s="2567"/>
      <c r="BC374" s="2567"/>
      <c r="BD374" s="2567"/>
      <c r="BE374" s="2567"/>
      <c r="BF374" s="2568"/>
      <c r="BG374" s="2103"/>
      <c r="BH374" s="2104"/>
      <c r="BI374" s="2104"/>
      <c r="BJ374" s="2104"/>
      <c r="BK374" s="2104"/>
      <c r="BL374" s="2104"/>
      <c r="BM374" s="2104"/>
      <c r="BN374" s="2104"/>
      <c r="BO374" s="2104"/>
      <c r="BP374" s="2104"/>
      <c r="BQ374" s="2104"/>
      <c r="BR374" s="2104"/>
      <c r="BS374" s="2104"/>
      <c r="BT374" s="2104"/>
      <c r="BU374" s="2104"/>
      <c r="BV374" s="2104"/>
      <c r="BW374" s="2104"/>
      <c r="BX374" s="2104"/>
      <c r="BY374" s="2104"/>
      <c r="BZ374" s="2104"/>
      <c r="CA374" s="2104"/>
      <c r="CB374" s="2105"/>
      <c r="CC374" s="409"/>
      <c r="CE374" s="1747"/>
    </row>
    <row r="375" spans="1:84" ht="15.95" customHeight="1" thickTop="1">
      <c r="A375" s="1131">
        <v>25</v>
      </c>
      <c r="B375" s="515"/>
      <c r="C375" s="2079" t="s">
        <v>996</v>
      </c>
      <c r="D375" s="2080"/>
      <c r="E375" s="2080"/>
      <c r="F375" s="2080"/>
      <c r="G375" s="2080"/>
      <c r="H375" s="2080"/>
      <c r="I375" s="2080"/>
      <c r="J375" s="2080"/>
      <c r="K375" s="2080"/>
      <c r="L375" s="2080"/>
      <c r="M375" s="2080"/>
      <c r="N375" s="2080"/>
      <c r="O375" s="2080"/>
      <c r="P375" s="2080"/>
      <c r="Q375" s="2080"/>
      <c r="R375" s="2080"/>
      <c r="S375" s="2080"/>
      <c r="T375" s="2080"/>
      <c r="U375" s="2080"/>
      <c r="V375" s="2080"/>
      <c r="W375" s="2080"/>
      <c r="X375" s="2080"/>
      <c r="Y375" s="2080"/>
      <c r="Z375" s="2080"/>
      <c r="AA375" s="2080"/>
      <c r="AB375" s="2080"/>
      <c r="AC375" s="2080"/>
      <c r="AD375" s="2080"/>
      <c r="AE375" s="2080"/>
      <c r="AF375" s="2080"/>
      <c r="AG375" s="2080"/>
      <c r="AH375" s="2080"/>
      <c r="AI375" s="2081"/>
      <c r="AJ375" s="2776">
        <f>IF(BK304="","",BK304)</f>
        <v>0</v>
      </c>
      <c r="AK375" s="2777"/>
      <c r="AL375" s="2777"/>
      <c r="AM375" s="2777"/>
      <c r="AN375" s="2777"/>
      <c r="AO375" s="2777"/>
      <c r="AP375" s="2777"/>
      <c r="AQ375" s="2777"/>
      <c r="AR375" s="2777"/>
      <c r="AS375" s="2777"/>
      <c r="AT375" s="2777"/>
      <c r="AU375" s="2777"/>
      <c r="AV375" s="2777"/>
      <c r="AW375" s="2777"/>
      <c r="AX375" s="2777"/>
      <c r="AY375" s="2778" t="s">
        <v>2</v>
      </c>
      <c r="AZ375" s="2778"/>
      <c r="BA375" s="2778"/>
      <c r="BB375" s="2778"/>
      <c r="BC375" s="2778"/>
      <c r="BD375" s="2778"/>
      <c r="BE375" s="2778"/>
      <c r="BF375" s="2779"/>
      <c r="BG375" s="2106"/>
      <c r="BH375" s="2107"/>
      <c r="BI375" s="2107"/>
      <c r="BJ375" s="2107"/>
      <c r="BK375" s="2107"/>
      <c r="BL375" s="2107"/>
      <c r="BM375" s="2107"/>
      <c r="BN375" s="2107"/>
      <c r="BO375" s="2107"/>
      <c r="BP375" s="2107"/>
      <c r="BQ375" s="2107"/>
      <c r="BR375" s="2107"/>
      <c r="BS375" s="2107"/>
      <c r="BT375" s="2107"/>
      <c r="BU375" s="2107"/>
      <c r="BV375" s="2107"/>
      <c r="BW375" s="2107"/>
      <c r="BX375" s="2107"/>
      <c r="BY375" s="2107"/>
      <c r="BZ375" s="2107"/>
      <c r="CA375" s="2107"/>
      <c r="CB375" s="2108"/>
      <c r="CC375" s="409"/>
      <c r="CE375" s="1747"/>
    </row>
    <row r="376" spans="1:84" ht="15.95" customHeight="1" thickBot="1">
      <c r="A376" s="1131">
        <v>26</v>
      </c>
      <c r="B376" s="515"/>
      <c r="C376" s="2131" t="s">
        <v>80</v>
      </c>
      <c r="D376" s="2132"/>
      <c r="E376" s="2132"/>
      <c r="F376" s="2132"/>
      <c r="G376" s="2132"/>
      <c r="H376" s="2132"/>
      <c r="I376" s="2132"/>
      <c r="J376" s="2132"/>
      <c r="K376" s="2132"/>
      <c r="L376" s="2132"/>
      <c r="M376" s="2132"/>
      <c r="N376" s="2132"/>
      <c r="O376" s="2132"/>
      <c r="P376" s="2132"/>
      <c r="Q376" s="2132"/>
      <c r="R376" s="2132"/>
      <c r="S376" s="2132"/>
      <c r="T376" s="2132"/>
      <c r="U376" s="2132"/>
      <c r="V376" s="2132"/>
      <c r="W376" s="2132"/>
      <c r="X376" s="2132"/>
      <c r="Y376" s="2132"/>
      <c r="Z376" s="2132"/>
      <c r="AA376" s="2132"/>
      <c r="AB376" s="2132"/>
      <c r="AC376" s="2132"/>
      <c r="AD376" s="2132"/>
      <c r="AE376" s="2132"/>
      <c r="AF376" s="2132"/>
      <c r="AG376" s="2132"/>
      <c r="AH376" s="2132"/>
      <c r="AI376" s="2133"/>
      <c r="AJ376" s="2082">
        <v>17</v>
      </c>
      <c r="AK376" s="2083"/>
      <c r="AL376" s="2083"/>
      <c r="AM376" s="2083"/>
      <c r="AN376" s="2083"/>
      <c r="AO376" s="2083"/>
      <c r="AP376" s="2083"/>
      <c r="AQ376" s="2083"/>
      <c r="AR376" s="2083"/>
      <c r="AS376" s="2083"/>
      <c r="AT376" s="2083"/>
      <c r="AU376" s="2083"/>
      <c r="AV376" s="2083"/>
      <c r="AW376" s="2083"/>
      <c r="AX376" s="2083"/>
      <c r="AY376" s="1781" t="s">
        <v>38</v>
      </c>
      <c r="AZ376" s="1781"/>
      <c r="BA376" s="1781"/>
      <c r="BB376" s="1781"/>
      <c r="BC376" s="1781"/>
      <c r="BD376" s="1781"/>
      <c r="BE376" s="1781"/>
      <c r="BF376" s="1782"/>
      <c r="BG376" s="2082">
        <v>6</v>
      </c>
      <c r="BH376" s="2083"/>
      <c r="BI376" s="2083"/>
      <c r="BJ376" s="2083"/>
      <c r="BK376" s="2083"/>
      <c r="BL376" s="2083"/>
      <c r="BM376" s="2083"/>
      <c r="BN376" s="2083"/>
      <c r="BO376" s="2083"/>
      <c r="BP376" s="2083"/>
      <c r="BQ376" s="2083"/>
      <c r="BR376" s="2083"/>
      <c r="BS376" s="2083"/>
      <c r="BT376" s="2083"/>
      <c r="BU376" s="1781" t="s">
        <v>38</v>
      </c>
      <c r="BV376" s="1781"/>
      <c r="BW376" s="1781"/>
      <c r="BX376" s="1781"/>
      <c r="BY376" s="1781"/>
      <c r="BZ376" s="1781"/>
      <c r="CA376" s="1781"/>
      <c r="CB376" s="1782"/>
      <c r="CC376" s="409"/>
      <c r="CE376" s="1748"/>
    </row>
    <row r="377" spans="1:84" ht="15.95" customHeight="1">
      <c r="A377" s="1131">
        <v>27</v>
      </c>
      <c r="B377" s="438"/>
      <c r="C377" s="2763" t="s">
        <v>1122</v>
      </c>
      <c r="D377" s="2763"/>
      <c r="E377" s="2763"/>
      <c r="F377" s="2763"/>
      <c r="G377" s="2763"/>
      <c r="H377" s="2763"/>
      <c r="I377" s="2763"/>
      <c r="J377" s="2763"/>
      <c r="K377" s="2763"/>
      <c r="L377" s="2763"/>
      <c r="M377" s="2763"/>
      <c r="N377" s="2763"/>
      <c r="O377" s="2763"/>
      <c r="P377" s="2763"/>
      <c r="Q377" s="2763"/>
      <c r="R377" s="2763"/>
      <c r="S377" s="2763"/>
      <c r="T377" s="2763"/>
      <c r="U377" s="2763"/>
      <c r="V377" s="2763"/>
      <c r="W377" s="2763"/>
      <c r="X377" s="2763"/>
      <c r="Y377" s="2763"/>
      <c r="Z377" s="2763"/>
      <c r="AA377" s="2763"/>
      <c r="AB377" s="2763"/>
      <c r="AC377" s="2763"/>
      <c r="AD377" s="2763"/>
      <c r="AE377" s="2763"/>
      <c r="AF377" s="2763"/>
      <c r="AG377" s="2763"/>
      <c r="AH377" s="2763"/>
      <c r="AI377" s="2763"/>
      <c r="AJ377" s="2763"/>
      <c r="AK377" s="2763"/>
      <c r="AL377" s="2763"/>
      <c r="AM377" s="2763"/>
      <c r="AN377" s="2763"/>
      <c r="AO377" s="2763"/>
      <c r="AP377" s="2763"/>
      <c r="AQ377" s="2763"/>
      <c r="AR377" s="2763"/>
      <c r="AS377" s="2763"/>
      <c r="AT377" s="2763"/>
      <c r="AU377" s="2763"/>
      <c r="AV377" s="2763"/>
      <c r="AW377" s="2763"/>
      <c r="AX377" s="2763"/>
      <c r="AY377" s="2763"/>
      <c r="AZ377" s="2763"/>
      <c r="BA377" s="2763"/>
      <c r="BB377" s="2763"/>
      <c r="BC377" s="2763"/>
      <c r="BD377" s="2763"/>
      <c r="BE377" s="2763"/>
      <c r="BF377" s="2763"/>
      <c r="BG377" s="2763"/>
      <c r="BH377" s="2763"/>
      <c r="BI377" s="2763"/>
      <c r="BJ377" s="2763"/>
      <c r="BK377" s="2763"/>
      <c r="BL377" s="2763"/>
      <c r="BM377" s="2763"/>
      <c r="BN377" s="2763"/>
      <c r="BO377" s="2763"/>
      <c r="BP377" s="2763"/>
      <c r="BQ377" s="2763"/>
      <c r="BR377" s="2763"/>
      <c r="BS377" s="2763"/>
      <c r="BT377" s="2763"/>
      <c r="BU377" s="2763"/>
      <c r="BV377" s="2763"/>
      <c r="BW377" s="2763"/>
      <c r="BX377" s="2763"/>
      <c r="BY377" s="2763"/>
      <c r="BZ377" s="2763"/>
      <c r="CA377" s="2763"/>
      <c r="CB377" s="2763"/>
      <c r="CC377" s="344"/>
      <c r="CE377" s="2042" t="s">
        <v>1077</v>
      </c>
    </row>
    <row r="378" spans="1:84" ht="15.95" customHeight="1">
      <c r="A378" s="1131">
        <v>28</v>
      </c>
      <c r="B378" s="317"/>
      <c r="C378" s="2755" t="s">
        <v>106</v>
      </c>
      <c r="D378" s="2755"/>
      <c r="E378" s="2755"/>
      <c r="F378" s="2755"/>
      <c r="G378" s="2755"/>
      <c r="H378" s="2755"/>
      <c r="I378" s="2755"/>
      <c r="J378" s="2755"/>
      <c r="K378" s="2755"/>
      <c r="L378" s="2755"/>
      <c r="M378" s="2755"/>
      <c r="N378" s="2755"/>
      <c r="O378" s="2755"/>
      <c r="P378" s="2755"/>
      <c r="Q378" s="2755"/>
      <c r="R378" s="2755"/>
      <c r="S378" s="2755"/>
      <c r="T378" s="2755"/>
      <c r="U378" s="2755"/>
      <c r="V378" s="2755"/>
      <c r="W378" s="2755"/>
      <c r="X378" s="2755"/>
      <c r="Y378" s="2755"/>
      <c r="Z378" s="2755"/>
      <c r="AA378" s="2755"/>
      <c r="AB378" s="2755"/>
      <c r="AC378" s="2755"/>
      <c r="AD378" s="2755"/>
      <c r="AE378" s="2755"/>
      <c r="AF378" s="2755"/>
      <c r="AG378" s="2755"/>
      <c r="AH378" s="2755"/>
      <c r="AI378" s="2755"/>
      <c r="AJ378" s="2646"/>
      <c r="AK378" s="2646"/>
      <c r="AL378" s="2646"/>
      <c r="AM378" s="2646"/>
      <c r="AN378" s="2646"/>
      <c r="AO378" s="2646"/>
      <c r="AP378" s="2646"/>
      <c r="AQ378" s="2646"/>
      <c r="AR378" s="2646"/>
      <c r="AS378" s="2646"/>
      <c r="AT378" s="2646"/>
      <c r="AU378" s="2646"/>
      <c r="AV378" s="2646"/>
      <c r="AW378" s="2646"/>
      <c r="AX378" s="2647"/>
      <c r="AY378" s="2220" t="s">
        <v>39</v>
      </c>
      <c r="AZ378" s="2220"/>
      <c r="BA378" s="2220"/>
      <c r="BB378" s="2220"/>
      <c r="BC378" s="2220"/>
      <c r="BD378" s="2220"/>
      <c r="BE378" s="2220"/>
      <c r="BF378" s="2800"/>
      <c r="CC378" s="318"/>
      <c r="CD378" s="411"/>
      <c r="CE378" s="2040"/>
    </row>
    <row r="379" spans="1:84" ht="15.95" customHeight="1">
      <c r="A379" s="1131">
        <v>30</v>
      </c>
      <c r="B379" s="317"/>
      <c r="C379" s="2756" t="s">
        <v>194</v>
      </c>
      <c r="D379" s="2756"/>
      <c r="E379" s="2756"/>
      <c r="F379" s="2756"/>
      <c r="G379" s="2756"/>
      <c r="H379" s="2756"/>
      <c r="I379" s="2756"/>
      <c r="J379" s="2756"/>
      <c r="K379" s="2756"/>
      <c r="L379" s="2756"/>
      <c r="M379" s="2756"/>
      <c r="N379" s="2756"/>
      <c r="O379" s="2756"/>
      <c r="P379" s="2756"/>
      <c r="Q379" s="2756"/>
      <c r="R379" s="2756"/>
      <c r="S379" s="2756"/>
      <c r="T379" s="2756"/>
      <c r="U379" s="2756"/>
      <c r="V379" s="2756"/>
      <c r="W379" s="2756"/>
      <c r="X379" s="2756"/>
      <c r="Y379" s="2756"/>
      <c r="Z379" s="2756"/>
      <c r="AA379" s="2756"/>
      <c r="AB379" s="2756"/>
      <c r="AC379" s="2756"/>
      <c r="AD379" s="2756"/>
      <c r="AE379" s="2756"/>
      <c r="AF379" s="2756"/>
      <c r="AG379" s="2756"/>
      <c r="AH379" s="2756"/>
      <c r="AI379" s="2756"/>
      <c r="AJ379" s="2648"/>
      <c r="AK379" s="2648"/>
      <c r="AL379" s="2648"/>
      <c r="AM379" s="2648"/>
      <c r="AN379" s="2648"/>
      <c r="AO379" s="2648"/>
      <c r="AP379" s="2648"/>
      <c r="AQ379" s="2648"/>
      <c r="AR379" s="2648"/>
      <c r="AS379" s="2648"/>
      <c r="AT379" s="2648"/>
      <c r="AU379" s="2648"/>
      <c r="AV379" s="2648"/>
      <c r="AW379" s="2648"/>
      <c r="AX379" s="2649"/>
      <c r="AY379" s="2224" t="s">
        <v>97</v>
      </c>
      <c r="AZ379" s="2224"/>
      <c r="BA379" s="2224"/>
      <c r="BB379" s="2224"/>
      <c r="BC379" s="2224"/>
      <c r="BD379" s="2224"/>
      <c r="BE379" s="2224"/>
      <c r="BF379" s="2445"/>
      <c r="BG379" s="439"/>
      <c r="CC379" s="318"/>
      <c r="CD379" s="411"/>
      <c r="CE379" s="2040"/>
      <c r="CF379" s="387"/>
    </row>
    <row r="380" spans="1:84" ht="15.95" customHeight="1">
      <c r="A380" s="1131">
        <v>31</v>
      </c>
      <c r="B380" s="317"/>
      <c r="CC380" s="318"/>
      <c r="CD380" s="411"/>
      <c r="CE380" s="2040"/>
      <c r="CF380" s="387"/>
    </row>
    <row r="381" spans="1:84" ht="15.95" customHeight="1">
      <c r="A381" s="1131">
        <v>32</v>
      </c>
      <c r="B381" s="315" t="s">
        <v>529</v>
      </c>
      <c r="BH381" s="305"/>
      <c r="BI381" s="305"/>
      <c r="BJ381" s="305"/>
      <c r="BK381" s="305"/>
      <c r="BL381" s="305"/>
      <c r="BT381" s="513"/>
      <c r="BU381" s="513"/>
      <c r="BV381" s="513"/>
      <c r="BW381" s="513"/>
      <c r="BX381" s="513"/>
      <c r="BY381" s="513"/>
      <c r="BZ381" s="513"/>
      <c r="CA381" s="513"/>
      <c r="CB381" s="513"/>
      <c r="CC381" s="318"/>
      <c r="CE381" s="2040"/>
      <c r="CF381" s="387"/>
    </row>
    <row r="382" spans="1:84" ht="15.95" customHeight="1">
      <c r="A382" s="1131">
        <v>33</v>
      </c>
      <c r="B382" s="317"/>
      <c r="C382" s="2226" t="s">
        <v>527</v>
      </c>
      <c r="D382" s="2227"/>
      <c r="E382" s="2227"/>
      <c r="F382" s="2227"/>
      <c r="G382" s="2227"/>
      <c r="H382" s="2227"/>
      <c r="I382" s="2227"/>
      <c r="J382" s="2227"/>
      <c r="K382" s="2227"/>
      <c r="L382" s="2228"/>
      <c r="M382" s="2635" t="s">
        <v>51</v>
      </c>
      <c r="N382" s="2635"/>
      <c r="O382" s="2635"/>
      <c r="P382" s="2635"/>
      <c r="Q382" s="2635"/>
      <c r="R382" s="2635"/>
      <c r="S382" s="2635"/>
      <c r="T382" s="2635"/>
      <c r="U382" s="2635"/>
      <c r="V382" s="2635"/>
      <c r="W382" s="2635"/>
      <c r="X382" s="2635"/>
      <c r="Y382" s="2635"/>
      <c r="Z382" s="2635"/>
      <c r="AA382" s="2635"/>
      <c r="AB382" s="2635"/>
      <c r="AC382" s="2635"/>
      <c r="AD382" s="2635"/>
      <c r="AE382" s="2635"/>
      <c r="AF382" s="2635"/>
      <c r="AG382" s="2635"/>
      <c r="AH382" s="2635"/>
      <c r="AI382" s="2635"/>
      <c r="AJ382" s="2635"/>
      <c r="AK382" s="2635"/>
      <c r="AL382" s="2635"/>
      <c r="AM382" s="2635"/>
      <c r="AN382" s="2635"/>
      <c r="AO382" s="2635"/>
      <c r="AP382" s="2635"/>
      <c r="AQ382" s="2635"/>
      <c r="AR382" s="2635"/>
      <c r="AS382" s="2635"/>
      <c r="AT382" s="2635"/>
      <c r="AU382" s="2635"/>
      <c r="AV382" s="2635"/>
      <c r="AW382" s="2635"/>
      <c r="AX382" s="2635"/>
      <c r="AY382" s="2635"/>
      <c r="AZ382" s="2635"/>
      <c r="BA382" s="2635"/>
      <c r="BB382" s="2635"/>
      <c r="BC382" s="2635"/>
      <c r="BD382" s="2635"/>
      <c r="BE382" s="2635"/>
      <c r="BF382" s="2635"/>
      <c r="BG382" s="2635"/>
      <c r="BH382" s="2635"/>
      <c r="BI382" s="2635"/>
      <c r="BJ382" s="2635"/>
      <c r="BK382" s="2635"/>
      <c r="BL382" s="2635"/>
      <c r="BM382" s="2635"/>
      <c r="BN382" s="2635"/>
      <c r="BO382" s="2635"/>
      <c r="BP382" s="2635"/>
      <c r="BQ382" s="2635"/>
      <c r="BR382" s="2635"/>
      <c r="BS382" s="2635"/>
      <c r="BT382" s="2635"/>
      <c r="BU382" s="2635"/>
      <c r="BV382" s="2635"/>
      <c r="BW382" s="2635"/>
      <c r="BX382" s="2635"/>
      <c r="BY382" s="2635"/>
      <c r="BZ382" s="2635"/>
      <c r="CA382" s="2635"/>
      <c r="CB382" s="2635"/>
      <c r="CC382" s="318"/>
      <c r="CE382" s="2040"/>
      <c r="CF382" s="387"/>
    </row>
    <row r="383" spans="1:84" ht="15.95" customHeight="1">
      <c r="A383" s="1131">
        <v>34</v>
      </c>
      <c r="B383" s="317"/>
      <c r="C383" s="2234" t="s">
        <v>528</v>
      </c>
      <c r="D383" s="2235"/>
      <c r="E383" s="2235"/>
      <c r="F383" s="2235"/>
      <c r="G383" s="2235"/>
      <c r="H383" s="2235"/>
      <c r="I383" s="2235"/>
      <c r="J383" s="2235"/>
      <c r="K383" s="2235"/>
      <c r="L383" s="2236"/>
      <c r="M383" s="2043"/>
      <c r="N383" s="2044"/>
      <c r="O383" s="2044"/>
      <c r="P383" s="2044"/>
      <c r="Q383" s="2044"/>
      <c r="R383" s="2044"/>
      <c r="S383" s="2044"/>
      <c r="T383" s="2044"/>
      <c r="U383" s="2044"/>
      <c r="V383" s="2044"/>
      <c r="W383" s="2044"/>
      <c r="X383" s="2044"/>
      <c r="Y383" s="2044"/>
      <c r="Z383" s="2044"/>
      <c r="AA383" s="2044"/>
      <c r="AB383" s="2044"/>
      <c r="AC383" s="2044"/>
      <c r="AD383" s="2044"/>
      <c r="AE383" s="2044"/>
      <c r="AF383" s="2044"/>
      <c r="AG383" s="2044"/>
      <c r="AH383" s="2044"/>
      <c r="AI383" s="2044"/>
      <c r="AJ383" s="2044"/>
      <c r="AK383" s="2044"/>
      <c r="AL383" s="2044"/>
      <c r="AM383" s="2044"/>
      <c r="AN383" s="2044"/>
      <c r="AO383" s="2044"/>
      <c r="AP383" s="2044"/>
      <c r="AQ383" s="2044"/>
      <c r="AR383" s="2044"/>
      <c r="AS383" s="2044"/>
      <c r="AT383" s="2044"/>
      <c r="AU383" s="2044"/>
      <c r="AV383" s="2044"/>
      <c r="AW383" s="2044"/>
      <c r="AX383" s="2044"/>
      <c r="AY383" s="2044"/>
      <c r="AZ383" s="2044"/>
      <c r="BA383" s="2044"/>
      <c r="BB383" s="2044"/>
      <c r="BC383" s="2044"/>
      <c r="BD383" s="2044"/>
      <c r="BE383" s="2044"/>
      <c r="BF383" s="2044"/>
      <c r="BG383" s="2044"/>
      <c r="BH383" s="2044"/>
      <c r="BI383" s="2044"/>
      <c r="BJ383" s="2044"/>
      <c r="BK383" s="2044"/>
      <c r="BL383" s="2044"/>
      <c r="BM383" s="2044"/>
      <c r="BN383" s="2044"/>
      <c r="BO383" s="2044"/>
      <c r="BP383" s="2044"/>
      <c r="BQ383" s="2044"/>
      <c r="BR383" s="2044"/>
      <c r="BS383" s="2044"/>
      <c r="BT383" s="2044"/>
      <c r="BU383" s="2044"/>
      <c r="BV383" s="2044"/>
      <c r="BW383" s="2044"/>
      <c r="BX383" s="2044"/>
      <c r="BY383" s="2044"/>
      <c r="BZ383" s="2044"/>
      <c r="CA383" s="2044"/>
      <c r="CB383" s="2045"/>
      <c r="CC383" s="409"/>
      <c r="CE383" s="2040"/>
      <c r="CF383" s="387"/>
    </row>
    <row r="384" spans="1:84" ht="15.95" customHeight="1" thickBot="1">
      <c r="A384" s="1132">
        <v>35</v>
      </c>
      <c r="B384" s="317"/>
      <c r="C384" s="2237"/>
      <c r="D384" s="2238"/>
      <c r="E384" s="2238"/>
      <c r="F384" s="2238"/>
      <c r="G384" s="2238"/>
      <c r="H384" s="2238"/>
      <c r="I384" s="2238"/>
      <c r="J384" s="2238"/>
      <c r="K384" s="2238"/>
      <c r="L384" s="2239"/>
      <c r="M384" s="2046"/>
      <c r="N384" s="2047"/>
      <c r="O384" s="2047"/>
      <c r="P384" s="2047"/>
      <c r="Q384" s="2047"/>
      <c r="R384" s="2047"/>
      <c r="S384" s="2047"/>
      <c r="T384" s="2047"/>
      <c r="U384" s="2047"/>
      <c r="V384" s="2047"/>
      <c r="W384" s="2047"/>
      <c r="X384" s="2047"/>
      <c r="Y384" s="2047"/>
      <c r="Z384" s="2047"/>
      <c r="AA384" s="2047"/>
      <c r="AB384" s="2047"/>
      <c r="AC384" s="2047"/>
      <c r="AD384" s="2047"/>
      <c r="AE384" s="2047"/>
      <c r="AF384" s="2047"/>
      <c r="AG384" s="2047"/>
      <c r="AH384" s="2047"/>
      <c r="AI384" s="2047"/>
      <c r="AJ384" s="2047"/>
      <c r="AK384" s="2047"/>
      <c r="AL384" s="2047"/>
      <c r="AM384" s="2047"/>
      <c r="AN384" s="2047"/>
      <c r="AO384" s="2047"/>
      <c r="AP384" s="2047"/>
      <c r="AQ384" s="2047"/>
      <c r="AR384" s="2047"/>
      <c r="AS384" s="2047"/>
      <c r="AT384" s="2047"/>
      <c r="AU384" s="2047"/>
      <c r="AV384" s="2047"/>
      <c r="AW384" s="2047"/>
      <c r="AX384" s="2047"/>
      <c r="AY384" s="2047"/>
      <c r="AZ384" s="2047"/>
      <c r="BA384" s="2047"/>
      <c r="BB384" s="2047"/>
      <c r="BC384" s="2047"/>
      <c r="BD384" s="2047"/>
      <c r="BE384" s="2047"/>
      <c r="BF384" s="2047"/>
      <c r="BG384" s="2047"/>
      <c r="BH384" s="2047"/>
      <c r="BI384" s="2047"/>
      <c r="BJ384" s="2047"/>
      <c r="BK384" s="2047"/>
      <c r="BL384" s="2047"/>
      <c r="BM384" s="2047"/>
      <c r="BN384" s="2047"/>
      <c r="BO384" s="2047"/>
      <c r="BP384" s="2047"/>
      <c r="BQ384" s="2047"/>
      <c r="BR384" s="2047"/>
      <c r="BS384" s="2047"/>
      <c r="BT384" s="2047"/>
      <c r="BU384" s="2047"/>
      <c r="BV384" s="2047"/>
      <c r="BW384" s="2047"/>
      <c r="BX384" s="2047"/>
      <c r="BY384" s="2047"/>
      <c r="BZ384" s="2047"/>
      <c r="CA384" s="2047"/>
      <c r="CB384" s="2048"/>
      <c r="CC384" s="409"/>
      <c r="CE384" s="2041"/>
      <c r="CF384" s="387"/>
    </row>
    <row r="385" spans="1:84" ht="15.95" customHeight="1">
      <c r="A385" s="1132">
        <v>36</v>
      </c>
      <c r="B385" s="317"/>
      <c r="C385" s="2240"/>
      <c r="D385" s="2241"/>
      <c r="E385" s="2241"/>
      <c r="F385" s="2241"/>
      <c r="G385" s="2241"/>
      <c r="H385" s="2241"/>
      <c r="I385" s="2241"/>
      <c r="J385" s="2241"/>
      <c r="K385" s="2241"/>
      <c r="L385" s="2242"/>
      <c r="M385" s="2049"/>
      <c r="N385" s="2050"/>
      <c r="O385" s="2050"/>
      <c r="P385" s="2050"/>
      <c r="Q385" s="2050"/>
      <c r="R385" s="2050"/>
      <c r="S385" s="2050"/>
      <c r="T385" s="2050"/>
      <c r="U385" s="2050"/>
      <c r="V385" s="2050"/>
      <c r="W385" s="2050"/>
      <c r="X385" s="2050"/>
      <c r="Y385" s="2050"/>
      <c r="Z385" s="2050"/>
      <c r="AA385" s="2050"/>
      <c r="AB385" s="2050"/>
      <c r="AC385" s="2050"/>
      <c r="AD385" s="2050"/>
      <c r="AE385" s="2050"/>
      <c r="AF385" s="2050"/>
      <c r="AG385" s="2050"/>
      <c r="AH385" s="2050"/>
      <c r="AI385" s="2050"/>
      <c r="AJ385" s="2050"/>
      <c r="AK385" s="2050"/>
      <c r="AL385" s="2050"/>
      <c r="AM385" s="2050"/>
      <c r="AN385" s="2050"/>
      <c r="AO385" s="2050"/>
      <c r="AP385" s="2050"/>
      <c r="AQ385" s="2050"/>
      <c r="AR385" s="2050"/>
      <c r="AS385" s="2050"/>
      <c r="AT385" s="2050"/>
      <c r="AU385" s="2050"/>
      <c r="AV385" s="2050"/>
      <c r="AW385" s="2050"/>
      <c r="AX385" s="2050"/>
      <c r="AY385" s="2050"/>
      <c r="AZ385" s="2050"/>
      <c r="BA385" s="2050"/>
      <c r="BB385" s="2050"/>
      <c r="BC385" s="2050"/>
      <c r="BD385" s="2050"/>
      <c r="BE385" s="2050"/>
      <c r="BF385" s="2050"/>
      <c r="BG385" s="2050"/>
      <c r="BH385" s="2050"/>
      <c r="BI385" s="2050"/>
      <c r="BJ385" s="2050"/>
      <c r="BK385" s="2050"/>
      <c r="BL385" s="2050"/>
      <c r="BM385" s="2050"/>
      <c r="BN385" s="2050"/>
      <c r="BO385" s="2050"/>
      <c r="BP385" s="2050"/>
      <c r="BQ385" s="2050"/>
      <c r="BR385" s="2050"/>
      <c r="BS385" s="2050"/>
      <c r="BT385" s="2050"/>
      <c r="BU385" s="2050"/>
      <c r="BV385" s="2050"/>
      <c r="BW385" s="2050"/>
      <c r="BX385" s="2050"/>
      <c r="BY385" s="2050"/>
      <c r="BZ385" s="2050"/>
      <c r="CA385" s="2050"/>
      <c r="CB385" s="2051"/>
      <c r="CC385" s="409"/>
      <c r="CE385" s="2040" t="s">
        <v>1076</v>
      </c>
      <c r="CF385" s="387"/>
    </row>
    <row r="386" spans="1:84" ht="15.95" customHeight="1">
      <c r="A386" s="1132">
        <v>37</v>
      </c>
      <c r="B386" s="408"/>
      <c r="C386" s="2226" t="s">
        <v>530</v>
      </c>
      <c r="D386" s="2227"/>
      <c r="E386" s="2227"/>
      <c r="F386" s="2227"/>
      <c r="G386" s="2227"/>
      <c r="H386" s="2227"/>
      <c r="I386" s="2227"/>
      <c r="J386" s="2227"/>
      <c r="K386" s="2227"/>
      <c r="L386" s="2228"/>
      <c r="M386" s="2635" t="s">
        <v>51</v>
      </c>
      <c r="N386" s="2635"/>
      <c r="O386" s="2635"/>
      <c r="P386" s="2635"/>
      <c r="Q386" s="2635"/>
      <c r="R386" s="2635"/>
      <c r="S386" s="2635"/>
      <c r="T386" s="2635"/>
      <c r="U386" s="2635"/>
      <c r="V386" s="2635"/>
      <c r="W386" s="2635"/>
      <c r="X386" s="2635"/>
      <c r="Y386" s="2635"/>
      <c r="Z386" s="2635"/>
      <c r="AA386" s="2635"/>
      <c r="AB386" s="2635"/>
      <c r="AC386" s="2635"/>
      <c r="AD386" s="2635"/>
      <c r="AE386" s="2635"/>
      <c r="AF386" s="2635"/>
      <c r="AG386" s="2635"/>
      <c r="AH386" s="2635"/>
      <c r="AI386" s="2635"/>
      <c r="AJ386" s="2635"/>
      <c r="AK386" s="2635"/>
      <c r="AL386" s="2635"/>
      <c r="AM386" s="2635"/>
      <c r="AN386" s="2635"/>
      <c r="AO386" s="2635"/>
      <c r="AP386" s="2635"/>
      <c r="AQ386" s="2635"/>
      <c r="AR386" s="2635"/>
      <c r="AS386" s="2635"/>
      <c r="AT386" s="2635"/>
      <c r="AU386" s="2635"/>
      <c r="AV386" s="2635"/>
      <c r="AW386" s="2635"/>
      <c r="AX386" s="2635"/>
      <c r="AY386" s="2635"/>
      <c r="AZ386" s="2635"/>
      <c r="BA386" s="2635"/>
      <c r="BB386" s="2635"/>
      <c r="BC386" s="2635"/>
      <c r="BD386" s="2635"/>
      <c r="BE386" s="2635"/>
      <c r="BF386" s="2635"/>
      <c r="BG386" s="2635"/>
      <c r="BH386" s="2635"/>
      <c r="BI386" s="2635"/>
      <c r="BJ386" s="2635"/>
      <c r="BK386" s="2635"/>
      <c r="BL386" s="2635"/>
      <c r="BM386" s="2635"/>
      <c r="BN386" s="2635"/>
      <c r="BO386" s="2635"/>
      <c r="BP386" s="2635"/>
      <c r="BQ386" s="2635"/>
      <c r="BR386" s="2635"/>
      <c r="BS386" s="2635"/>
      <c r="BT386" s="2635"/>
      <c r="BU386" s="2635"/>
      <c r="BV386" s="2635"/>
      <c r="BW386" s="2635"/>
      <c r="BX386" s="2635"/>
      <c r="BY386" s="2635"/>
      <c r="BZ386" s="2635"/>
      <c r="CA386" s="2635"/>
      <c r="CB386" s="2635"/>
      <c r="CC386" s="409"/>
      <c r="CE386" s="2040"/>
      <c r="CF386" s="387"/>
    </row>
    <row r="387" spans="1:84" ht="15.95" customHeight="1">
      <c r="A387" s="1132">
        <v>38</v>
      </c>
      <c r="B387" s="408"/>
      <c r="C387" s="2234" t="s">
        <v>528</v>
      </c>
      <c r="D387" s="2235"/>
      <c r="E387" s="2235"/>
      <c r="F387" s="2235"/>
      <c r="G387" s="2235"/>
      <c r="H387" s="2235"/>
      <c r="I387" s="2235"/>
      <c r="J387" s="2235"/>
      <c r="K387" s="2235"/>
      <c r="L387" s="2236"/>
      <c r="M387" s="2043"/>
      <c r="N387" s="2044"/>
      <c r="O387" s="2044"/>
      <c r="P387" s="2044"/>
      <c r="Q387" s="2044"/>
      <c r="R387" s="2044"/>
      <c r="S387" s="2044"/>
      <c r="T387" s="2044"/>
      <c r="U387" s="2044"/>
      <c r="V387" s="2044"/>
      <c r="W387" s="2044"/>
      <c r="X387" s="2044"/>
      <c r="Y387" s="2044"/>
      <c r="Z387" s="2044"/>
      <c r="AA387" s="2044"/>
      <c r="AB387" s="2044"/>
      <c r="AC387" s="2044"/>
      <c r="AD387" s="2044"/>
      <c r="AE387" s="2044"/>
      <c r="AF387" s="2044"/>
      <c r="AG387" s="2044"/>
      <c r="AH387" s="2044"/>
      <c r="AI387" s="2044"/>
      <c r="AJ387" s="2044"/>
      <c r="AK387" s="2044"/>
      <c r="AL387" s="2044"/>
      <c r="AM387" s="2044"/>
      <c r="AN387" s="2044"/>
      <c r="AO387" s="2044"/>
      <c r="AP387" s="2044"/>
      <c r="AQ387" s="2044"/>
      <c r="AR387" s="2044"/>
      <c r="AS387" s="2044"/>
      <c r="AT387" s="2044"/>
      <c r="AU387" s="2044"/>
      <c r="AV387" s="2044"/>
      <c r="AW387" s="2044"/>
      <c r="AX387" s="2044"/>
      <c r="AY387" s="2044"/>
      <c r="AZ387" s="2044"/>
      <c r="BA387" s="2044"/>
      <c r="BB387" s="2044"/>
      <c r="BC387" s="2044"/>
      <c r="BD387" s="2044"/>
      <c r="BE387" s="2044"/>
      <c r="BF387" s="2044"/>
      <c r="BG387" s="2044"/>
      <c r="BH387" s="2044"/>
      <c r="BI387" s="2044"/>
      <c r="BJ387" s="2044"/>
      <c r="BK387" s="2044"/>
      <c r="BL387" s="2044"/>
      <c r="BM387" s="2044"/>
      <c r="BN387" s="2044"/>
      <c r="BO387" s="2044"/>
      <c r="BP387" s="2044"/>
      <c r="BQ387" s="2044"/>
      <c r="BR387" s="2044"/>
      <c r="BS387" s="2044"/>
      <c r="BT387" s="2044"/>
      <c r="BU387" s="2044"/>
      <c r="BV387" s="2044"/>
      <c r="BW387" s="2044"/>
      <c r="BX387" s="2044"/>
      <c r="BY387" s="2044"/>
      <c r="BZ387" s="2044"/>
      <c r="CA387" s="2044"/>
      <c r="CB387" s="2045"/>
      <c r="CC387" s="409"/>
      <c r="CE387" s="2040"/>
      <c r="CF387" s="387"/>
    </row>
    <row r="388" spans="1:84" ht="15.95" customHeight="1">
      <c r="A388" s="1132">
        <v>39</v>
      </c>
      <c r="B388" s="408"/>
      <c r="C388" s="2237"/>
      <c r="D388" s="2238"/>
      <c r="E388" s="2238"/>
      <c r="F388" s="2238"/>
      <c r="G388" s="2238"/>
      <c r="H388" s="2238"/>
      <c r="I388" s="2238"/>
      <c r="J388" s="2238"/>
      <c r="K388" s="2238"/>
      <c r="L388" s="2239"/>
      <c r="M388" s="2046"/>
      <c r="N388" s="2047"/>
      <c r="O388" s="2047"/>
      <c r="P388" s="2047"/>
      <c r="Q388" s="2047"/>
      <c r="R388" s="2047"/>
      <c r="S388" s="2047"/>
      <c r="T388" s="2047"/>
      <c r="U388" s="2047"/>
      <c r="V388" s="2047"/>
      <c r="W388" s="2047"/>
      <c r="X388" s="2047"/>
      <c r="Y388" s="2047"/>
      <c r="Z388" s="2047"/>
      <c r="AA388" s="2047"/>
      <c r="AB388" s="2047"/>
      <c r="AC388" s="2047"/>
      <c r="AD388" s="2047"/>
      <c r="AE388" s="2047"/>
      <c r="AF388" s="2047"/>
      <c r="AG388" s="2047"/>
      <c r="AH388" s="2047"/>
      <c r="AI388" s="2047"/>
      <c r="AJ388" s="2047"/>
      <c r="AK388" s="2047"/>
      <c r="AL388" s="2047"/>
      <c r="AM388" s="2047"/>
      <c r="AN388" s="2047"/>
      <c r="AO388" s="2047"/>
      <c r="AP388" s="2047"/>
      <c r="AQ388" s="2047"/>
      <c r="AR388" s="2047"/>
      <c r="AS388" s="2047"/>
      <c r="AT388" s="2047"/>
      <c r="AU388" s="2047"/>
      <c r="AV388" s="2047"/>
      <c r="AW388" s="2047"/>
      <c r="AX388" s="2047"/>
      <c r="AY388" s="2047"/>
      <c r="AZ388" s="2047"/>
      <c r="BA388" s="2047"/>
      <c r="BB388" s="2047"/>
      <c r="BC388" s="2047"/>
      <c r="BD388" s="2047"/>
      <c r="BE388" s="2047"/>
      <c r="BF388" s="2047"/>
      <c r="BG388" s="2047"/>
      <c r="BH388" s="2047"/>
      <c r="BI388" s="2047"/>
      <c r="BJ388" s="2047"/>
      <c r="BK388" s="2047"/>
      <c r="BL388" s="2047"/>
      <c r="BM388" s="2047"/>
      <c r="BN388" s="2047"/>
      <c r="BO388" s="2047"/>
      <c r="BP388" s="2047"/>
      <c r="BQ388" s="2047"/>
      <c r="BR388" s="2047"/>
      <c r="BS388" s="2047"/>
      <c r="BT388" s="2047"/>
      <c r="BU388" s="2047"/>
      <c r="BV388" s="2047"/>
      <c r="BW388" s="2047"/>
      <c r="BX388" s="2047"/>
      <c r="BY388" s="2047"/>
      <c r="BZ388" s="2047"/>
      <c r="CA388" s="2047"/>
      <c r="CB388" s="2048"/>
      <c r="CC388" s="409"/>
      <c r="CE388" s="2040"/>
      <c r="CF388" s="387"/>
    </row>
    <row r="389" spans="1:84" ht="15.95" customHeight="1">
      <c r="A389" s="1132">
        <v>40</v>
      </c>
      <c r="B389" s="420"/>
      <c r="C389" s="2240"/>
      <c r="D389" s="2241"/>
      <c r="E389" s="2241"/>
      <c r="F389" s="2241"/>
      <c r="G389" s="2241"/>
      <c r="H389" s="2241"/>
      <c r="I389" s="2241"/>
      <c r="J389" s="2241"/>
      <c r="K389" s="2241"/>
      <c r="L389" s="2242"/>
      <c r="M389" s="2049"/>
      <c r="N389" s="2050"/>
      <c r="O389" s="2050"/>
      <c r="P389" s="2050"/>
      <c r="Q389" s="2050"/>
      <c r="R389" s="2050"/>
      <c r="S389" s="2050"/>
      <c r="T389" s="2050"/>
      <c r="U389" s="2050"/>
      <c r="V389" s="2050"/>
      <c r="W389" s="2050"/>
      <c r="X389" s="2050"/>
      <c r="Y389" s="2050"/>
      <c r="Z389" s="2050"/>
      <c r="AA389" s="2050"/>
      <c r="AB389" s="2050"/>
      <c r="AC389" s="2050"/>
      <c r="AD389" s="2050"/>
      <c r="AE389" s="2050"/>
      <c r="AF389" s="2050"/>
      <c r="AG389" s="2050"/>
      <c r="AH389" s="2050"/>
      <c r="AI389" s="2050"/>
      <c r="AJ389" s="2050"/>
      <c r="AK389" s="2050"/>
      <c r="AL389" s="2050"/>
      <c r="AM389" s="2050"/>
      <c r="AN389" s="2050"/>
      <c r="AO389" s="2050"/>
      <c r="AP389" s="2050"/>
      <c r="AQ389" s="2050"/>
      <c r="AR389" s="2050"/>
      <c r="AS389" s="2050"/>
      <c r="AT389" s="2050"/>
      <c r="AU389" s="2050"/>
      <c r="AV389" s="2050"/>
      <c r="AW389" s="2050"/>
      <c r="AX389" s="2050"/>
      <c r="AY389" s="2050"/>
      <c r="AZ389" s="2050"/>
      <c r="BA389" s="2050"/>
      <c r="BB389" s="2050"/>
      <c r="BC389" s="2050"/>
      <c r="BD389" s="2050"/>
      <c r="BE389" s="2050"/>
      <c r="BF389" s="2050"/>
      <c r="BG389" s="2050"/>
      <c r="BH389" s="2050"/>
      <c r="BI389" s="2050"/>
      <c r="BJ389" s="2050"/>
      <c r="BK389" s="2050"/>
      <c r="BL389" s="2050"/>
      <c r="BM389" s="2050"/>
      <c r="BN389" s="2050"/>
      <c r="BO389" s="2050"/>
      <c r="BP389" s="2050"/>
      <c r="BQ389" s="2050"/>
      <c r="BR389" s="2050"/>
      <c r="BS389" s="2050"/>
      <c r="BT389" s="2050"/>
      <c r="BU389" s="2050"/>
      <c r="BV389" s="2050"/>
      <c r="BW389" s="2050"/>
      <c r="BX389" s="2050"/>
      <c r="BY389" s="2050"/>
      <c r="BZ389" s="2050"/>
      <c r="CA389" s="2050"/>
      <c r="CB389" s="2051"/>
      <c r="CC389" s="409"/>
      <c r="CE389" s="2040"/>
      <c r="CF389" s="387"/>
    </row>
    <row r="390" spans="1:84" ht="15.95" customHeight="1" thickBot="1">
      <c r="A390" s="1132">
        <v>41</v>
      </c>
      <c r="B390" s="2027" t="s">
        <v>531</v>
      </c>
      <c r="C390" s="2028"/>
      <c r="D390" s="2028"/>
      <c r="E390" s="2028"/>
      <c r="F390" s="2028"/>
      <c r="G390" s="2028"/>
      <c r="H390" s="2028"/>
      <c r="I390" s="2028"/>
      <c r="J390" s="2028"/>
      <c r="K390" s="2028"/>
      <c r="L390" s="2028"/>
      <c r="M390" s="2028"/>
      <c r="N390" s="2028"/>
      <c r="O390" s="2028"/>
      <c r="P390" s="2028"/>
      <c r="Q390" s="2028"/>
      <c r="R390" s="2028"/>
      <c r="S390" s="2028"/>
      <c r="T390" s="2028"/>
      <c r="U390" s="2028"/>
      <c r="V390" s="2028"/>
      <c r="W390" s="2028"/>
      <c r="X390" s="2028"/>
      <c r="Y390" s="2028"/>
      <c r="Z390" s="2028"/>
      <c r="AA390" s="2028"/>
      <c r="AB390" s="2028"/>
      <c r="AC390" s="2028"/>
      <c r="AD390" s="2028"/>
      <c r="AE390" s="2028"/>
      <c r="AF390" s="2028"/>
      <c r="AG390" s="2028"/>
      <c r="AH390" s="2028"/>
      <c r="AI390" s="2028"/>
      <c r="AJ390" s="2028"/>
      <c r="AK390" s="2028"/>
      <c r="AL390" s="2028"/>
      <c r="AM390" s="2028"/>
      <c r="AN390" s="2028"/>
      <c r="AO390" s="2028"/>
      <c r="AP390" s="2028"/>
      <c r="AQ390" s="2028"/>
      <c r="AR390" s="2028"/>
      <c r="AS390" s="2028"/>
      <c r="AT390" s="2028"/>
      <c r="AU390" s="2028"/>
      <c r="AV390" s="2028"/>
      <c r="AW390" s="2028"/>
      <c r="AX390" s="2028"/>
      <c r="AY390" s="2028"/>
      <c r="AZ390" s="2028"/>
      <c r="BA390" s="2028"/>
      <c r="BB390" s="2028"/>
      <c r="BC390" s="2028"/>
      <c r="BD390" s="2028"/>
      <c r="BE390" s="2028"/>
      <c r="BF390" s="2028"/>
      <c r="BG390" s="2028"/>
      <c r="BH390" s="2028"/>
      <c r="BI390" s="2028"/>
      <c r="BJ390" s="2028"/>
      <c r="BK390" s="2028"/>
      <c r="BL390" s="2028"/>
      <c r="BM390" s="2028"/>
      <c r="BN390" s="2028"/>
      <c r="BO390" s="2028"/>
      <c r="BP390" s="2028"/>
      <c r="BQ390" s="2028"/>
      <c r="BR390" s="2028"/>
      <c r="BS390" s="2028"/>
      <c r="BT390" s="2028"/>
      <c r="BU390" s="2028"/>
      <c r="BV390" s="2028"/>
      <c r="BW390" s="2028"/>
      <c r="BX390" s="2028"/>
      <c r="BY390" s="2028"/>
      <c r="BZ390" s="2028"/>
      <c r="CA390" s="2028"/>
      <c r="CB390" s="2028"/>
      <c r="CC390" s="2029"/>
      <c r="CE390" s="2041"/>
      <c r="CF390" s="387"/>
    </row>
    <row r="391" spans="1:84" ht="15.95" customHeight="1">
      <c r="A391" s="1131">
        <v>42</v>
      </c>
      <c r="B391" s="420"/>
      <c r="C391" s="2163"/>
      <c r="D391" s="2164"/>
      <c r="E391" s="2164"/>
      <c r="F391" s="2164"/>
      <c r="G391" s="2164"/>
      <c r="H391" s="2164"/>
      <c r="I391" s="2164"/>
      <c r="J391" s="2164"/>
      <c r="K391" s="2164"/>
      <c r="L391" s="2164"/>
      <c r="M391" s="2164"/>
      <c r="N391" s="2164"/>
      <c r="O391" s="2164"/>
      <c r="P391" s="2164"/>
      <c r="Q391" s="2164"/>
      <c r="R391" s="2164"/>
      <c r="S391" s="2164"/>
      <c r="T391" s="2164"/>
      <c r="U391" s="2164"/>
      <c r="V391" s="2164"/>
      <c r="W391" s="2164"/>
      <c r="X391" s="2164"/>
      <c r="Y391" s="2164"/>
      <c r="Z391" s="2164"/>
      <c r="AA391" s="2164"/>
      <c r="AB391" s="2164"/>
      <c r="AC391" s="2164"/>
      <c r="AD391" s="2164"/>
      <c r="AE391" s="2164"/>
      <c r="AF391" s="2164"/>
      <c r="AG391" s="2164"/>
      <c r="AH391" s="2164"/>
      <c r="AI391" s="2164"/>
      <c r="AJ391" s="2164"/>
      <c r="AK391" s="2164"/>
      <c r="AL391" s="2164"/>
      <c r="AM391" s="2164"/>
      <c r="AN391" s="2164"/>
      <c r="AO391" s="2164"/>
      <c r="AP391" s="2164"/>
      <c r="AQ391" s="2164"/>
      <c r="AR391" s="2164"/>
      <c r="AS391" s="2164"/>
      <c r="AT391" s="2164"/>
      <c r="AU391" s="2164"/>
      <c r="AV391" s="2164"/>
      <c r="AW391" s="2164"/>
      <c r="AX391" s="2164"/>
      <c r="AY391" s="2164"/>
      <c r="AZ391" s="2164"/>
      <c r="BA391" s="2164"/>
      <c r="BB391" s="2164"/>
      <c r="BC391" s="2164"/>
      <c r="BD391" s="2164"/>
      <c r="BE391" s="2164"/>
      <c r="BF391" s="2164"/>
      <c r="BG391" s="2164"/>
      <c r="BH391" s="2164"/>
      <c r="BI391" s="2164"/>
      <c r="BJ391" s="2164"/>
      <c r="BK391" s="2164"/>
      <c r="BL391" s="2164"/>
      <c r="BM391" s="2164"/>
      <c r="BN391" s="2164"/>
      <c r="BO391" s="2164"/>
      <c r="BP391" s="2164"/>
      <c r="BQ391" s="2164"/>
      <c r="BR391" s="2164"/>
      <c r="BS391" s="2164"/>
      <c r="BT391" s="2164"/>
      <c r="BU391" s="2164"/>
      <c r="BV391" s="2164"/>
      <c r="BW391" s="2164"/>
      <c r="BX391" s="2164"/>
      <c r="BY391" s="2164"/>
      <c r="BZ391" s="2164"/>
      <c r="CA391" s="2164"/>
      <c r="CB391" s="2165"/>
      <c r="CC391" s="421"/>
      <c r="CE391" s="1746" t="s">
        <v>574</v>
      </c>
      <c r="CF391" s="387"/>
    </row>
    <row r="392" spans="1:84" ht="15.95" customHeight="1">
      <c r="A392" s="1131">
        <v>43</v>
      </c>
      <c r="B392" s="317"/>
      <c r="C392" s="2166"/>
      <c r="D392" s="2167"/>
      <c r="E392" s="2167"/>
      <c r="F392" s="2167"/>
      <c r="G392" s="2167"/>
      <c r="H392" s="2167"/>
      <c r="I392" s="2167"/>
      <c r="J392" s="2167"/>
      <c r="K392" s="2167"/>
      <c r="L392" s="2167"/>
      <c r="M392" s="2167"/>
      <c r="N392" s="2167"/>
      <c r="O392" s="2167"/>
      <c r="P392" s="2167"/>
      <c r="Q392" s="2167"/>
      <c r="R392" s="2167"/>
      <c r="S392" s="2167"/>
      <c r="T392" s="2167"/>
      <c r="U392" s="2167"/>
      <c r="V392" s="2167"/>
      <c r="W392" s="2167"/>
      <c r="X392" s="2167"/>
      <c r="Y392" s="2167"/>
      <c r="Z392" s="2167"/>
      <c r="AA392" s="2167"/>
      <c r="AB392" s="2167"/>
      <c r="AC392" s="2167"/>
      <c r="AD392" s="2167"/>
      <c r="AE392" s="2167"/>
      <c r="AF392" s="2167"/>
      <c r="AG392" s="2167"/>
      <c r="AH392" s="2167"/>
      <c r="AI392" s="2167"/>
      <c r="AJ392" s="2167"/>
      <c r="AK392" s="2167"/>
      <c r="AL392" s="2167"/>
      <c r="AM392" s="2167"/>
      <c r="AN392" s="2167"/>
      <c r="AO392" s="2167"/>
      <c r="AP392" s="2167"/>
      <c r="AQ392" s="2167"/>
      <c r="AR392" s="2167"/>
      <c r="AS392" s="2167"/>
      <c r="AT392" s="2167"/>
      <c r="AU392" s="2167"/>
      <c r="AV392" s="2167"/>
      <c r="AW392" s="2167"/>
      <c r="AX392" s="2167"/>
      <c r="AY392" s="2167"/>
      <c r="AZ392" s="2167"/>
      <c r="BA392" s="2167"/>
      <c r="BB392" s="2167"/>
      <c r="BC392" s="2167"/>
      <c r="BD392" s="2167"/>
      <c r="BE392" s="2167"/>
      <c r="BF392" s="2167"/>
      <c r="BG392" s="2167"/>
      <c r="BH392" s="2167"/>
      <c r="BI392" s="2167"/>
      <c r="BJ392" s="2167"/>
      <c r="BK392" s="2167"/>
      <c r="BL392" s="2167"/>
      <c r="BM392" s="2167"/>
      <c r="BN392" s="2167"/>
      <c r="BO392" s="2167"/>
      <c r="BP392" s="2167"/>
      <c r="BQ392" s="2167"/>
      <c r="BR392" s="2167"/>
      <c r="BS392" s="2167"/>
      <c r="BT392" s="2167"/>
      <c r="BU392" s="2167"/>
      <c r="BV392" s="2167"/>
      <c r="BW392" s="2167"/>
      <c r="BX392" s="2167"/>
      <c r="BY392" s="2167"/>
      <c r="BZ392" s="2167"/>
      <c r="CA392" s="2167"/>
      <c r="CB392" s="2168"/>
      <c r="CC392" s="421"/>
      <c r="CE392" s="1747"/>
      <c r="CF392" s="387"/>
    </row>
    <row r="393" spans="1:84" ht="15.95" customHeight="1">
      <c r="A393" s="1131">
        <v>44</v>
      </c>
      <c r="B393" s="317"/>
      <c r="C393" s="2166"/>
      <c r="D393" s="2167"/>
      <c r="E393" s="2167"/>
      <c r="F393" s="2167"/>
      <c r="G393" s="2167"/>
      <c r="H393" s="2167"/>
      <c r="I393" s="2167"/>
      <c r="J393" s="2167"/>
      <c r="K393" s="2167"/>
      <c r="L393" s="2167"/>
      <c r="M393" s="2167"/>
      <c r="N393" s="2167"/>
      <c r="O393" s="2167"/>
      <c r="P393" s="2167"/>
      <c r="Q393" s="2167"/>
      <c r="R393" s="2167"/>
      <c r="S393" s="2167"/>
      <c r="T393" s="2167"/>
      <c r="U393" s="2167"/>
      <c r="V393" s="2167"/>
      <c r="W393" s="2167"/>
      <c r="X393" s="2167"/>
      <c r="Y393" s="2167"/>
      <c r="Z393" s="2167"/>
      <c r="AA393" s="2167"/>
      <c r="AB393" s="2167"/>
      <c r="AC393" s="2167"/>
      <c r="AD393" s="2167"/>
      <c r="AE393" s="2167"/>
      <c r="AF393" s="2167"/>
      <c r="AG393" s="2167"/>
      <c r="AH393" s="2167"/>
      <c r="AI393" s="2167"/>
      <c r="AJ393" s="2167"/>
      <c r="AK393" s="2167"/>
      <c r="AL393" s="2167"/>
      <c r="AM393" s="2167"/>
      <c r="AN393" s="2167"/>
      <c r="AO393" s="2167"/>
      <c r="AP393" s="2167"/>
      <c r="AQ393" s="2167"/>
      <c r="AR393" s="2167"/>
      <c r="AS393" s="2167"/>
      <c r="AT393" s="2167"/>
      <c r="AU393" s="2167"/>
      <c r="AV393" s="2167"/>
      <c r="AW393" s="2167"/>
      <c r="AX393" s="2167"/>
      <c r="AY393" s="2167"/>
      <c r="AZ393" s="2167"/>
      <c r="BA393" s="2167"/>
      <c r="BB393" s="2167"/>
      <c r="BC393" s="2167"/>
      <c r="BD393" s="2167"/>
      <c r="BE393" s="2167"/>
      <c r="BF393" s="2167"/>
      <c r="BG393" s="2167"/>
      <c r="BH393" s="2167"/>
      <c r="BI393" s="2167"/>
      <c r="BJ393" s="2167"/>
      <c r="BK393" s="2167"/>
      <c r="BL393" s="2167"/>
      <c r="BM393" s="2167"/>
      <c r="BN393" s="2167"/>
      <c r="BO393" s="2167"/>
      <c r="BP393" s="2167"/>
      <c r="BQ393" s="2167"/>
      <c r="BR393" s="2167"/>
      <c r="BS393" s="2167"/>
      <c r="BT393" s="2167"/>
      <c r="BU393" s="2167"/>
      <c r="BV393" s="2167"/>
      <c r="BW393" s="2167"/>
      <c r="BX393" s="2167"/>
      <c r="BY393" s="2167"/>
      <c r="BZ393" s="2167"/>
      <c r="CA393" s="2167"/>
      <c r="CB393" s="2168"/>
      <c r="CC393" s="318"/>
      <c r="CE393" s="1747"/>
      <c r="CF393" s="387"/>
    </row>
    <row r="394" spans="1:84" ht="15.95" customHeight="1">
      <c r="A394" s="1131">
        <v>45</v>
      </c>
      <c r="B394" s="420"/>
      <c r="C394" s="2026" t="s">
        <v>1072</v>
      </c>
      <c r="D394" s="2026"/>
      <c r="E394" s="2026"/>
      <c r="F394" s="2026"/>
      <c r="G394" s="2026"/>
      <c r="H394" s="2026"/>
      <c r="I394" s="2026"/>
      <c r="J394" s="2026"/>
      <c r="K394" s="2026"/>
      <c r="L394" s="2026"/>
      <c r="M394" s="2026"/>
      <c r="N394" s="2026"/>
      <c r="O394" s="2026"/>
      <c r="P394" s="2026"/>
      <c r="Q394" s="2026"/>
      <c r="R394" s="2026"/>
      <c r="S394" s="2026"/>
      <c r="T394" s="2026"/>
      <c r="U394" s="2026"/>
      <c r="V394" s="2026"/>
      <c r="W394" s="2026"/>
      <c r="X394" s="2026"/>
      <c r="Y394" s="2026"/>
      <c r="Z394" s="2026"/>
      <c r="AA394" s="2026"/>
      <c r="AB394" s="2026"/>
      <c r="AC394" s="2026"/>
      <c r="AD394" s="2026"/>
      <c r="AE394" s="2026"/>
      <c r="AF394" s="2026"/>
      <c r="AG394" s="2026"/>
      <c r="AH394" s="2026"/>
      <c r="AI394" s="2026"/>
      <c r="AJ394" s="2026"/>
      <c r="AK394" s="2026"/>
      <c r="AL394" s="2026"/>
      <c r="AM394" s="2026"/>
      <c r="AN394" s="2026"/>
      <c r="AO394" s="2026"/>
      <c r="AP394" s="2026"/>
      <c r="AQ394" s="2026"/>
      <c r="AR394" s="2026"/>
      <c r="AS394" s="2026"/>
      <c r="AT394" s="2026"/>
      <c r="AU394" s="2026"/>
      <c r="AV394" s="2026"/>
      <c r="AW394" s="2026"/>
      <c r="AX394" s="2026"/>
      <c r="AY394" s="2026"/>
      <c r="AZ394" s="2026"/>
      <c r="BA394" s="2026"/>
      <c r="BB394" s="2026"/>
      <c r="BC394" s="2026"/>
      <c r="BD394" s="2026"/>
      <c r="BE394" s="2026"/>
      <c r="BF394" s="2026"/>
      <c r="BG394" s="2026"/>
      <c r="BH394" s="2026"/>
      <c r="BI394" s="2026"/>
      <c r="BJ394" s="2026"/>
      <c r="BK394" s="2026"/>
      <c r="BL394" s="2026"/>
      <c r="BM394" s="2026"/>
      <c r="BN394" s="2026"/>
      <c r="BO394" s="2026"/>
      <c r="BP394" s="2026"/>
      <c r="BQ394" s="2026"/>
      <c r="BR394" s="2026"/>
      <c r="BS394" s="2026"/>
      <c r="BT394" s="2026"/>
      <c r="BU394" s="2026"/>
      <c r="BV394" s="2026"/>
      <c r="BW394" s="2026"/>
      <c r="BX394" s="2026"/>
      <c r="BY394" s="2026"/>
      <c r="BZ394" s="2026"/>
      <c r="CA394" s="2026"/>
      <c r="CB394" s="2026"/>
      <c r="CC394" s="421"/>
      <c r="CE394" s="1747"/>
      <c r="CF394" s="387"/>
    </row>
    <row r="395" spans="1:84" ht="15.95" customHeight="1" thickBot="1">
      <c r="A395" s="1131">
        <v>46</v>
      </c>
      <c r="B395" s="2027" t="s">
        <v>624</v>
      </c>
      <c r="C395" s="2028"/>
      <c r="D395" s="2028"/>
      <c r="E395" s="2028"/>
      <c r="F395" s="2028"/>
      <c r="G395" s="2028"/>
      <c r="H395" s="2028"/>
      <c r="I395" s="2028"/>
      <c r="J395" s="2028"/>
      <c r="K395" s="2028"/>
      <c r="L395" s="2028"/>
      <c r="M395" s="2028"/>
      <c r="N395" s="2028"/>
      <c r="O395" s="2028"/>
      <c r="P395" s="2028"/>
      <c r="Q395" s="2028"/>
      <c r="R395" s="2028"/>
      <c r="S395" s="2028"/>
      <c r="T395" s="2028"/>
      <c r="U395" s="2028"/>
      <c r="V395" s="2028"/>
      <c r="W395" s="2028"/>
      <c r="X395" s="2028"/>
      <c r="Y395" s="2028"/>
      <c r="Z395" s="2028"/>
      <c r="AA395" s="2028"/>
      <c r="AB395" s="2028"/>
      <c r="AC395" s="2028"/>
      <c r="AD395" s="2028"/>
      <c r="AE395" s="2028"/>
      <c r="AF395" s="2028"/>
      <c r="AG395" s="2028"/>
      <c r="AH395" s="2028"/>
      <c r="AI395" s="2028"/>
      <c r="AJ395" s="2028"/>
      <c r="AK395" s="2028"/>
      <c r="AL395" s="2028"/>
      <c r="AM395" s="2028"/>
      <c r="AN395" s="2028"/>
      <c r="AO395" s="2028"/>
      <c r="AP395" s="2028"/>
      <c r="AQ395" s="2028"/>
      <c r="AR395" s="2028"/>
      <c r="AS395" s="2028"/>
      <c r="AT395" s="2028"/>
      <c r="AU395" s="2028"/>
      <c r="AV395" s="2028"/>
      <c r="AW395" s="2028"/>
      <c r="AX395" s="2028"/>
      <c r="AY395" s="2028"/>
      <c r="AZ395" s="2028"/>
      <c r="BA395" s="2028"/>
      <c r="BB395" s="2028"/>
      <c r="BC395" s="2028"/>
      <c r="BD395" s="2028"/>
      <c r="BE395" s="2028"/>
      <c r="BF395" s="2028"/>
      <c r="BG395" s="2028"/>
      <c r="BH395" s="2028"/>
      <c r="BI395" s="2028"/>
      <c r="BJ395" s="2028"/>
      <c r="BK395" s="2028"/>
      <c r="BL395" s="2028"/>
      <c r="BM395" s="2028"/>
      <c r="BN395" s="2028"/>
      <c r="BO395" s="2028"/>
      <c r="BP395" s="2028"/>
      <c r="BQ395" s="2028"/>
      <c r="BR395" s="2028"/>
      <c r="BS395" s="2028"/>
      <c r="BT395" s="2028"/>
      <c r="BU395" s="2028"/>
      <c r="BV395" s="2028"/>
      <c r="BW395" s="2028"/>
      <c r="BX395" s="2028"/>
      <c r="BY395" s="2028"/>
      <c r="BZ395" s="2028"/>
      <c r="CA395" s="2028"/>
      <c r="CB395" s="2028"/>
      <c r="CC395" s="2029"/>
      <c r="CE395" s="1748"/>
      <c r="CF395" s="387"/>
    </row>
    <row r="396" spans="1:84" ht="15.95" customHeight="1">
      <c r="A396" s="1131">
        <v>47</v>
      </c>
      <c r="B396" s="420"/>
      <c r="C396" s="2539"/>
      <c r="D396" s="2540"/>
      <c r="E396" s="2540"/>
      <c r="F396" s="2540"/>
      <c r="G396" s="2540"/>
      <c r="H396" s="2540"/>
      <c r="I396" s="2540"/>
      <c r="J396" s="2540"/>
      <c r="K396" s="2540"/>
      <c r="L396" s="2540"/>
      <c r="M396" s="2540"/>
      <c r="N396" s="2540"/>
      <c r="O396" s="2540"/>
      <c r="P396" s="2540"/>
      <c r="Q396" s="2540"/>
      <c r="R396" s="2540"/>
      <c r="S396" s="2540"/>
      <c r="T396" s="2540"/>
      <c r="U396" s="2540"/>
      <c r="V396" s="2540"/>
      <c r="W396" s="2540"/>
      <c r="X396" s="2540"/>
      <c r="Y396" s="2540"/>
      <c r="Z396" s="2540"/>
      <c r="AA396" s="2540"/>
      <c r="AB396" s="2540"/>
      <c r="AC396" s="2540"/>
      <c r="AD396" s="2540"/>
      <c r="AE396" s="2540"/>
      <c r="AF396" s="2540"/>
      <c r="AG396" s="2540"/>
      <c r="AH396" s="2540"/>
      <c r="AI396" s="2540"/>
      <c r="AJ396" s="2540"/>
      <c r="AK396" s="2540"/>
      <c r="AL396" s="2540"/>
      <c r="AM396" s="2540"/>
      <c r="AN396" s="2540"/>
      <c r="AO396" s="2540"/>
      <c r="AP396" s="2540"/>
      <c r="AQ396" s="2540"/>
      <c r="AR396" s="2540"/>
      <c r="AS396" s="2540"/>
      <c r="AT396" s="2540"/>
      <c r="AU396" s="2540"/>
      <c r="AV396" s="2540"/>
      <c r="AW396" s="2540"/>
      <c r="AX396" s="2540"/>
      <c r="AY396" s="2540"/>
      <c r="AZ396" s="2540"/>
      <c r="BA396" s="2540"/>
      <c r="BB396" s="2540"/>
      <c r="BC396" s="2540"/>
      <c r="BD396" s="2540"/>
      <c r="BE396" s="2540"/>
      <c r="BF396" s="2540"/>
      <c r="BG396" s="2540"/>
      <c r="BH396" s="2540"/>
      <c r="BI396" s="2540"/>
      <c r="BJ396" s="2540"/>
      <c r="BK396" s="2540"/>
      <c r="BL396" s="2540"/>
      <c r="BM396" s="2540"/>
      <c r="BN396" s="2540"/>
      <c r="BO396" s="2540"/>
      <c r="BP396" s="2540"/>
      <c r="BQ396" s="2540"/>
      <c r="BR396" s="2540"/>
      <c r="BS396" s="2540"/>
      <c r="BT396" s="2540"/>
      <c r="BU396" s="2540"/>
      <c r="BV396" s="2540"/>
      <c r="BW396" s="2540"/>
      <c r="BX396" s="2540"/>
      <c r="BY396" s="2540"/>
      <c r="BZ396" s="2540"/>
      <c r="CA396" s="2540"/>
      <c r="CB396" s="2541"/>
      <c r="CC396" s="318"/>
      <c r="CE396" s="1746" t="s">
        <v>734</v>
      </c>
      <c r="CF396" s="387"/>
    </row>
    <row r="397" spans="1:84" ht="15.95" customHeight="1">
      <c r="A397" s="1131">
        <v>48</v>
      </c>
      <c r="B397" s="408"/>
      <c r="C397" s="2542"/>
      <c r="D397" s="2543"/>
      <c r="E397" s="2543"/>
      <c r="F397" s="2543"/>
      <c r="G397" s="2543"/>
      <c r="H397" s="2543"/>
      <c r="I397" s="2543"/>
      <c r="J397" s="2543"/>
      <c r="K397" s="2543"/>
      <c r="L397" s="2543"/>
      <c r="M397" s="2543"/>
      <c r="N397" s="2543"/>
      <c r="O397" s="2543"/>
      <c r="P397" s="2543"/>
      <c r="Q397" s="2543"/>
      <c r="R397" s="2543"/>
      <c r="S397" s="2543"/>
      <c r="T397" s="2543"/>
      <c r="U397" s="2543"/>
      <c r="V397" s="2543"/>
      <c r="W397" s="2543"/>
      <c r="X397" s="2543"/>
      <c r="Y397" s="2543"/>
      <c r="Z397" s="2543"/>
      <c r="AA397" s="2543"/>
      <c r="AB397" s="2543"/>
      <c r="AC397" s="2543"/>
      <c r="AD397" s="2543"/>
      <c r="AE397" s="2543"/>
      <c r="AF397" s="2543"/>
      <c r="AG397" s="2543"/>
      <c r="AH397" s="2543"/>
      <c r="AI397" s="2543"/>
      <c r="AJ397" s="2543"/>
      <c r="AK397" s="2543"/>
      <c r="AL397" s="2543"/>
      <c r="AM397" s="2543"/>
      <c r="AN397" s="2543"/>
      <c r="AO397" s="2543"/>
      <c r="AP397" s="2543"/>
      <c r="AQ397" s="2543"/>
      <c r="AR397" s="2543"/>
      <c r="AS397" s="2543"/>
      <c r="AT397" s="2543"/>
      <c r="AU397" s="2543"/>
      <c r="AV397" s="2543"/>
      <c r="AW397" s="2543"/>
      <c r="AX397" s="2543"/>
      <c r="AY397" s="2543"/>
      <c r="AZ397" s="2543"/>
      <c r="BA397" s="2543"/>
      <c r="BB397" s="2543"/>
      <c r="BC397" s="2543"/>
      <c r="BD397" s="2543"/>
      <c r="BE397" s="2543"/>
      <c r="BF397" s="2543"/>
      <c r="BG397" s="2543"/>
      <c r="BH397" s="2543"/>
      <c r="BI397" s="2543"/>
      <c r="BJ397" s="2543"/>
      <c r="BK397" s="2543"/>
      <c r="BL397" s="2543"/>
      <c r="BM397" s="2543"/>
      <c r="BN397" s="2543"/>
      <c r="BO397" s="2543"/>
      <c r="BP397" s="2543"/>
      <c r="BQ397" s="2543"/>
      <c r="BR397" s="2543"/>
      <c r="BS397" s="2543"/>
      <c r="BT397" s="2543"/>
      <c r="BU397" s="2543"/>
      <c r="BV397" s="2543"/>
      <c r="BW397" s="2543"/>
      <c r="BX397" s="2543"/>
      <c r="BY397" s="2543"/>
      <c r="BZ397" s="2543"/>
      <c r="CA397" s="2543"/>
      <c r="CB397" s="2544"/>
      <c r="CC397" s="409"/>
      <c r="CE397" s="1747"/>
      <c r="CF397" s="387"/>
    </row>
    <row r="398" spans="1:84" ht="15.95" customHeight="1" thickBot="1">
      <c r="A398" s="1131">
        <v>49</v>
      </c>
      <c r="B398" s="408"/>
      <c r="C398" s="2545"/>
      <c r="D398" s="2546"/>
      <c r="E398" s="2546"/>
      <c r="F398" s="2546"/>
      <c r="G398" s="2546"/>
      <c r="H398" s="2546"/>
      <c r="I398" s="2546"/>
      <c r="J398" s="2546"/>
      <c r="K398" s="2546"/>
      <c r="L398" s="2546"/>
      <c r="M398" s="2546"/>
      <c r="N398" s="2546"/>
      <c r="O398" s="2546"/>
      <c r="P398" s="2546"/>
      <c r="Q398" s="2546"/>
      <c r="R398" s="2546"/>
      <c r="S398" s="2546"/>
      <c r="T398" s="2546"/>
      <c r="U398" s="2546"/>
      <c r="V398" s="2546"/>
      <c r="W398" s="2546"/>
      <c r="X398" s="2546"/>
      <c r="Y398" s="2546"/>
      <c r="Z398" s="2546"/>
      <c r="AA398" s="2546"/>
      <c r="AB398" s="2546"/>
      <c r="AC398" s="2546"/>
      <c r="AD398" s="2546"/>
      <c r="AE398" s="2546"/>
      <c r="AF398" s="2546"/>
      <c r="AG398" s="2546"/>
      <c r="AH398" s="2546"/>
      <c r="AI398" s="2546"/>
      <c r="AJ398" s="2546"/>
      <c r="AK398" s="2546"/>
      <c r="AL398" s="2546"/>
      <c r="AM398" s="2546"/>
      <c r="AN398" s="2546"/>
      <c r="AO398" s="2546"/>
      <c r="AP398" s="2546"/>
      <c r="AQ398" s="2546"/>
      <c r="AR398" s="2546"/>
      <c r="AS398" s="2546"/>
      <c r="AT398" s="2546"/>
      <c r="AU398" s="2546"/>
      <c r="AV398" s="2546"/>
      <c r="AW398" s="2546"/>
      <c r="AX398" s="2546"/>
      <c r="AY398" s="2546"/>
      <c r="AZ398" s="2546"/>
      <c r="BA398" s="2546"/>
      <c r="BB398" s="2546"/>
      <c r="BC398" s="2546"/>
      <c r="BD398" s="2546"/>
      <c r="BE398" s="2546"/>
      <c r="BF398" s="2546"/>
      <c r="BG398" s="2546"/>
      <c r="BH398" s="2546"/>
      <c r="BI398" s="2546"/>
      <c r="BJ398" s="2546"/>
      <c r="BK398" s="2546"/>
      <c r="BL398" s="2546"/>
      <c r="BM398" s="2546"/>
      <c r="BN398" s="2546"/>
      <c r="BO398" s="2546"/>
      <c r="BP398" s="2546"/>
      <c r="BQ398" s="2546"/>
      <c r="BR398" s="2546"/>
      <c r="BS398" s="2546"/>
      <c r="BT398" s="2546"/>
      <c r="BU398" s="2546"/>
      <c r="BV398" s="2546"/>
      <c r="BW398" s="2546"/>
      <c r="BX398" s="2546"/>
      <c r="BY398" s="2546"/>
      <c r="BZ398" s="2546"/>
      <c r="CA398" s="2546"/>
      <c r="CB398" s="2547"/>
      <c r="CC398" s="318"/>
      <c r="CE398" s="1748"/>
      <c r="CF398" s="387"/>
    </row>
    <row r="399" spans="1:84" ht="15.95" customHeight="1" thickBot="1">
      <c r="A399" s="1131">
        <v>50</v>
      </c>
      <c r="B399" s="412"/>
      <c r="C399" s="347"/>
      <c r="D399" s="347"/>
      <c r="E399" s="347"/>
      <c r="F399" s="347"/>
      <c r="G399" s="347"/>
      <c r="H399" s="347"/>
      <c r="I399" s="347"/>
      <c r="J399" s="347"/>
      <c r="K399" s="347"/>
      <c r="L399" s="347"/>
      <c r="M399" s="347"/>
      <c r="N399" s="347"/>
      <c r="O399" s="347"/>
      <c r="P399" s="347"/>
      <c r="Q399" s="347"/>
      <c r="R399" s="347"/>
      <c r="S399" s="347"/>
      <c r="T399" s="347"/>
      <c r="U399" s="347"/>
      <c r="V399" s="347"/>
      <c r="W399" s="347"/>
      <c r="X399" s="347"/>
      <c r="Y399" s="347"/>
      <c r="Z399" s="347"/>
      <c r="AA399" s="347"/>
      <c r="AB399" s="347"/>
      <c r="AC399" s="347"/>
      <c r="AD399" s="347"/>
      <c r="AE399" s="347"/>
      <c r="AF399" s="347"/>
      <c r="AG399" s="347"/>
      <c r="AH399" s="347"/>
      <c r="AI399" s="347"/>
      <c r="AJ399" s="347"/>
      <c r="AK399" s="347"/>
      <c r="AL399" s="347"/>
      <c r="AM399" s="347"/>
      <c r="AN399" s="347"/>
      <c r="AO399" s="347"/>
      <c r="AP399" s="347"/>
      <c r="AQ399" s="347"/>
      <c r="AR399" s="347"/>
      <c r="AS399" s="347"/>
      <c r="AT399" s="347"/>
      <c r="AU399" s="347"/>
      <c r="AV399" s="510"/>
      <c r="AW399" s="510"/>
      <c r="AX399" s="510"/>
      <c r="AY399" s="510"/>
      <c r="AZ399" s="510"/>
      <c r="BA399" s="510"/>
      <c r="BB399" s="510"/>
      <c r="BC399" s="510"/>
      <c r="BD399" s="510"/>
      <c r="BE399" s="347"/>
      <c r="BF399" s="347"/>
      <c r="BG399" s="347"/>
      <c r="BH399" s="347"/>
      <c r="BI399" s="347"/>
      <c r="BJ399" s="347"/>
      <c r="BK399" s="347"/>
      <c r="BL399" s="347"/>
      <c r="BM399" s="347"/>
      <c r="BN399" s="347"/>
      <c r="BO399" s="347"/>
      <c r="BP399" s="347"/>
      <c r="BQ399" s="347"/>
      <c r="BR399" s="347"/>
      <c r="BS399" s="347"/>
      <c r="BT399" s="347"/>
      <c r="BU399" s="347"/>
      <c r="BV399" s="347"/>
      <c r="BW399" s="347"/>
      <c r="BX399" s="347"/>
      <c r="BY399" s="347"/>
      <c r="BZ399" s="347"/>
      <c r="CA399" s="347"/>
      <c r="CB399" s="347"/>
      <c r="CC399" s="348"/>
      <c r="CE399" s="322"/>
      <c r="CF399" s="387"/>
    </row>
    <row r="400" spans="1:84" ht="15.95" customHeight="1" thickBot="1">
      <c r="A400" s="1131">
        <v>1</v>
      </c>
      <c r="B400" s="2267" t="s">
        <v>532</v>
      </c>
      <c r="C400" s="2268"/>
      <c r="D400" s="2268"/>
      <c r="E400" s="2268"/>
      <c r="F400" s="2268"/>
      <c r="G400" s="2268"/>
      <c r="H400" s="2268"/>
      <c r="I400" s="2268"/>
      <c r="J400" s="2268"/>
      <c r="K400" s="2268"/>
      <c r="L400" s="2268"/>
      <c r="M400" s="2268"/>
      <c r="N400" s="2268"/>
      <c r="O400" s="2268"/>
      <c r="P400" s="2268"/>
      <c r="Q400" s="2268"/>
      <c r="R400" s="2268"/>
      <c r="S400" s="2268"/>
      <c r="T400" s="2268"/>
      <c r="U400" s="2268"/>
      <c r="V400" s="2268"/>
      <c r="W400" s="2268"/>
      <c r="X400" s="2268"/>
      <c r="Y400" s="2268"/>
      <c r="Z400" s="2268"/>
      <c r="AA400" s="2268"/>
      <c r="AB400" s="2268"/>
      <c r="AC400" s="2268"/>
      <c r="AD400" s="2268"/>
      <c r="AE400" s="2268"/>
      <c r="AF400" s="2268"/>
      <c r="AG400" s="2268"/>
      <c r="AH400" s="2268"/>
      <c r="AI400" s="2268"/>
      <c r="AJ400" s="2268"/>
      <c r="AK400" s="2268"/>
      <c r="AL400" s="2268"/>
      <c r="AM400" s="2268"/>
      <c r="AN400" s="2268"/>
      <c r="AO400" s="2268"/>
      <c r="AP400" s="2268"/>
      <c r="AQ400" s="2268"/>
      <c r="AR400" s="2268"/>
      <c r="AS400" s="2268"/>
      <c r="AT400" s="2268"/>
      <c r="AU400" s="2268"/>
      <c r="AV400" s="2268"/>
      <c r="AW400" s="2268"/>
      <c r="AX400" s="2268"/>
      <c r="AY400" s="2268"/>
      <c r="AZ400" s="2268"/>
      <c r="BA400" s="2268"/>
      <c r="BB400" s="2268"/>
      <c r="BC400" s="2268"/>
      <c r="BD400" s="2268"/>
      <c r="BE400" s="2268"/>
      <c r="BF400" s="2268"/>
      <c r="BG400" s="2268"/>
      <c r="BH400" s="2268"/>
      <c r="BI400" s="2268"/>
      <c r="BJ400" s="2268"/>
      <c r="BK400" s="2268"/>
      <c r="BL400" s="2268"/>
      <c r="BM400" s="2268"/>
      <c r="BN400" s="2268"/>
      <c r="BO400" s="2268"/>
      <c r="BP400" s="2268"/>
      <c r="BQ400" s="2268"/>
      <c r="BR400" s="2268"/>
      <c r="BS400" s="2268"/>
      <c r="BT400" s="2268"/>
      <c r="BU400" s="2268"/>
      <c r="BV400" s="2268"/>
      <c r="BW400" s="2268"/>
      <c r="BX400" s="2268"/>
      <c r="BY400" s="2268"/>
      <c r="BZ400" s="2268"/>
      <c r="CA400" s="2268"/>
      <c r="CB400" s="2268"/>
      <c r="CC400" s="2269"/>
      <c r="CE400" s="2250" t="s">
        <v>1258</v>
      </c>
      <c r="CF400" s="387"/>
    </row>
    <row r="401" spans="1:84" ht="15.95" customHeight="1">
      <c r="A401" s="1131">
        <v>2</v>
      </c>
      <c r="B401" s="315"/>
      <c r="C401" s="312"/>
      <c r="D401" s="312"/>
      <c r="E401" s="312"/>
      <c r="F401" s="312"/>
      <c r="G401" s="312"/>
      <c r="H401" s="312"/>
      <c r="I401" s="312"/>
      <c r="J401" s="312"/>
      <c r="K401" s="312"/>
      <c r="L401" s="312"/>
      <c r="M401" s="312"/>
      <c r="N401" s="312"/>
      <c r="O401" s="312"/>
      <c r="AB401" s="2039" t="s">
        <v>579</v>
      </c>
      <c r="AC401" s="2039"/>
      <c r="AD401" s="2039"/>
      <c r="AE401" s="2039"/>
      <c r="AF401" s="2039"/>
      <c r="AG401" s="2039"/>
      <c r="AH401" s="2039"/>
      <c r="AI401" s="2039"/>
      <c r="AJ401" s="2039"/>
      <c r="AK401" s="2039"/>
      <c r="AL401" s="2039"/>
      <c r="AM401" s="2039"/>
      <c r="AN401" s="2039"/>
      <c r="AO401" s="2039"/>
      <c r="AP401" s="2039"/>
      <c r="AQ401" s="2039"/>
      <c r="AR401" s="2039"/>
      <c r="AS401" s="2039"/>
      <c r="AT401" s="2039"/>
      <c r="AU401" s="2039"/>
      <c r="AV401" s="2039"/>
      <c r="AW401" s="2039"/>
      <c r="AX401" s="2039"/>
      <c r="AY401" s="2039"/>
      <c r="AZ401" s="2039"/>
      <c r="BA401" s="2039"/>
      <c r="BB401" s="2039"/>
      <c r="BC401" s="2039"/>
      <c r="BD401" s="2039"/>
      <c r="BE401" s="2039"/>
      <c r="BF401" s="2039"/>
      <c r="BG401" s="2039"/>
      <c r="BH401" s="2039"/>
      <c r="BI401" s="2039"/>
      <c r="BJ401" s="2039"/>
      <c r="BK401" s="2039"/>
      <c r="BL401" s="2039"/>
      <c r="BM401" s="2039"/>
      <c r="BN401" s="2039"/>
      <c r="BO401" s="2039"/>
      <c r="BP401" s="2039"/>
      <c r="BQ401" s="2039"/>
      <c r="BR401" s="2039"/>
      <c r="BS401" s="2039"/>
      <c r="BT401" s="2039"/>
      <c r="BU401" s="2039"/>
      <c r="BV401" s="2039"/>
      <c r="BW401" s="2039"/>
      <c r="BX401" s="2039"/>
      <c r="BY401" s="2039"/>
      <c r="BZ401" s="2039"/>
      <c r="CA401" s="2039"/>
      <c r="CB401" s="2039"/>
      <c r="CC401" s="310"/>
      <c r="CE401" s="1996"/>
      <c r="CF401" s="387"/>
    </row>
    <row r="402" spans="1:84" ht="15.95" customHeight="1">
      <c r="A402" s="1131">
        <v>3</v>
      </c>
      <c r="B402" s="315"/>
      <c r="C402" s="2086" t="s">
        <v>75</v>
      </c>
      <c r="D402" s="2086"/>
      <c r="E402" s="2086"/>
      <c r="F402" s="2086"/>
      <c r="G402" s="2086"/>
      <c r="H402" s="2086"/>
      <c r="I402" s="2086"/>
      <c r="J402" s="2086"/>
      <c r="K402" s="2086"/>
      <c r="L402" s="2086"/>
      <c r="M402" s="2243" t="s">
        <v>51</v>
      </c>
      <c r="N402" s="2243"/>
      <c r="O402" s="2243"/>
      <c r="P402" s="2243"/>
      <c r="Q402" s="2243"/>
      <c r="R402" s="2243"/>
      <c r="S402" s="2243"/>
      <c r="T402" s="2243"/>
      <c r="U402" s="2243"/>
      <c r="V402" s="2243"/>
      <c r="W402" s="2243"/>
      <c r="X402" s="2243"/>
      <c r="Y402" s="2243"/>
      <c r="Z402" s="2243"/>
      <c r="AA402" s="2243"/>
      <c r="AB402" s="2243"/>
      <c r="CC402" s="445"/>
      <c r="CE402" s="1996"/>
      <c r="CF402" s="387"/>
    </row>
    <row r="403" spans="1:84" ht="15.95" customHeight="1">
      <c r="A403" s="1131">
        <v>4</v>
      </c>
      <c r="B403" s="315"/>
      <c r="C403" s="2086" t="s">
        <v>77</v>
      </c>
      <c r="D403" s="2086"/>
      <c r="E403" s="2086"/>
      <c r="F403" s="2086"/>
      <c r="G403" s="2086"/>
      <c r="H403" s="2086"/>
      <c r="I403" s="2086"/>
      <c r="J403" s="2086"/>
      <c r="K403" s="2086"/>
      <c r="L403" s="2086"/>
      <c r="M403" s="2243" t="s">
        <v>51</v>
      </c>
      <c r="N403" s="2243"/>
      <c r="O403" s="2243"/>
      <c r="P403" s="2243"/>
      <c r="Q403" s="2243"/>
      <c r="R403" s="2243"/>
      <c r="S403" s="2243"/>
      <c r="T403" s="2243"/>
      <c r="U403" s="2243"/>
      <c r="V403" s="2243"/>
      <c r="W403" s="2243"/>
      <c r="X403" s="2243"/>
      <c r="Y403" s="2243"/>
      <c r="Z403" s="2243"/>
      <c r="AA403" s="2243"/>
      <c r="AB403" s="2243"/>
      <c r="AC403" s="2086" t="s">
        <v>580</v>
      </c>
      <c r="AD403" s="2086"/>
      <c r="AE403" s="2086"/>
      <c r="AF403" s="2086"/>
      <c r="AG403" s="2086"/>
      <c r="AH403" s="2086"/>
      <c r="AI403" s="2086"/>
      <c r="AJ403" s="2086"/>
      <c r="AK403" s="2086"/>
      <c r="AL403" s="2086"/>
      <c r="AM403" s="2243" t="s">
        <v>51</v>
      </c>
      <c r="AN403" s="2243"/>
      <c r="AO403" s="2243"/>
      <c r="AP403" s="2243"/>
      <c r="AQ403" s="2243"/>
      <c r="AR403" s="2243"/>
      <c r="AS403" s="2243"/>
      <c r="AT403" s="2243"/>
      <c r="AU403" s="2243"/>
      <c r="AV403" s="2243"/>
      <c r="AW403" s="2243"/>
      <c r="AX403" s="2243"/>
      <c r="AY403" s="2243"/>
      <c r="AZ403" s="2243"/>
      <c r="BA403" s="2243"/>
      <c r="BB403" s="2243"/>
      <c r="BC403" s="2656" t="str">
        <f>IF(AM403="選定済","選定日","選定予定日")</f>
        <v>選定予定日</v>
      </c>
      <c r="BD403" s="2656"/>
      <c r="BE403" s="2656"/>
      <c r="BF403" s="2656"/>
      <c r="BG403" s="2656"/>
      <c r="BH403" s="2656"/>
      <c r="BI403" s="2656"/>
      <c r="BJ403" s="2656"/>
      <c r="BK403" s="2656"/>
      <c r="BL403" s="2656"/>
      <c r="BM403" s="2553"/>
      <c r="BN403" s="2553"/>
      <c r="BO403" s="2553"/>
      <c r="BP403" s="2553"/>
      <c r="BQ403" s="2553"/>
      <c r="BR403" s="2553"/>
      <c r="BS403" s="2553"/>
      <c r="BT403" s="2553"/>
      <c r="BU403" s="2553"/>
      <c r="BV403" s="2553"/>
      <c r="BW403" s="2553"/>
      <c r="BX403" s="2553"/>
      <c r="BY403" s="2553"/>
      <c r="BZ403" s="2553"/>
      <c r="CA403" s="2553"/>
      <c r="CB403" s="2553"/>
      <c r="CC403" s="445"/>
      <c r="CE403" s="1996"/>
      <c r="CF403" s="387"/>
    </row>
    <row r="404" spans="1:84" ht="15.95" customHeight="1">
      <c r="A404" s="1131">
        <v>5</v>
      </c>
      <c r="B404" s="315"/>
      <c r="C404" s="2788" t="s">
        <v>5</v>
      </c>
      <c r="D404" s="2788"/>
      <c r="E404" s="2788"/>
      <c r="F404" s="2788"/>
      <c r="G404" s="2788"/>
      <c r="H404" s="2788"/>
      <c r="I404" s="2788"/>
      <c r="J404" s="2788"/>
      <c r="K404" s="2788"/>
      <c r="L404" s="2788"/>
      <c r="M404" s="2789"/>
      <c r="N404" s="2789"/>
      <c r="O404" s="2789"/>
      <c r="P404" s="2789"/>
      <c r="Q404" s="2789"/>
      <c r="R404" s="2789"/>
      <c r="S404" s="2789"/>
      <c r="T404" s="2789"/>
      <c r="U404" s="2789"/>
      <c r="V404" s="2789"/>
      <c r="W404" s="2789"/>
      <c r="X404" s="2789"/>
      <c r="Y404" s="2789"/>
      <c r="Z404" s="2789"/>
      <c r="AA404" s="2789"/>
      <c r="AB404" s="2789"/>
      <c r="AC404" s="2789"/>
      <c r="AD404" s="2789"/>
      <c r="AE404" s="2789"/>
      <c r="AF404" s="2789"/>
      <c r="AG404" s="2789"/>
      <c r="AH404" s="2789"/>
      <c r="AI404" s="2789"/>
      <c r="AJ404" s="2789"/>
      <c r="AK404" s="2789"/>
      <c r="AL404" s="2789"/>
      <c r="AM404" s="2789"/>
      <c r="AN404" s="2789"/>
      <c r="AO404" s="2789"/>
      <c r="AP404" s="2789"/>
      <c r="AQ404" s="2789"/>
      <c r="AR404" s="2789"/>
      <c r="AS404" s="2789"/>
      <c r="AT404" s="2789"/>
      <c r="AU404" s="2789"/>
      <c r="AV404" s="2789"/>
      <c r="AW404" s="2789"/>
      <c r="AX404" s="2789"/>
      <c r="AY404" s="2789"/>
      <c r="AZ404" s="2789"/>
      <c r="BA404" s="2789"/>
      <c r="BB404" s="2789"/>
      <c r="BC404" s="2789"/>
      <c r="BD404" s="2789"/>
      <c r="BE404" s="2789"/>
      <c r="BF404" s="2789"/>
      <c r="BG404" s="2789"/>
      <c r="BH404" s="2789"/>
      <c r="BI404" s="2789"/>
      <c r="BJ404" s="2789"/>
      <c r="BK404" s="2789"/>
      <c r="BL404" s="2789"/>
      <c r="BM404" s="2789"/>
      <c r="BN404" s="2789"/>
      <c r="BO404" s="2789"/>
      <c r="BP404" s="2789"/>
      <c r="BQ404" s="2789"/>
      <c r="BR404" s="2789"/>
      <c r="BS404" s="2789"/>
      <c r="BT404" s="2789"/>
      <c r="BU404" s="2789"/>
      <c r="BV404" s="2789"/>
      <c r="BW404" s="2789"/>
      <c r="BX404" s="2789"/>
      <c r="BY404" s="2789"/>
      <c r="BZ404" s="2789"/>
      <c r="CA404" s="2789"/>
      <c r="CB404" s="2789"/>
      <c r="CC404" s="310"/>
      <c r="CE404" s="1996"/>
      <c r="CF404" s="387"/>
    </row>
    <row r="405" spans="1:84" ht="15.95" customHeight="1">
      <c r="A405" s="1131">
        <v>6</v>
      </c>
      <c r="B405" s="315"/>
      <c r="C405" s="2788"/>
      <c r="D405" s="2788"/>
      <c r="E405" s="2788"/>
      <c r="F405" s="2788"/>
      <c r="G405" s="2788"/>
      <c r="H405" s="2788"/>
      <c r="I405" s="2788"/>
      <c r="J405" s="2788"/>
      <c r="K405" s="2788"/>
      <c r="L405" s="2788"/>
      <c r="M405" s="2789"/>
      <c r="N405" s="2789"/>
      <c r="O405" s="2789"/>
      <c r="P405" s="2789"/>
      <c r="Q405" s="2789"/>
      <c r="R405" s="2789"/>
      <c r="S405" s="2789"/>
      <c r="T405" s="2789"/>
      <c r="U405" s="2789"/>
      <c r="V405" s="2789"/>
      <c r="W405" s="2789"/>
      <c r="X405" s="2789"/>
      <c r="Y405" s="2789"/>
      <c r="Z405" s="2789"/>
      <c r="AA405" s="2789"/>
      <c r="AB405" s="2789"/>
      <c r="AC405" s="2789"/>
      <c r="AD405" s="2789"/>
      <c r="AE405" s="2789"/>
      <c r="AF405" s="2789"/>
      <c r="AG405" s="2789"/>
      <c r="AH405" s="2789"/>
      <c r="AI405" s="2789"/>
      <c r="AJ405" s="2789"/>
      <c r="AK405" s="2789"/>
      <c r="AL405" s="2789"/>
      <c r="AM405" s="2789"/>
      <c r="AN405" s="2789"/>
      <c r="AO405" s="2789"/>
      <c r="AP405" s="2789"/>
      <c r="AQ405" s="2789"/>
      <c r="AR405" s="2789"/>
      <c r="AS405" s="2789"/>
      <c r="AT405" s="2789"/>
      <c r="AU405" s="2789"/>
      <c r="AV405" s="2789"/>
      <c r="AW405" s="2789"/>
      <c r="AX405" s="2789"/>
      <c r="AY405" s="2789"/>
      <c r="AZ405" s="2789"/>
      <c r="BA405" s="2789"/>
      <c r="BB405" s="2789"/>
      <c r="BC405" s="2789"/>
      <c r="BD405" s="2789"/>
      <c r="BE405" s="2789"/>
      <c r="BF405" s="2789"/>
      <c r="BG405" s="2789"/>
      <c r="BH405" s="2789"/>
      <c r="BI405" s="2789"/>
      <c r="BJ405" s="2789"/>
      <c r="BK405" s="2789"/>
      <c r="BL405" s="2789"/>
      <c r="BM405" s="2789"/>
      <c r="BN405" s="2789"/>
      <c r="BO405" s="2789"/>
      <c r="BP405" s="2789"/>
      <c r="BQ405" s="2789"/>
      <c r="BR405" s="2789"/>
      <c r="BS405" s="2789"/>
      <c r="BT405" s="2789"/>
      <c r="BU405" s="2789"/>
      <c r="BV405" s="2789"/>
      <c r="BW405" s="2789"/>
      <c r="BX405" s="2789"/>
      <c r="BY405" s="2789"/>
      <c r="BZ405" s="2789"/>
      <c r="CA405" s="2789"/>
      <c r="CB405" s="2789"/>
      <c r="CC405" s="310"/>
      <c r="CE405" s="1996"/>
      <c r="CF405" s="387"/>
    </row>
    <row r="406" spans="1:84" ht="15.95" customHeight="1" thickBot="1">
      <c r="A406" s="1131">
        <v>7</v>
      </c>
      <c r="B406" s="446"/>
      <c r="C406" s="447"/>
      <c r="D406" s="447"/>
      <c r="E406" s="447"/>
      <c r="F406" s="447"/>
      <c r="G406" s="447"/>
      <c r="H406" s="447"/>
      <c r="I406" s="447"/>
      <c r="J406" s="447"/>
      <c r="K406" s="447"/>
      <c r="L406" s="447"/>
      <c r="M406" s="447"/>
      <c r="N406" s="447"/>
      <c r="O406" s="447"/>
      <c r="P406" s="447"/>
      <c r="Q406" s="447"/>
      <c r="R406" s="447"/>
      <c r="S406" s="447"/>
      <c r="T406" s="447"/>
      <c r="U406" s="447"/>
      <c r="V406" s="447"/>
      <c r="W406" s="447"/>
      <c r="X406" s="447"/>
      <c r="Y406" s="447"/>
      <c r="Z406" s="447"/>
      <c r="AA406" s="447"/>
      <c r="AB406" s="347"/>
      <c r="AC406" s="347"/>
      <c r="AD406" s="347"/>
      <c r="AE406" s="347"/>
      <c r="AF406" s="347"/>
      <c r="AG406" s="347"/>
      <c r="AH406" s="347"/>
      <c r="AI406" s="347"/>
      <c r="AJ406" s="347"/>
      <c r="AK406" s="347"/>
      <c r="AL406" s="347"/>
      <c r="AM406" s="347"/>
      <c r="AN406" s="347"/>
      <c r="AO406" s="347"/>
      <c r="AP406" s="347"/>
      <c r="AQ406" s="347"/>
      <c r="AR406" s="347"/>
      <c r="AS406" s="347"/>
      <c r="AT406" s="347"/>
      <c r="AU406" s="347"/>
      <c r="AV406" s="347"/>
      <c r="AW406" s="347"/>
      <c r="AX406" s="347"/>
      <c r="AY406" s="347"/>
      <c r="AZ406" s="347"/>
      <c r="BA406" s="347"/>
      <c r="BB406" s="347"/>
      <c r="BC406" s="347"/>
      <c r="BD406" s="347"/>
      <c r="BE406" s="347"/>
      <c r="BF406" s="347"/>
      <c r="BG406" s="347"/>
      <c r="BH406" s="347"/>
      <c r="BI406" s="347"/>
      <c r="BJ406" s="347"/>
      <c r="BK406" s="347"/>
      <c r="BL406" s="347"/>
      <c r="BM406" s="347"/>
      <c r="BN406" s="347"/>
      <c r="BO406" s="347"/>
      <c r="BP406" s="347"/>
      <c r="BQ406" s="347"/>
      <c r="BR406" s="347"/>
      <c r="BS406" s="347"/>
      <c r="BT406" s="347"/>
      <c r="BU406" s="347"/>
      <c r="BV406" s="347"/>
      <c r="BW406" s="347"/>
      <c r="BX406" s="347"/>
      <c r="BY406" s="347"/>
      <c r="BZ406" s="347"/>
      <c r="CA406" s="347"/>
      <c r="CB406" s="448"/>
      <c r="CC406" s="394"/>
      <c r="CE406" s="1996"/>
      <c r="CF406" s="387"/>
    </row>
    <row r="407" spans="1:84" ht="15.95" customHeight="1" thickBot="1">
      <c r="A407" s="1131">
        <v>8</v>
      </c>
      <c r="B407" s="450" t="s">
        <v>581</v>
      </c>
      <c r="C407" s="451"/>
      <c r="D407" s="451"/>
      <c r="E407" s="451"/>
      <c r="F407" s="451"/>
      <c r="G407" s="451"/>
      <c r="H407" s="451"/>
      <c r="I407" s="451"/>
      <c r="J407" s="451"/>
      <c r="K407" s="451"/>
      <c r="L407" s="451"/>
      <c r="M407" s="451"/>
      <c r="N407" s="451"/>
      <c r="O407" s="451"/>
      <c r="P407" s="451"/>
      <c r="Q407" s="451"/>
      <c r="R407" s="451"/>
      <c r="S407" s="451"/>
      <c r="T407" s="451"/>
      <c r="U407" s="451"/>
      <c r="V407" s="451"/>
      <c r="W407" s="451"/>
      <c r="X407" s="451"/>
      <c r="Y407" s="451"/>
      <c r="Z407" s="451"/>
      <c r="AA407" s="451"/>
      <c r="AB407" s="451"/>
      <c r="AC407" s="451"/>
      <c r="AD407" s="451"/>
      <c r="AE407" s="451"/>
      <c r="AF407" s="451"/>
      <c r="AG407" s="451"/>
      <c r="AH407" s="451"/>
      <c r="AI407" s="451"/>
      <c r="AJ407" s="451"/>
      <c r="AK407" s="451"/>
      <c r="AL407" s="451"/>
      <c r="AM407" s="451"/>
      <c r="AN407" s="451"/>
      <c r="AO407" s="451"/>
      <c r="AP407" s="451"/>
      <c r="AQ407" s="451"/>
      <c r="AR407" s="451"/>
      <c r="AS407" s="451"/>
      <c r="AT407" s="451"/>
      <c r="AU407" s="451"/>
      <c r="AV407" s="451"/>
      <c r="AW407" s="451"/>
      <c r="AX407" s="451"/>
      <c r="AY407" s="451"/>
      <c r="AZ407" s="451"/>
      <c r="BA407" s="451"/>
      <c r="BB407" s="451"/>
      <c r="BC407" s="451"/>
      <c r="BD407" s="451"/>
      <c r="BE407" s="451"/>
      <c r="BF407" s="451"/>
      <c r="BG407" s="451"/>
      <c r="BH407" s="451"/>
      <c r="BI407" s="451"/>
      <c r="BJ407" s="451"/>
      <c r="BK407" s="451"/>
      <c r="BL407" s="451"/>
      <c r="BM407" s="451"/>
      <c r="BN407" s="451"/>
      <c r="BO407" s="451"/>
      <c r="BP407" s="451"/>
      <c r="BQ407" s="451"/>
      <c r="BR407" s="451"/>
      <c r="BS407" s="451"/>
      <c r="BT407" s="451"/>
      <c r="BU407" s="451"/>
      <c r="BV407" s="451"/>
      <c r="BW407" s="451"/>
      <c r="BX407" s="451"/>
      <c r="BY407" s="451"/>
      <c r="BZ407" s="451"/>
      <c r="CA407" s="451"/>
      <c r="CB407" s="451"/>
      <c r="CC407" s="365"/>
      <c r="CE407" s="1996"/>
      <c r="CF407" s="387"/>
    </row>
    <row r="408" spans="1:84" ht="15.95" customHeight="1">
      <c r="A408" s="1131">
        <v>9</v>
      </c>
      <c r="B408" s="2134" t="s">
        <v>582</v>
      </c>
      <c r="C408" s="2135"/>
      <c r="D408" s="2135"/>
      <c r="E408" s="2135"/>
      <c r="F408" s="2135"/>
      <c r="G408" s="2135"/>
      <c r="H408" s="2135"/>
      <c r="I408" s="2135"/>
      <c r="J408" s="2135"/>
      <c r="K408" s="2135"/>
      <c r="L408" s="2135"/>
      <c r="M408" s="2135"/>
      <c r="N408" s="2135"/>
      <c r="O408" s="2135"/>
      <c r="P408" s="2135"/>
      <c r="Q408" s="2135"/>
      <c r="R408" s="2135"/>
      <c r="S408" s="2135"/>
      <c r="T408" s="2135"/>
      <c r="U408" s="2135"/>
      <c r="V408" s="2135"/>
      <c r="W408" s="2135"/>
      <c r="X408" s="2135"/>
      <c r="Y408" s="2135"/>
      <c r="Z408" s="2135"/>
      <c r="AA408" s="2135"/>
      <c r="AB408" s="2135"/>
      <c r="AC408" s="2135"/>
      <c r="AD408" s="2135"/>
      <c r="AE408" s="2135"/>
      <c r="AF408" s="2135"/>
      <c r="AG408" s="2135"/>
      <c r="AH408" s="2135"/>
      <c r="AI408" s="2135"/>
      <c r="AJ408" s="2135"/>
      <c r="AK408" s="2135"/>
      <c r="AL408" s="2135"/>
      <c r="AM408" s="2135"/>
      <c r="AN408" s="2135"/>
      <c r="AO408" s="2135"/>
      <c r="AP408" s="2135"/>
      <c r="AQ408" s="2135"/>
      <c r="AR408" s="2135"/>
      <c r="AS408" s="2135"/>
      <c r="AT408" s="2135"/>
      <c r="AU408" s="2135"/>
      <c r="AV408" s="2135"/>
      <c r="AW408" s="2135"/>
      <c r="AX408" s="2135"/>
      <c r="AY408" s="2135"/>
      <c r="AZ408" s="2135"/>
      <c r="BA408" s="2135"/>
      <c r="BB408" s="2135"/>
      <c r="BC408" s="2135"/>
      <c r="BD408" s="2135"/>
      <c r="BE408" s="2135"/>
      <c r="BF408" s="2135"/>
      <c r="BG408" s="2135"/>
      <c r="BH408" s="2135"/>
      <c r="BI408" s="2135"/>
      <c r="BJ408" s="2135"/>
      <c r="BK408" s="2135"/>
      <c r="BL408" s="2135"/>
      <c r="BM408" s="2135"/>
      <c r="BN408" s="2135"/>
      <c r="BO408" s="2135"/>
      <c r="BP408" s="2135"/>
      <c r="BQ408" s="2135"/>
      <c r="BR408" s="2135"/>
      <c r="BS408" s="2135"/>
      <c r="BT408" s="2135"/>
      <c r="BU408" s="2135"/>
      <c r="BV408" s="2135"/>
      <c r="BW408" s="2135"/>
      <c r="BX408" s="2135"/>
      <c r="BY408" s="2135"/>
      <c r="BZ408" s="2135"/>
      <c r="CA408" s="452"/>
      <c r="CB408" s="452"/>
      <c r="CC408" s="453"/>
      <c r="CE408" s="2250" t="s">
        <v>1256</v>
      </c>
      <c r="CF408" s="387"/>
    </row>
    <row r="409" spans="1:84" ht="15.95" customHeight="1">
      <c r="A409" s="1131">
        <v>10</v>
      </c>
      <c r="B409" s="369"/>
      <c r="C409" s="1882" t="s">
        <v>700</v>
      </c>
      <c r="D409" s="1882"/>
      <c r="E409" s="1882"/>
      <c r="F409" s="1882"/>
      <c r="G409" s="1882"/>
      <c r="H409" s="1882"/>
      <c r="I409" s="1882"/>
      <c r="J409" s="1882"/>
      <c r="K409" s="1882"/>
      <c r="L409" s="1882"/>
      <c r="M409" s="1882"/>
      <c r="N409" s="1882"/>
      <c r="O409" s="1882"/>
      <c r="P409" s="1882"/>
      <c r="Q409" s="1882"/>
      <c r="R409" s="1882"/>
      <c r="S409" s="1882"/>
      <c r="T409" s="1882"/>
      <c r="U409" s="1882"/>
      <c r="V409" s="1882"/>
      <c r="W409" s="1882"/>
      <c r="X409" s="1882"/>
      <c r="Y409" s="1882"/>
      <c r="Z409" s="1882"/>
      <c r="AA409" s="1882"/>
      <c r="AB409" s="1882"/>
      <c r="AC409" s="1882"/>
      <c r="AD409" s="1882"/>
      <c r="AE409" s="1882"/>
      <c r="AF409" s="1882"/>
      <c r="AG409" s="1882"/>
      <c r="AH409" s="1882"/>
      <c r="AI409" s="1882"/>
      <c r="AJ409" s="1882"/>
      <c r="AK409" s="1882"/>
      <c r="AL409" s="1882"/>
      <c r="AM409" s="1882"/>
      <c r="AN409" s="1882"/>
      <c r="AO409" s="1882"/>
      <c r="AP409" s="1882"/>
      <c r="AQ409" s="1882"/>
      <c r="AR409" s="1882"/>
      <c r="AS409" s="1882"/>
      <c r="AT409" s="1882"/>
      <c r="AU409" s="1882"/>
      <c r="AV409" s="1882"/>
      <c r="AW409" s="1882"/>
      <c r="AX409" s="1882"/>
      <c r="AY409" s="1882"/>
      <c r="AZ409" s="1882"/>
      <c r="BA409" s="1882"/>
      <c r="BB409" s="1882"/>
      <c r="BC409" s="1882"/>
      <c r="BD409" s="1882"/>
      <c r="BE409" s="1882"/>
      <c r="BF409" s="1882"/>
      <c r="BG409" s="1882"/>
      <c r="BH409" s="1882"/>
      <c r="BI409" s="1882"/>
      <c r="BJ409" s="1882"/>
      <c r="BK409" s="1882"/>
      <c r="BL409" s="1882"/>
      <c r="BM409" s="1882"/>
      <c r="BN409" s="1882"/>
      <c r="BO409" s="1882"/>
      <c r="BP409" s="1882"/>
      <c r="BQ409" s="1882"/>
      <c r="BR409" s="1882"/>
      <c r="BS409" s="1882"/>
      <c r="BT409" s="1882"/>
      <c r="BU409" s="1882"/>
      <c r="BV409" s="1882"/>
      <c r="BW409" s="1882"/>
      <c r="BX409" s="1882"/>
      <c r="BY409" s="1882"/>
      <c r="BZ409" s="1882"/>
      <c r="CA409" s="1882"/>
      <c r="CB409" s="1882"/>
      <c r="CC409" s="344"/>
      <c r="CE409" s="1996"/>
      <c r="CF409" s="387"/>
    </row>
    <row r="410" spans="1:84" ht="15.95" customHeight="1">
      <c r="A410" s="1131">
        <v>11</v>
      </c>
      <c r="B410" s="369"/>
      <c r="C410" s="1882"/>
      <c r="D410" s="1882"/>
      <c r="E410" s="1882"/>
      <c r="F410" s="1882"/>
      <c r="G410" s="1882"/>
      <c r="H410" s="1882"/>
      <c r="I410" s="1882"/>
      <c r="J410" s="1882"/>
      <c r="K410" s="1882"/>
      <c r="L410" s="1882"/>
      <c r="M410" s="1882"/>
      <c r="N410" s="1882"/>
      <c r="O410" s="1882"/>
      <c r="P410" s="1882"/>
      <c r="Q410" s="1882"/>
      <c r="R410" s="1882"/>
      <c r="S410" s="1882"/>
      <c r="T410" s="1882"/>
      <c r="U410" s="1882"/>
      <c r="V410" s="1882"/>
      <c r="W410" s="1882"/>
      <c r="X410" s="1882"/>
      <c r="Y410" s="1882"/>
      <c r="Z410" s="1882"/>
      <c r="AA410" s="1882"/>
      <c r="AB410" s="1882"/>
      <c r="AC410" s="1882"/>
      <c r="AD410" s="1882"/>
      <c r="AE410" s="1882"/>
      <c r="AF410" s="1882"/>
      <c r="AG410" s="1882"/>
      <c r="AH410" s="1882"/>
      <c r="AI410" s="1882"/>
      <c r="AJ410" s="1882"/>
      <c r="AK410" s="1882"/>
      <c r="AL410" s="1882"/>
      <c r="AM410" s="1882"/>
      <c r="AN410" s="1882"/>
      <c r="AO410" s="1882"/>
      <c r="AP410" s="1882"/>
      <c r="AQ410" s="1882"/>
      <c r="AR410" s="1882"/>
      <c r="AS410" s="1882"/>
      <c r="AT410" s="1882"/>
      <c r="AU410" s="1882"/>
      <c r="AV410" s="1882"/>
      <c r="AW410" s="1882"/>
      <c r="AX410" s="1882"/>
      <c r="AY410" s="1882"/>
      <c r="AZ410" s="1882"/>
      <c r="BA410" s="1882"/>
      <c r="BB410" s="1882"/>
      <c r="BC410" s="1882"/>
      <c r="BD410" s="1882"/>
      <c r="BE410" s="1882"/>
      <c r="BF410" s="1882"/>
      <c r="BG410" s="1882"/>
      <c r="BH410" s="1882"/>
      <c r="BI410" s="1882"/>
      <c r="BJ410" s="1882"/>
      <c r="BK410" s="1882"/>
      <c r="BL410" s="1882"/>
      <c r="BM410" s="1882"/>
      <c r="BN410" s="1882"/>
      <c r="BO410" s="1882"/>
      <c r="BP410" s="1882"/>
      <c r="BQ410" s="1882"/>
      <c r="BR410" s="1882"/>
      <c r="BS410" s="1882"/>
      <c r="BT410" s="1882"/>
      <c r="BU410" s="1882"/>
      <c r="BV410" s="1882"/>
      <c r="BW410" s="1882"/>
      <c r="BX410" s="1882"/>
      <c r="BY410" s="1882"/>
      <c r="BZ410" s="1882"/>
      <c r="CA410" s="1882"/>
      <c r="CB410" s="1882"/>
      <c r="CC410" s="344"/>
      <c r="CE410" s="1996"/>
      <c r="CF410" s="387"/>
    </row>
    <row r="411" spans="1:84" ht="15.95" customHeight="1">
      <c r="A411" s="1131">
        <v>12</v>
      </c>
      <c r="B411" s="376"/>
      <c r="C411" s="454"/>
      <c r="D411" s="455"/>
      <c r="E411" s="2243" t="s">
        <v>51</v>
      </c>
      <c r="F411" s="2243"/>
      <c r="G411" s="1878" t="s">
        <v>202</v>
      </c>
      <c r="H411" s="1879"/>
      <c r="I411" s="1879"/>
      <c r="J411" s="1879"/>
      <c r="K411" s="1879"/>
      <c r="L411" s="1879"/>
      <c r="M411" s="1879"/>
      <c r="N411" s="1879"/>
      <c r="O411" s="1879"/>
      <c r="P411" s="1879"/>
      <c r="Q411" s="1116" t="s">
        <v>1248</v>
      </c>
      <c r="R411" s="1117"/>
      <c r="S411" s="1117"/>
      <c r="T411" s="1117"/>
      <c r="U411" s="1117"/>
      <c r="V411" s="1117"/>
      <c r="W411" s="1117"/>
      <c r="X411" s="1117"/>
      <c r="Y411" s="1117"/>
      <c r="Z411" s="1117"/>
      <c r="AA411" s="1117"/>
      <c r="AB411" s="1117"/>
      <c r="AC411" s="1117"/>
      <c r="AD411" s="1117"/>
      <c r="AE411" s="1117"/>
      <c r="AF411" s="1117"/>
      <c r="AG411" s="1117"/>
      <c r="AH411" s="1117"/>
      <c r="AI411" s="1117"/>
      <c r="AJ411" s="1117"/>
      <c r="AK411" s="1117"/>
      <c r="AL411" s="1117"/>
      <c r="AM411" s="1117"/>
      <c r="AN411" s="1117"/>
      <c r="AO411" s="1117"/>
      <c r="AP411" s="1117"/>
      <c r="AQ411" s="1117"/>
      <c r="AR411" s="1117"/>
      <c r="AS411" s="1117"/>
      <c r="AT411" s="1117"/>
      <c r="AU411" s="1117"/>
      <c r="AV411" s="1117"/>
      <c r="AW411" s="1117"/>
      <c r="AX411" s="1117"/>
      <c r="AY411" s="1117"/>
      <c r="AZ411" s="1117"/>
      <c r="BA411" s="1117"/>
      <c r="BB411" s="1117"/>
      <c r="BC411" s="1117"/>
      <c r="BD411" s="1117"/>
      <c r="BE411" s="1117"/>
      <c r="BF411" s="1117"/>
      <c r="BG411" s="1117"/>
      <c r="BH411" s="1117"/>
      <c r="BI411" s="1117"/>
      <c r="BJ411" s="1117"/>
      <c r="BK411" s="1117"/>
      <c r="BL411" s="1117"/>
      <c r="BM411" s="1117"/>
      <c r="BN411" s="1117"/>
      <c r="BO411" s="1117"/>
      <c r="BP411" s="1117"/>
      <c r="BQ411" s="1117"/>
      <c r="BR411" s="1117"/>
      <c r="BS411" s="1117"/>
      <c r="BT411" s="1117"/>
      <c r="BU411" s="1117"/>
      <c r="BV411" s="1117"/>
      <c r="BW411" s="1117"/>
      <c r="BX411" s="1117"/>
      <c r="BY411" s="1117"/>
      <c r="BZ411" s="1117"/>
      <c r="CA411" s="1117"/>
      <c r="CB411" s="1117"/>
      <c r="CC411" s="310"/>
      <c r="CE411" s="1996"/>
      <c r="CF411" s="387"/>
    </row>
    <row r="412" spans="1:84" s="316" customFormat="1" ht="15.95" customHeight="1">
      <c r="A412" s="1131">
        <v>13</v>
      </c>
      <c r="B412" s="376"/>
      <c r="C412" s="454"/>
      <c r="D412" s="454"/>
      <c r="G412" s="2128"/>
      <c r="H412" s="2128"/>
      <c r="I412" s="2128"/>
      <c r="J412" s="2128"/>
      <c r="K412" s="2128"/>
      <c r="L412" s="2128"/>
      <c r="M412" s="2128"/>
      <c r="N412" s="2128"/>
      <c r="O412" s="2128"/>
      <c r="P412" s="2128"/>
      <c r="Q412" s="2128"/>
      <c r="R412" s="2128"/>
      <c r="S412" s="2128"/>
      <c r="T412" s="2128"/>
      <c r="U412" s="2128"/>
      <c r="V412" s="2128"/>
      <c r="W412" s="2128"/>
      <c r="X412" s="2128"/>
      <c r="Y412" s="2128"/>
      <c r="Z412" s="2128"/>
      <c r="AA412" s="2128"/>
      <c r="AB412" s="2128"/>
      <c r="AC412" s="2128"/>
      <c r="AD412" s="2128"/>
      <c r="AE412" s="2128"/>
      <c r="AF412" s="2128"/>
      <c r="AG412" s="2128"/>
      <c r="AH412" s="2128"/>
      <c r="AI412" s="2128"/>
      <c r="AJ412" s="2128"/>
      <c r="AK412" s="2128"/>
      <c r="AL412" s="2128"/>
      <c r="AM412" s="2128"/>
      <c r="AN412" s="2128"/>
      <c r="AO412" s="2128"/>
      <c r="AP412" s="2128"/>
      <c r="AQ412" s="2128"/>
      <c r="AR412" s="2128"/>
      <c r="AS412" s="2128"/>
      <c r="AT412" s="2128"/>
      <c r="AU412" s="2128"/>
      <c r="AV412" s="2128"/>
      <c r="AW412" s="2128"/>
      <c r="AX412" s="2128"/>
      <c r="AY412" s="2128"/>
      <c r="AZ412" s="2128"/>
      <c r="BA412" s="2128"/>
      <c r="BB412" s="2128"/>
      <c r="BC412" s="2128"/>
      <c r="BD412" s="2128"/>
      <c r="BE412" s="2128"/>
      <c r="BF412" s="2128"/>
      <c r="BG412" s="2128"/>
      <c r="BH412" s="2128"/>
      <c r="BI412" s="2128"/>
      <c r="BJ412" s="2128"/>
      <c r="BK412" s="2128"/>
      <c r="BL412" s="2128"/>
      <c r="BM412" s="2128"/>
      <c r="BN412" s="2128"/>
      <c r="BO412" s="2128"/>
      <c r="BP412" s="2128"/>
      <c r="BQ412" s="2128"/>
      <c r="BR412" s="2128"/>
      <c r="BS412" s="2128"/>
      <c r="BT412" s="2128"/>
      <c r="BU412" s="2128"/>
      <c r="BV412" s="2128"/>
      <c r="BW412" s="2128"/>
      <c r="BX412" s="2128"/>
      <c r="BY412" s="2128"/>
      <c r="BZ412" s="2128"/>
      <c r="CA412" s="2128"/>
      <c r="CB412" s="2128"/>
      <c r="CC412" s="310"/>
      <c r="CE412" s="1996"/>
    </row>
    <row r="413" spans="1:84" s="316" customFormat="1" ht="15.95" customHeight="1">
      <c r="A413" s="1131">
        <v>14</v>
      </c>
      <c r="B413" s="376"/>
      <c r="C413" s="454"/>
      <c r="D413" s="454"/>
      <c r="G413" s="2128"/>
      <c r="H413" s="2128"/>
      <c r="I413" s="2128"/>
      <c r="J413" s="2128"/>
      <c r="K413" s="2128"/>
      <c r="L413" s="2128"/>
      <c r="M413" s="2128"/>
      <c r="N413" s="2128"/>
      <c r="O413" s="2128"/>
      <c r="P413" s="2128"/>
      <c r="Q413" s="2128"/>
      <c r="R413" s="2128"/>
      <c r="S413" s="2128"/>
      <c r="T413" s="2128"/>
      <c r="U413" s="2128"/>
      <c r="V413" s="2128"/>
      <c r="W413" s="2128"/>
      <c r="X413" s="2128"/>
      <c r="Y413" s="2128"/>
      <c r="Z413" s="2128"/>
      <c r="AA413" s="2128"/>
      <c r="AB413" s="2128"/>
      <c r="AC413" s="2128"/>
      <c r="AD413" s="2128"/>
      <c r="AE413" s="2128"/>
      <c r="AF413" s="2128"/>
      <c r="AG413" s="2128"/>
      <c r="AH413" s="2128"/>
      <c r="AI413" s="2128"/>
      <c r="AJ413" s="2128"/>
      <c r="AK413" s="2128"/>
      <c r="AL413" s="2128"/>
      <c r="AM413" s="2128"/>
      <c r="AN413" s="2128"/>
      <c r="AO413" s="2128"/>
      <c r="AP413" s="2128"/>
      <c r="AQ413" s="2128"/>
      <c r="AR413" s="2128"/>
      <c r="AS413" s="2128"/>
      <c r="AT413" s="2128"/>
      <c r="AU413" s="2128"/>
      <c r="AV413" s="2128"/>
      <c r="AW413" s="2128"/>
      <c r="AX413" s="2128"/>
      <c r="AY413" s="2128"/>
      <c r="AZ413" s="2128"/>
      <c r="BA413" s="2128"/>
      <c r="BB413" s="2128"/>
      <c r="BC413" s="2128"/>
      <c r="BD413" s="2128"/>
      <c r="BE413" s="2128"/>
      <c r="BF413" s="2128"/>
      <c r="BG413" s="2128"/>
      <c r="BH413" s="2128"/>
      <c r="BI413" s="2128"/>
      <c r="BJ413" s="2128"/>
      <c r="BK413" s="2128"/>
      <c r="BL413" s="2128"/>
      <c r="BM413" s="2128"/>
      <c r="BN413" s="2128"/>
      <c r="BO413" s="2128"/>
      <c r="BP413" s="2128"/>
      <c r="BQ413" s="2128"/>
      <c r="BR413" s="2128"/>
      <c r="BS413" s="2128"/>
      <c r="BT413" s="2128"/>
      <c r="BU413" s="2128"/>
      <c r="BV413" s="2128"/>
      <c r="BW413" s="2128"/>
      <c r="BX413" s="2128"/>
      <c r="BY413" s="2128"/>
      <c r="BZ413" s="2128"/>
      <c r="CA413" s="2128"/>
      <c r="CB413" s="2128"/>
      <c r="CC413" s="310"/>
      <c r="CE413" s="1996"/>
    </row>
    <row r="414" spans="1:84" s="316" customFormat="1" ht="15.95" customHeight="1">
      <c r="A414" s="1131">
        <v>15</v>
      </c>
      <c r="B414" s="376"/>
      <c r="C414" s="386"/>
      <c r="D414" s="386"/>
      <c r="E414" s="386"/>
      <c r="F414" s="386"/>
      <c r="G414" s="2128"/>
      <c r="H414" s="2128"/>
      <c r="I414" s="2128"/>
      <c r="J414" s="2128"/>
      <c r="K414" s="2128"/>
      <c r="L414" s="2128"/>
      <c r="M414" s="2128"/>
      <c r="N414" s="2128"/>
      <c r="O414" s="2128"/>
      <c r="P414" s="2128"/>
      <c r="Q414" s="2128"/>
      <c r="R414" s="2128"/>
      <c r="S414" s="2128"/>
      <c r="T414" s="2128"/>
      <c r="U414" s="2128"/>
      <c r="V414" s="2128"/>
      <c r="W414" s="2128"/>
      <c r="X414" s="2128"/>
      <c r="Y414" s="2128"/>
      <c r="Z414" s="2128"/>
      <c r="AA414" s="2128"/>
      <c r="AB414" s="2128"/>
      <c r="AC414" s="2128"/>
      <c r="AD414" s="2128"/>
      <c r="AE414" s="2128"/>
      <c r="AF414" s="2128"/>
      <c r="AG414" s="2128"/>
      <c r="AH414" s="2128"/>
      <c r="AI414" s="2128"/>
      <c r="AJ414" s="2128"/>
      <c r="AK414" s="2128"/>
      <c r="AL414" s="2128"/>
      <c r="AM414" s="2128"/>
      <c r="AN414" s="2128"/>
      <c r="AO414" s="2128"/>
      <c r="AP414" s="2128"/>
      <c r="AQ414" s="2128"/>
      <c r="AR414" s="2128"/>
      <c r="AS414" s="2128"/>
      <c r="AT414" s="2128"/>
      <c r="AU414" s="2128"/>
      <c r="AV414" s="2128"/>
      <c r="AW414" s="2128"/>
      <c r="AX414" s="2128"/>
      <c r="AY414" s="2128"/>
      <c r="AZ414" s="2128"/>
      <c r="BA414" s="2128"/>
      <c r="BB414" s="2128"/>
      <c r="BC414" s="2128"/>
      <c r="BD414" s="2128"/>
      <c r="BE414" s="2128"/>
      <c r="BF414" s="2128"/>
      <c r="BG414" s="2128"/>
      <c r="BH414" s="2128"/>
      <c r="BI414" s="2128"/>
      <c r="BJ414" s="2128"/>
      <c r="BK414" s="2128"/>
      <c r="BL414" s="2128"/>
      <c r="BM414" s="2128"/>
      <c r="BN414" s="2128"/>
      <c r="BO414" s="2128"/>
      <c r="BP414" s="2128"/>
      <c r="BQ414" s="2128"/>
      <c r="BR414" s="2128"/>
      <c r="BS414" s="2128"/>
      <c r="BT414" s="2128"/>
      <c r="BU414" s="2128"/>
      <c r="BV414" s="2128"/>
      <c r="BW414" s="2128"/>
      <c r="BX414" s="2128"/>
      <c r="BY414" s="2128"/>
      <c r="BZ414" s="2128"/>
      <c r="CA414" s="2128"/>
      <c r="CB414" s="2128"/>
      <c r="CC414" s="310"/>
      <c r="CE414" s="1996"/>
    </row>
    <row r="415" spans="1:84" s="316" customFormat="1" ht="15.95" customHeight="1">
      <c r="A415" s="1131">
        <v>16</v>
      </c>
      <c r="B415" s="2225" t="s">
        <v>6</v>
      </c>
      <c r="C415" s="1879"/>
      <c r="D415" s="1879"/>
      <c r="E415" s="1879"/>
      <c r="F415" s="1879"/>
      <c r="G415" s="1879"/>
      <c r="H415" s="1879"/>
      <c r="I415" s="1879"/>
      <c r="J415" s="1879"/>
      <c r="K415" s="1879"/>
      <c r="L415" s="1879"/>
      <c r="M415" s="1879"/>
      <c r="N415" s="1879"/>
      <c r="O415" s="1879"/>
      <c r="P415" s="1879"/>
      <c r="Q415" s="1879"/>
      <c r="R415" s="1879"/>
      <c r="S415" s="1879"/>
      <c r="T415" s="1879"/>
      <c r="U415" s="1879"/>
      <c r="V415" s="1879"/>
      <c r="W415" s="1879"/>
      <c r="X415" s="1879"/>
      <c r="Y415" s="1879"/>
      <c r="Z415" s="1879"/>
      <c r="AA415" s="1879"/>
      <c r="AB415" s="1879"/>
      <c r="AC415" s="1879"/>
      <c r="AD415" s="1879"/>
      <c r="AE415" s="1879"/>
      <c r="AF415" s="1879"/>
      <c r="AG415" s="1879"/>
      <c r="AH415" s="1879"/>
      <c r="AI415" s="1879"/>
      <c r="AJ415" s="1879"/>
      <c r="AK415" s="1879"/>
      <c r="AL415" s="1879"/>
      <c r="AM415" s="1879"/>
      <c r="AN415" s="1879"/>
      <c r="AO415" s="1879"/>
      <c r="AP415" s="1879"/>
      <c r="AQ415" s="1879"/>
      <c r="AR415" s="1879"/>
      <c r="AS415" s="1879"/>
      <c r="AT415" s="1879"/>
      <c r="AU415" s="1879"/>
      <c r="AV415" s="1879"/>
      <c r="AW415" s="1879"/>
      <c r="AX415" s="1879"/>
      <c r="AY415" s="1879"/>
      <c r="AZ415" s="1879"/>
      <c r="BA415" s="1879"/>
      <c r="BB415" s="1879"/>
      <c r="BC415" s="1879"/>
      <c r="BD415" s="1879"/>
      <c r="BE415" s="1879"/>
      <c r="BF415" s="1879"/>
      <c r="BG415" s="1879"/>
      <c r="BH415" s="1879"/>
      <c r="BI415" s="1879"/>
      <c r="BJ415" s="1879"/>
      <c r="BK415" s="1879"/>
      <c r="BL415" s="1879"/>
      <c r="BM415" s="1879"/>
      <c r="BN415" s="1879"/>
      <c r="BO415" s="1879"/>
      <c r="BP415" s="1879"/>
      <c r="BQ415" s="1879"/>
      <c r="BR415" s="1879"/>
      <c r="BS415" s="1879"/>
      <c r="BT415" s="1879"/>
      <c r="BU415" s="1879"/>
      <c r="BV415" s="1879"/>
      <c r="BW415" s="1879"/>
      <c r="BX415" s="1879"/>
      <c r="BY415" s="1879"/>
      <c r="BZ415" s="1879"/>
      <c r="CA415" s="1879"/>
      <c r="CB415" s="1879"/>
      <c r="CC415" s="2305"/>
      <c r="CE415" s="1996"/>
    </row>
    <row r="416" spans="1:84" s="316" customFormat="1" ht="15.95" customHeight="1">
      <c r="A416" s="1131">
        <v>17</v>
      </c>
      <c r="B416" s="315"/>
      <c r="C416" s="312"/>
      <c r="D416" s="312"/>
      <c r="E416" s="2243" t="s">
        <v>51</v>
      </c>
      <c r="F416" s="2243"/>
      <c r="G416" s="312" t="s">
        <v>8</v>
      </c>
      <c r="J416" s="312"/>
      <c r="K416" s="312"/>
      <c r="L416" s="312"/>
      <c r="M416" s="312"/>
      <c r="N416" s="312"/>
      <c r="O416" s="312"/>
      <c r="P416" s="2244" t="s">
        <v>51</v>
      </c>
      <c r="Q416" s="2244"/>
      <c r="R416" s="312" t="s">
        <v>9</v>
      </c>
      <c r="U416" s="312"/>
      <c r="V416" s="312"/>
      <c r="W416" s="312"/>
      <c r="X416" s="312"/>
      <c r="Z416" s="312"/>
      <c r="AA416" s="312"/>
      <c r="AB416" s="312"/>
      <c r="AC416" s="312"/>
      <c r="AD416" s="312"/>
      <c r="AE416" s="312"/>
      <c r="AF416" s="312"/>
      <c r="AG416" s="312"/>
      <c r="AH416" s="312"/>
      <c r="AI416" s="312"/>
      <c r="AJ416" s="312"/>
      <c r="AK416" s="312"/>
      <c r="AL416" s="312"/>
      <c r="AM416" s="312"/>
      <c r="AN416" s="312"/>
      <c r="AO416" s="312"/>
      <c r="AP416" s="312"/>
      <c r="AQ416" s="312"/>
      <c r="AR416" s="312"/>
      <c r="AS416" s="312"/>
      <c r="AT416" s="312"/>
      <c r="AU416" s="312"/>
      <c r="AV416" s="312"/>
      <c r="AW416" s="312"/>
      <c r="AX416" s="312"/>
      <c r="AY416" s="312"/>
      <c r="AZ416" s="312"/>
      <c r="BA416" s="312"/>
      <c r="BB416" s="312"/>
      <c r="BC416" s="312"/>
      <c r="BD416" s="312"/>
      <c r="BE416" s="312"/>
      <c r="BF416" s="312"/>
      <c r="BG416" s="312"/>
      <c r="BH416" s="312"/>
      <c r="BI416" s="312"/>
      <c r="BJ416" s="312"/>
      <c r="BK416" s="312"/>
      <c r="BL416" s="312"/>
      <c r="BM416" s="312"/>
      <c r="BN416" s="312"/>
      <c r="BO416" s="312"/>
      <c r="BP416" s="312"/>
      <c r="BQ416" s="312"/>
      <c r="BR416" s="312"/>
      <c r="BS416" s="312"/>
      <c r="BT416" s="312"/>
      <c r="BU416" s="312"/>
      <c r="BV416" s="312"/>
      <c r="BW416" s="312"/>
      <c r="BX416" s="312"/>
      <c r="BY416" s="312"/>
      <c r="BZ416" s="312"/>
      <c r="CA416" s="312"/>
      <c r="CB416" s="312"/>
      <c r="CC416" s="310"/>
      <c r="CE416" s="1996"/>
    </row>
    <row r="417" spans="1:83" s="316" customFormat="1" ht="15.95" customHeight="1">
      <c r="A417" s="1131">
        <v>18</v>
      </c>
      <c r="B417" s="315"/>
      <c r="C417" s="312"/>
      <c r="D417" s="312"/>
      <c r="G417" s="2732"/>
      <c r="H417" s="2732"/>
      <c r="I417" s="2732"/>
      <c r="J417" s="2732"/>
      <c r="K417" s="2732"/>
      <c r="L417" s="2732"/>
      <c r="M417" s="2732"/>
      <c r="N417" s="2732"/>
      <c r="O417" s="2732"/>
      <c r="P417" s="2732"/>
      <c r="Q417" s="2732"/>
      <c r="R417" s="2732"/>
      <c r="S417" s="2732"/>
      <c r="T417" s="2732"/>
      <c r="U417" s="2732"/>
      <c r="V417" s="2732"/>
      <c r="W417" s="2732"/>
      <c r="X417" s="2732"/>
      <c r="Y417" s="2732"/>
      <c r="Z417" s="2732"/>
      <c r="AA417" s="2732"/>
      <c r="AB417" s="2732"/>
      <c r="AC417" s="2732"/>
      <c r="AD417" s="2732"/>
      <c r="AE417" s="2732"/>
      <c r="AF417" s="2732"/>
      <c r="AG417" s="2732"/>
      <c r="AH417" s="2732"/>
      <c r="AI417" s="2732"/>
      <c r="AJ417" s="2732"/>
      <c r="AK417" s="2732"/>
      <c r="AL417" s="2732"/>
      <c r="AM417" s="2732"/>
      <c r="AN417" s="2732"/>
      <c r="AO417" s="2732"/>
      <c r="AP417" s="2732"/>
      <c r="AQ417" s="2732"/>
      <c r="AR417" s="2732"/>
      <c r="AS417" s="2732"/>
      <c r="AT417" s="2732"/>
      <c r="AU417" s="2732"/>
      <c r="AV417" s="2732"/>
      <c r="AW417" s="2732"/>
      <c r="AX417" s="2732"/>
      <c r="AY417" s="2732"/>
      <c r="AZ417" s="2732"/>
      <c r="BA417" s="2732"/>
      <c r="BB417" s="2732"/>
      <c r="BC417" s="2732"/>
      <c r="BD417" s="2732"/>
      <c r="BE417" s="2732"/>
      <c r="BF417" s="2732"/>
      <c r="BG417" s="2732"/>
      <c r="BH417" s="2732"/>
      <c r="BI417" s="2732"/>
      <c r="BJ417" s="2732"/>
      <c r="BK417" s="2732"/>
      <c r="BL417" s="2732"/>
      <c r="BM417" s="2732"/>
      <c r="BN417" s="2732"/>
      <c r="BO417" s="2732"/>
      <c r="BP417" s="2732"/>
      <c r="BQ417" s="2732"/>
      <c r="BR417" s="2732"/>
      <c r="BS417" s="2732"/>
      <c r="BT417" s="2732"/>
      <c r="BU417" s="2732"/>
      <c r="BV417" s="2732"/>
      <c r="BW417" s="2732"/>
      <c r="BX417" s="2732"/>
      <c r="BY417" s="2732"/>
      <c r="BZ417" s="2732"/>
      <c r="CA417" s="2732"/>
      <c r="CB417" s="2732"/>
      <c r="CC417" s="310"/>
      <c r="CE417" s="1996"/>
    </row>
    <row r="418" spans="1:83" s="316" customFormat="1" ht="15.95" customHeight="1">
      <c r="A418" s="1131">
        <v>19</v>
      </c>
      <c r="B418" s="315"/>
      <c r="C418" s="312"/>
      <c r="D418" s="312"/>
      <c r="G418" s="2732"/>
      <c r="H418" s="2732"/>
      <c r="I418" s="2732"/>
      <c r="J418" s="2732"/>
      <c r="K418" s="2732"/>
      <c r="L418" s="2732"/>
      <c r="M418" s="2732"/>
      <c r="N418" s="2732"/>
      <c r="O418" s="2732"/>
      <c r="P418" s="2732"/>
      <c r="Q418" s="2732"/>
      <c r="R418" s="2732"/>
      <c r="S418" s="2732"/>
      <c r="T418" s="2732"/>
      <c r="U418" s="2732"/>
      <c r="V418" s="2732"/>
      <c r="W418" s="2732"/>
      <c r="X418" s="2732"/>
      <c r="Y418" s="2732"/>
      <c r="Z418" s="2732"/>
      <c r="AA418" s="2732"/>
      <c r="AB418" s="2732"/>
      <c r="AC418" s="2732"/>
      <c r="AD418" s="2732"/>
      <c r="AE418" s="2732"/>
      <c r="AF418" s="2732"/>
      <c r="AG418" s="2732"/>
      <c r="AH418" s="2732"/>
      <c r="AI418" s="2732"/>
      <c r="AJ418" s="2732"/>
      <c r="AK418" s="2732"/>
      <c r="AL418" s="2732"/>
      <c r="AM418" s="2732"/>
      <c r="AN418" s="2732"/>
      <c r="AO418" s="2732"/>
      <c r="AP418" s="2732"/>
      <c r="AQ418" s="2732"/>
      <c r="AR418" s="2732"/>
      <c r="AS418" s="2732"/>
      <c r="AT418" s="2732"/>
      <c r="AU418" s="2732"/>
      <c r="AV418" s="2732"/>
      <c r="AW418" s="2732"/>
      <c r="AX418" s="2732"/>
      <c r="AY418" s="2732"/>
      <c r="AZ418" s="2732"/>
      <c r="BA418" s="2732"/>
      <c r="BB418" s="2732"/>
      <c r="BC418" s="2732"/>
      <c r="BD418" s="2732"/>
      <c r="BE418" s="2732"/>
      <c r="BF418" s="2732"/>
      <c r="BG418" s="2732"/>
      <c r="BH418" s="2732"/>
      <c r="BI418" s="2732"/>
      <c r="BJ418" s="2732"/>
      <c r="BK418" s="2732"/>
      <c r="BL418" s="2732"/>
      <c r="BM418" s="2732"/>
      <c r="BN418" s="2732"/>
      <c r="BO418" s="2732"/>
      <c r="BP418" s="2732"/>
      <c r="BQ418" s="2732"/>
      <c r="BR418" s="2732"/>
      <c r="BS418" s="2732"/>
      <c r="BT418" s="2732"/>
      <c r="BU418" s="2732"/>
      <c r="BV418" s="2732"/>
      <c r="BW418" s="2732"/>
      <c r="BX418" s="2732"/>
      <c r="BY418" s="2732"/>
      <c r="BZ418" s="2732"/>
      <c r="CA418" s="2732"/>
      <c r="CB418" s="2732"/>
      <c r="CC418" s="310"/>
      <c r="CE418" s="1996"/>
    </row>
    <row r="419" spans="1:83" s="316" customFormat="1" ht="15.95" customHeight="1">
      <c r="A419" s="1131">
        <v>20</v>
      </c>
      <c r="B419" s="399"/>
      <c r="C419" s="305"/>
      <c r="D419" s="305"/>
      <c r="E419" s="305"/>
      <c r="F419" s="305"/>
      <c r="G419" s="2732"/>
      <c r="H419" s="2732"/>
      <c r="I419" s="2732"/>
      <c r="J419" s="2732"/>
      <c r="K419" s="2732"/>
      <c r="L419" s="2732"/>
      <c r="M419" s="2732"/>
      <c r="N419" s="2732"/>
      <c r="O419" s="2732"/>
      <c r="P419" s="2732"/>
      <c r="Q419" s="2732"/>
      <c r="R419" s="2732"/>
      <c r="S419" s="2732"/>
      <c r="T419" s="2732"/>
      <c r="U419" s="2732"/>
      <c r="V419" s="2732"/>
      <c r="W419" s="2732"/>
      <c r="X419" s="2732"/>
      <c r="Y419" s="2732"/>
      <c r="Z419" s="2732"/>
      <c r="AA419" s="2732"/>
      <c r="AB419" s="2732"/>
      <c r="AC419" s="2732"/>
      <c r="AD419" s="2732"/>
      <c r="AE419" s="2732"/>
      <c r="AF419" s="2732"/>
      <c r="AG419" s="2732"/>
      <c r="AH419" s="2732"/>
      <c r="AI419" s="2732"/>
      <c r="AJ419" s="2732"/>
      <c r="AK419" s="2732"/>
      <c r="AL419" s="2732"/>
      <c r="AM419" s="2732"/>
      <c r="AN419" s="2732"/>
      <c r="AO419" s="2732"/>
      <c r="AP419" s="2732"/>
      <c r="AQ419" s="2732"/>
      <c r="AR419" s="2732"/>
      <c r="AS419" s="2732"/>
      <c r="AT419" s="2732"/>
      <c r="AU419" s="2732"/>
      <c r="AV419" s="2732"/>
      <c r="AW419" s="2732"/>
      <c r="AX419" s="2732"/>
      <c r="AY419" s="2732"/>
      <c r="AZ419" s="2732"/>
      <c r="BA419" s="2732"/>
      <c r="BB419" s="2732"/>
      <c r="BC419" s="2732"/>
      <c r="BD419" s="2732"/>
      <c r="BE419" s="2732"/>
      <c r="BF419" s="2732"/>
      <c r="BG419" s="2732"/>
      <c r="BH419" s="2732"/>
      <c r="BI419" s="2732"/>
      <c r="BJ419" s="2732"/>
      <c r="BK419" s="2732"/>
      <c r="BL419" s="2732"/>
      <c r="BM419" s="2732"/>
      <c r="BN419" s="2732"/>
      <c r="BO419" s="2732"/>
      <c r="BP419" s="2732"/>
      <c r="BQ419" s="2732"/>
      <c r="BR419" s="2732"/>
      <c r="BS419" s="2732"/>
      <c r="BT419" s="2732"/>
      <c r="BU419" s="2732"/>
      <c r="BV419" s="2732"/>
      <c r="BW419" s="2732"/>
      <c r="BX419" s="2732"/>
      <c r="BY419" s="2732"/>
      <c r="BZ419" s="2732"/>
      <c r="CA419" s="2732"/>
      <c r="CB419" s="2732"/>
      <c r="CC419" s="388"/>
      <c r="CE419" s="1996"/>
    </row>
    <row r="420" spans="1:83" s="316" customFormat="1" ht="15.95" customHeight="1">
      <c r="A420" s="1131">
        <v>21</v>
      </c>
      <c r="B420" s="317"/>
      <c r="CC420" s="318"/>
      <c r="CE420" s="1996"/>
    </row>
    <row r="421" spans="1:83" s="316" customFormat="1" ht="15.95" customHeight="1" thickBot="1">
      <c r="A421" s="1131">
        <v>22</v>
      </c>
      <c r="B421" s="2657" t="s">
        <v>7</v>
      </c>
      <c r="C421" s="2658"/>
      <c r="D421" s="2658"/>
      <c r="E421" s="2658"/>
      <c r="F421" s="2658"/>
      <c r="G421" s="2658"/>
      <c r="H421" s="2658"/>
      <c r="I421" s="2658"/>
      <c r="J421" s="2658"/>
      <c r="K421" s="2658"/>
      <c r="L421" s="2658"/>
      <c r="M421" s="2658"/>
      <c r="N421" s="2658"/>
      <c r="O421" s="2658"/>
      <c r="P421" s="2658"/>
      <c r="Q421" s="2658"/>
      <c r="R421" s="2658"/>
      <c r="S421" s="2658"/>
      <c r="T421" s="2658"/>
      <c r="U421" s="2658"/>
      <c r="V421" s="2658"/>
      <c r="W421" s="2658"/>
      <c r="X421" s="2658"/>
      <c r="Y421" s="2658"/>
      <c r="Z421" s="2658"/>
      <c r="AA421" s="2658"/>
      <c r="AB421" s="2658"/>
      <c r="AC421" s="2658"/>
      <c r="AD421" s="2658"/>
      <c r="AE421" s="2658"/>
      <c r="AF421" s="2658"/>
      <c r="AG421" s="2658"/>
      <c r="AH421" s="2658"/>
      <c r="AI421" s="2658"/>
      <c r="AJ421" s="2658"/>
      <c r="AK421" s="2658"/>
      <c r="AL421" s="2658"/>
      <c r="AM421" s="2658"/>
      <c r="AN421" s="2658"/>
      <c r="AO421" s="2658"/>
      <c r="AP421" s="2658"/>
      <c r="AQ421" s="2658"/>
      <c r="AR421" s="2658"/>
      <c r="AS421" s="2658"/>
      <c r="AT421" s="2658"/>
      <c r="AU421" s="2658"/>
      <c r="AV421" s="2658"/>
      <c r="AW421" s="2658"/>
      <c r="AX421" s="2658"/>
      <c r="AY421" s="2658"/>
      <c r="AZ421" s="2658"/>
      <c r="BA421" s="2658"/>
      <c r="BB421" s="2658"/>
      <c r="BC421" s="2658"/>
      <c r="BD421" s="2658"/>
      <c r="BE421" s="2658"/>
      <c r="BF421" s="2658"/>
      <c r="BG421" s="2658"/>
      <c r="BH421" s="2658"/>
      <c r="BI421" s="2658"/>
      <c r="BJ421" s="2658"/>
      <c r="BK421" s="2658"/>
      <c r="BL421" s="2658"/>
      <c r="BM421" s="2658"/>
      <c r="BN421" s="2658"/>
      <c r="BO421" s="2658"/>
      <c r="BP421" s="2658"/>
      <c r="BQ421" s="2658"/>
      <c r="BR421" s="2658"/>
      <c r="BS421" s="2658"/>
      <c r="BT421" s="2658"/>
      <c r="BU421" s="2658"/>
      <c r="BV421" s="2658"/>
      <c r="BW421" s="2658"/>
      <c r="BX421" s="2658"/>
      <c r="BY421" s="2658"/>
      <c r="BZ421" s="2658"/>
      <c r="CA421" s="2658"/>
      <c r="CB421" s="2658"/>
      <c r="CC421" s="2659"/>
      <c r="CE421" s="2790"/>
    </row>
    <row r="422" spans="1:83" s="316" customFormat="1" ht="15.95" customHeight="1">
      <c r="A422" s="1131">
        <v>23</v>
      </c>
      <c r="B422" s="315"/>
      <c r="C422" s="2226" t="s">
        <v>583</v>
      </c>
      <c r="D422" s="2227"/>
      <c r="E422" s="2227"/>
      <c r="F422" s="2227"/>
      <c r="G422" s="2227"/>
      <c r="H422" s="2227"/>
      <c r="I422" s="2227"/>
      <c r="J422" s="2227"/>
      <c r="K422" s="2227"/>
      <c r="L422" s="2227"/>
      <c r="M422" s="2227"/>
      <c r="N422" s="2227"/>
      <c r="O422" s="2227"/>
      <c r="P422" s="2228"/>
      <c r="Q422" s="2001" t="s">
        <v>584</v>
      </c>
      <c r="R422" s="2002"/>
      <c r="S422" s="2002"/>
      <c r="T422" s="2002"/>
      <c r="U422" s="2003"/>
      <c r="V422" s="2226" t="s">
        <v>585</v>
      </c>
      <c r="W422" s="2227"/>
      <c r="X422" s="2227"/>
      <c r="Y422" s="2227"/>
      <c r="Z422" s="2227"/>
      <c r="AA422" s="2227"/>
      <c r="AB422" s="2227"/>
      <c r="AC422" s="2227"/>
      <c r="AD422" s="2227"/>
      <c r="AE422" s="2228"/>
      <c r="AF422" s="2226" t="s">
        <v>586</v>
      </c>
      <c r="AG422" s="2227"/>
      <c r="AH422" s="2227"/>
      <c r="AI422" s="2227"/>
      <c r="AJ422" s="2227"/>
      <c r="AK422" s="2227"/>
      <c r="AL422" s="2227"/>
      <c r="AM422" s="2227"/>
      <c r="AN422" s="2227"/>
      <c r="AO422" s="2228"/>
      <c r="AP422" s="2232" t="s">
        <v>5</v>
      </c>
      <c r="AQ422" s="2232"/>
      <c r="AR422" s="2232"/>
      <c r="AS422" s="2232"/>
      <c r="AT422" s="2232"/>
      <c r="AU422" s="2232"/>
      <c r="AV422" s="2232"/>
      <c r="AW422" s="2232"/>
      <c r="AX422" s="2232"/>
      <c r="AY422" s="2232"/>
      <c r="AZ422" s="2232"/>
      <c r="BA422" s="2232"/>
      <c r="BB422" s="2232"/>
      <c r="BC422" s="2232"/>
      <c r="BD422" s="2232"/>
      <c r="BE422" s="2232"/>
      <c r="BF422" s="2232"/>
      <c r="BG422" s="2232"/>
      <c r="BH422" s="2232"/>
      <c r="BI422" s="2232"/>
      <c r="BJ422" s="2232"/>
      <c r="BK422" s="2232"/>
      <c r="BL422" s="2232"/>
      <c r="BM422" s="2232"/>
      <c r="BN422" s="2232"/>
      <c r="BO422" s="2232"/>
      <c r="BP422" s="2232"/>
      <c r="BQ422" s="2232"/>
      <c r="BR422" s="2232"/>
      <c r="BS422" s="2232"/>
      <c r="BT422" s="2232"/>
      <c r="BU422" s="2232"/>
      <c r="BV422" s="2232"/>
      <c r="BW422" s="2232"/>
      <c r="BX422" s="2232"/>
      <c r="BY422" s="2232"/>
      <c r="BZ422" s="2232"/>
      <c r="CA422" s="2232"/>
      <c r="CB422" s="2232"/>
      <c r="CC422" s="310"/>
      <c r="CE422" s="1996" t="s">
        <v>1257</v>
      </c>
    </row>
    <row r="423" spans="1:83" s="316" customFormat="1" ht="15.95" customHeight="1">
      <c r="A423" s="1131">
        <v>24</v>
      </c>
      <c r="B423" s="317"/>
      <c r="C423" s="2747" t="s">
        <v>590</v>
      </c>
      <c r="D423" s="2748"/>
      <c r="E423" s="2748"/>
      <c r="F423" s="2748"/>
      <c r="G423" s="2748"/>
      <c r="H423" s="2748"/>
      <c r="I423" s="2748"/>
      <c r="J423" s="2748"/>
      <c r="K423" s="2748"/>
      <c r="L423" s="2748"/>
      <c r="M423" s="2748"/>
      <c r="N423" s="2748"/>
      <c r="O423" s="2748"/>
      <c r="P423" s="2749"/>
      <c r="Q423" s="2243"/>
      <c r="R423" s="2243"/>
      <c r="S423" s="2243"/>
      <c r="T423" s="2243"/>
      <c r="U423" s="2243"/>
      <c r="V423" s="2638" t="s">
        <v>51</v>
      </c>
      <c r="W423" s="2639"/>
      <c r="X423" s="2639"/>
      <c r="Y423" s="2639"/>
      <c r="Z423" s="2639"/>
      <c r="AA423" s="2639"/>
      <c r="AB423" s="2639"/>
      <c r="AC423" s="2639"/>
      <c r="AD423" s="2639"/>
      <c r="AE423" s="2640"/>
      <c r="AF423" s="2641"/>
      <c r="AG423" s="2642"/>
      <c r="AH423" s="2642"/>
      <c r="AI423" s="2642"/>
      <c r="AJ423" s="2642"/>
      <c r="AK423" s="2642"/>
      <c r="AL423" s="2642"/>
      <c r="AM423" s="2642"/>
      <c r="AN423" s="2642"/>
      <c r="AO423" s="2643"/>
      <c r="AP423" s="2791"/>
      <c r="AQ423" s="2792"/>
      <c r="AR423" s="2792"/>
      <c r="AS423" s="2792"/>
      <c r="AT423" s="2792"/>
      <c r="AU423" s="2792"/>
      <c r="AV423" s="2792"/>
      <c r="AW423" s="2792"/>
      <c r="AX423" s="2792"/>
      <c r="AY423" s="2792"/>
      <c r="AZ423" s="2792"/>
      <c r="BA423" s="2792"/>
      <c r="BB423" s="2792"/>
      <c r="BC423" s="2792"/>
      <c r="BD423" s="2792"/>
      <c r="BE423" s="2792"/>
      <c r="BF423" s="2792"/>
      <c r="BG423" s="2792"/>
      <c r="BH423" s="2792"/>
      <c r="BI423" s="2792"/>
      <c r="BJ423" s="2792"/>
      <c r="BK423" s="2792"/>
      <c r="BL423" s="2792"/>
      <c r="BM423" s="2792"/>
      <c r="BN423" s="2792"/>
      <c r="BO423" s="2792"/>
      <c r="BP423" s="2792"/>
      <c r="BQ423" s="2792"/>
      <c r="BR423" s="2792"/>
      <c r="BS423" s="2792"/>
      <c r="BT423" s="2792"/>
      <c r="BU423" s="2792"/>
      <c r="BV423" s="2792"/>
      <c r="BW423" s="2792"/>
      <c r="BX423" s="2792"/>
      <c r="BY423" s="2792"/>
      <c r="BZ423" s="2792"/>
      <c r="CA423" s="2792"/>
      <c r="CB423" s="2793"/>
      <c r="CC423" s="318"/>
      <c r="CE423" s="1996"/>
    </row>
    <row r="424" spans="1:83" s="316" customFormat="1" ht="15.95" customHeight="1">
      <c r="A424" s="1131">
        <v>25</v>
      </c>
      <c r="B424" s="317"/>
      <c r="C424" s="2747" t="s">
        <v>587</v>
      </c>
      <c r="D424" s="2748"/>
      <c r="E424" s="2748"/>
      <c r="F424" s="2748"/>
      <c r="G424" s="2748"/>
      <c r="H424" s="2748"/>
      <c r="I424" s="2748"/>
      <c r="J424" s="2748"/>
      <c r="K424" s="2748"/>
      <c r="L424" s="2748"/>
      <c r="M424" s="2748"/>
      <c r="N424" s="2748"/>
      <c r="O424" s="2748"/>
      <c r="P424" s="2749"/>
      <c r="Q424" s="2243"/>
      <c r="R424" s="2243"/>
      <c r="S424" s="2243"/>
      <c r="T424" s="2243"/>
      <c r="U424" s="2243"/>
      <c r="V424" s="2638" t="s">
        <v>51</v>
      </c>
      <c r="W424" s="2639"/>
      <c r="X424" s="2639"/>
      <c r="Y424" s="2639"/>
      <c r="Z424" s="2639"/>
      <c r="AA424" s="2639"/>
      <c r="AB424" s="2639"/>
      <c r="AC424" s="2639"/>
      <c r="AD424" s="2639"/>
      <c r="AE424" s="2640"/>
      <c r="AF424" s="2641"/>
      <c r="AG424" s="2642"/>
      <c r="AH424" s="2642"/>
      <c r="AI424" s="2642"/>
      <c r="AJ424" s="2642"/>
      <c r="AK424" s="2642"/>
      <c r="AL424" s="2642"/>
      <c r="AM424" s="2642"/>
      <c r="AN424" s="2642"/>
      <c r="AO424" s="2643"/>
      <c r="AP424" s="2794"/>
      <c r="AQ424" s="2795"/>
      <c r="AR424" s="2795"/>
      <c r="AS424" s="2795"/>
      <c r="AT424" s="2795"/>
      <c r="AU424" s="2795"/>
      <c r="AV424" s="2795"/>
      <c r="AW424" s="2795"/>
      <c r="AX424" s="2795"/>
      <c r="AY424" s="2795"/>
      <c r="AZ424" s="2795"/>
      <c r="BA424" s="2795"/>
      <c r="BB424" s="2795"/>
      <c r="BC424" s="2795"/>
      <c r="BD424" s="2795"/>
      <c r="BE424" s="2795"/>
      <c r="BF424" s="2795"/>
      <c r="BG424" s="2795"/>
      <c r="BH424" s="2795"/>
      <c r="BI424" s="2795"/>
      <c r="BJ424" s="2795"/>
      <c r="BK424" s="2795"/>
      <c r="BL424" s="2795"/>
      <c r="BM424" s="2795"/>
      <c r="BN424" s="2795"/>
      <c r="BO424" s="2795"/>
      <c r="BP424" s="2795"/>
      <c r="BQ424" s="2795"/>
      <c r="BR424" s="2795"/>
      <c r="BS424" s="2795"/>
      <c r="BT424" s="2795"/>
      <c r="BU424" s="2795"/>
      <c r="BV424" s="2795"/>
      <c r="BW424" s="2795"/>
      <c r="BX424" s="2795"/>
      <c r="BY424" s="2795"/>
      <c r="BZ424" s="2795"/>
      <c r="CA424" s="2795"/>
      <c r="CB424" s="2796"/>
      <c r="CC424" s="318"/>
      <c r="CE424" s="1996"/>
    </row>
    <row r="425" spans="1:83" s="316" customFormat="1" ht="15.95" customHeight="1">
      <c r="A425" s="1131">
        <v>26</v>
      </c>
      <c r="B425" s="315"/>
      <c r="C425" s="2747" t="s">
        <v>588</v>
      </c>
      <c r="D425" s="2748"/>
      <c r="E425" s="2748"/>
      <c r="F425" s="2748"/>
      <c r="G425" s="2748"/>
      <c r="H425" s="2748"/>
      <c r="I425" s="2748"/>
      <c r="J425" s="2748"/>
      <c r="K425" s="2748"/>
      <c r="L425" s="2748"/>
      <c r="M425" s="2748"/>
      <c r="N425" s="2748"/>
      <c r="O425" s="2748"/>
      <c r="P425" s="2749"/>
      <c r="Q425" s="2243"/>
      <c r="R425" s="2243"/>
      <c r="S425" s="2243"/>
      <c r="T425" s="2243"/>
      <c r="U425" s="2243"/>
      <c r="V425" s="2638" t="s">
        <v>51</v>
      </c>
      <c r="W425" s="2639"/>
      <c r="X425" s="2639"/>
      <c r="Y425" s="2639"/>
      <c r="Z425" s="2639"/>
      <c r="AA425" s="2639"/>
      <c r="AB425" s="2639"/>
      <c r="AC425" s="2639"/>
      <c r="AD425" s="2639"/>
      <c r="AE425" s="2640"/>
      <c r="AF425" s="2641"/>
      <c r="AG425" s="2642"/>
      <c r="AH425" s="2642"/>
      <c r="AI425" s="2642"/>
      <c r="AJ425" s="2642"/>
      <c r="AK425" s="2642"/>
      <c r="AL425" s="2642"/>
      <c r="AM425" s="2642"/>
      <c r="AN425" s="2642"/>
      <c r="AO425" s="2643"/>
      <c r="AP425" s="2794"/>
      <c r="AQ425" s="2795"/>
      <c r="AR425" s="2795"/>
      <c r="AS425" s="2795"/>
      <c r="AT425" s="2795"/>
      <c r="AU425" s="2795"/>
      <c r="AV425" s="2795"/>
      <c r="AW425" s="2795"/>
      <c r="AX425" s="2795"/>
      <c r="AY425" s="2795"/>
      <c r="AZ425" s="2795"/>
      <c r="BA425" s="2795"/>
      <c r="BB425" s="2795"/>
      <c r="BC425" s="2795"/>
      <c r="BD425" s="2795"/>
      <c r="BE425" s="2795"/>
      <c r="BF425" s="2795"/>
      <c r="BG425" s="2795"/>
      <c r="BH425" s="2795"/>
      <c r="BI425" s="2795"/>
      <c r="BJ425" s="2795"/>
      <c r="BK425" s="2795"/>
      <c r="BL425" s="2795"/>
      <c r="BM425" s="2795"/>
      <c r="BN425" s="2795"/>
      <c r="BO425" s="2795"/>
      <c r="BP425" s="2795"/>
      <c r="BQ425" s="2795"/>
      <c r="BR425" s="2795"/>
      <c r="BS425" s="2795"/>
      <c r="BT425" s="2795"/>
      <c r="BU425" s="2795"/>
      <c r="BV425" s="2795"/>
      <c r="BW425" s="2795"/>
      <c r="BX425" s="2795"/>
      <c r="BY425" s="2795"/>
      <c r="BZ425" s="2795"/>
      <c r="CA425" s="2795"/>
      <c r="CB425" s="2796"/>
      <c r="CC425" s="310"/>
      <c r="CE425" s="1996"/>
    </row>
    <row r="426" spans="1:83" s="316" customFormat="1" ht="15.95" customHeight="1">
      <c r="A426" s="1131">
        <v>27</v>
      </c>
      <c r="B426" s="315"/>
      <c r="C426" s="2747" t="s">
        <v>589</v>
      </c>
      <c r="D426" s="2748"/>
      <c r="E426" s="2748"/>
      <c r="F426" s="2748"/>
      <c r="G426" s="2748"/>
      <c r="H426" s="2748"/>
      <c r="I426" s="2748"/>
      <c r="J426" s="2748"/>
      <c r="K426" s="2748"/>
      <c r="L426" s="2748"/>
      <c r="M426" s="2748"/>
      <c r="N426" s="2748"/>
      <c r="O426" s="2748"/>
      <c r="P426" s="2749"/>
      <c r="Q426" s="2243"/>
      <c r="R426" s="2243"/>
      <c r="S426" s="2243"/>
      <c r="T426" s="2243"/>
      <c r="U426" s="2243"/>
      <c r="V426" s="2638" t="s">
        <v>51</v>
      </c>
      <c r="W426" s="2639"/>
      <c r="X426" s="2639"/>
      <c r="Y426" s="2639"/>
      <c r="Z426" s="2639"/>
      <c r="AA426" s="2639"/>
      <c r="AB426" s="2639"/>
      <c r="AC426" s="2639"/>
      <c r="AD426" s="2639"/>
      <c r="AE426" s="2640"/>
      <c r="AF426" s="2641"/>
      <c r="AG426" s="2642"/>
      <c r="AH426" s="2642"/>
      <c r="AI426" s="2642"/>
      <c r="AJ426" s="2642"/>
      <c r="AK426" s="2642"/>
      <c r="AL426" s="2642"/>
      <c r="AM426" s="2642"/>
      <c r="AN426" s="2642"/>
      <c r="AO426" s="2643"/>
      <c r="AP426" s="2794"/>
      <c r="AQ426" s="2795"/>
      <c r="AR426" s="2795"/>
      <c r="AS426" s="2795"/>
      <c r="AT426" s="2795"/>
      <c r="AU426" s="2795"/>
      <c r="AV426" s="2795"/>
      <c r="AW426" s="2795"/>
      <c r="AX426" s="2795"/>
      <c r="AY426" s="2795"/>
      <c r="AZ426" s="2795"/>
      <c r="BA426" s="2795"/>
      <c r="BB426" s="2795"/>
      <c r="BC426" s="2795"/>
      <c r="BD426" s="2795"/>
      <c r="BE426" s="2795"/>
      <c r="BF426" s="2795"/>
      <c r="BG426" s="2795"/>
      <c r="BH426" s="2795"/>
      <c r="BI426" s="2795"/>
      <c r="BJ426" s="2795"/>
      <c r="BK426" s="2795"/>
      <c r="BL426" s="2795"/>
      <c r="BM426" s="2795"/>
      <c r="BN426" s="2795"/>
      <c r="BO426" s="2795"/>
      <c r="BP426" s="2795"/>
      <c r="BQ426" s="2795"/>
      <c r="BR426" s="2795"/>
      <c r="BS426" s="2795"/>
      <c r="BT426" s="2795"/>
      <c r="BU426" s="2795"/>
      <c r="BV426" s="2795"/>
      <c r="BW426" s="2795"/>
      <c r="BX426" s="2795"/>
      <c r="BY426" s="2795"/>
      <c r="BZ426" s="2795"/>
      <c r="CA426" s="2795"/>
      <c r="CB426" s="2796"/>
      <c r="CC426" s="310"/>
      <c r="CE426" s="1996"/>
    </row>
    <row r="427" spans="1:83" s="316" customFormat="1" ht="15.95" customHeight="1">
      <c r="A427" s="1131">
        <v>28</v>
      </c>
      <c r="B427" s="315"/>
      <c r="C427" s="2636"/>
      <c r="D427" s="2637"/>
      <c r="E427" s="2637"/>
      <c r="F427" s="2637"/>
      <c r="G427" s="2637"/>
      <c r="H427" s="2637"/>
      <c r="I427" s="2637"/>
      <c r="J427" s="2637"/>
      <c r="K427" s="2637"/>
      <c r="L427" s="2637"/>
      <c r="M427" s="2637"/>
      <c r="N427" s="2637"/>
      <c r="O427" s="2637"/>
      <c r="P427" s="2637"/>
      <c r="Q427" s="2243"/>
      <c r="R427" s="2243"/>
      <c r="S427" s="2243"/>
      <c r="T427" s="2243"/>
      <c r="U427" s="2243"/>
      <c r="V427" s="2638" t="s">
        <v>51</v>
      </c>
      <c r="W427" s="2639"/>
      <c r="X427" s="2639"/>
      <c r="Y427" s="2639"/>
      <c r="Z427" s="2639"/>
      <c r="AA427" s="2639"/>
      <c r="AB427" s="2639"/>
      <c r="AC427" s="2639"/>
      <c r="AD427" s="2639"/>
      <c r="AE427" s="2640"/>
      <c r="AF427" s="2641"/>
      <c r="AG427" s="2642"/>
      <c r="AH427" s="2642"/>
      <c r="AI427" s="2642"/>
      <c r="AJ427" s="2642"/>
      <c r="AK427" s="2642"/>
      <c r="AL427" s="2642"/>
      <c r="AM427" s="2642"/>
      <c r="AN427" s="2642"/>
      <c r="AO427" s="2643"/>
      <c r="AP427" s="2794"/>
      <c r="AQ427" s="2795"/>
      <c r="AR427" s="2795"/>
      <c r="AS427" s="2795"/>
      <c r="AT427" s="2795"/>
      <c r="AU427" s="2795"/>
      <c r="AV427" s="2795"/>
      <c r="AW427" s="2795"/>
      <c r="AX427" s="2795"/>
      <c r="AY427" s="2795"/>
      <c r="AZ427" s="2795"/>
      <c r="BA427" s="2795"/>
      <c r="BB427" s="2795"/>
      <c r="BC427" s="2795"/>
      <c r="BD427" s="2795"/>
      <c r="BE427" s="2795"/>
      <c r="BF427" s="2795"/>
      <c r="BG427" s="2795"/>
      <c r="BH427" s="2795"/>
      <c r="BI427" s="2795"/>
      <c r="BJ427" s="2795"/>
      <c r="BK427" s="2795"/>
      <c r="BL427" s="2795"/>
      <c r="BM427" s="2795"/>
      <c r="BN427" s="2795"/>
      <c r="BO427" s="2795"/>
      <c r="BP427" s="2795"/>
      <c r="BQ427" s="2795"/>
      <c r="BR427" s="2795"/>
      <c r="BS427" s="2795"/>
      <c r="BT427" s="2795"/>
      <c r="BU427" s="2795"/>
      <c r="BV427" s="2795"/>
      <c r="BW427" s="2795"/>
      <c r="BX427" s="2795"/>
      <c r="BY427" s="2795"/>
      <c r="BZ427" s="2795"/>
      <c r="CA427" s="2795"/>
      <c r="CB427" s="2796"/>
      <c r="CC427" s="310"/>
      <c r="CE427" s="1996"/>
    </row>
    <row r="428" spans="1:83" s="316" customFormat="1" ht="15.95" customHeight="1">
      <c r="A428" s="1131">
        <v>29</v>
      </c>
      <c r="B428" s="315"/>
      <c r="C428" s="2636"/>
      <c r="D428" s="2637"/>
      <c r="E428" s="2637"/>
      <c r="F428" s="2637"/>
      <c r="G428" s="2637"/>
      <c r="H428" s="2637"/>
      <c r="I428" s="2637"/>
      <c r="J428" s="2637"/>
      <c r="K428" s="2637"/>
      <c r="L428" s="2637"/>
      <c r="M428" s="2637"/>
      <c r="N428" s="2637"/>
      <c r="O428" s="2637"/>
      <c r="P428" s="2637"/>
      <c r="Q428" s="2243"/>
      <c r="R428" s="2243"/>
      <c r="S428" s="2243"/>
      <c r="T428" s="2243"/>
      <c r="U428" s="2243"/>
      <c r="V428" s="2638" t="s">
        <v>51</v>
      </c>
      <c r="W428" s="2639"/>
      <c r="X428" s="2639"/>
      <c r="Y428" s="2639"/>
      <c r="Z428" s="2639"/>
      <c r="AA428" s="2639"/>
      <c r="AB428" s="2639"/>
      <c r="AC428" s="2639"/>
      <c r="AD428" s="2639"/>
      <c r="AE428" s="2640"/>
      <c r="AF428" s="2641"/>
      <c r="AG428" s="2642"/>
      <c r="AH428" s="2642"/>
      <c r="AI428" s="2642"/>
      <c r="AJ428" s="2642"/>
      <c r="AK428" s="2642"/>
      <c r="AL428" s="2642"/>
      <c r="AM428" s="2642"/>
      <c r="AN428" s="2642"/>
      <c r="AO428" s="2643"/>
      <c r="AP428" s="2794"/>
      <c r="AQ428" s="2795"/>
      <c r="AR428" s="2795"/>
      <c r="AS428" s="2795"/>
      <c r="AT428" s="2795"/>
      <c r="AU428" s="2795"/>
      <c r="AV428" s="2795"/>
      <c r="AW428" s="2795"/>
      <c r="AX428" s="2795"/>
      <c r="AY428" s="2795"/>
      <c r="AZ428" s="2795"/>
      <c r="BA428" s="2795"/>
      <c r="BB428" s="2795"/>
      <c r="BC428" s="2795"/>
      <c r="BD428" s="2795"/>
      <c r="BE428" s="2795"/>
      <c r="BF428" s="2795"/>
      <c r="BG428" s="2795"/>
      <c r="BH428" s="2795"/>
      <c r="BI428" s="2795"/>
      <c r="BJ428" s="2795"/>
      <c r="BK428" s="2795"/>
      <c r="BL428" s="2795"/>
      <c r="BM428" s="2795"/>
      <c r="BN428" s="2795"/>
      <c r="BO428" s="2795"/>
      <c r="BP428" s="2795"/>
      <c r="BQ428" s="2795"/>
      <c r="BR428" s="2795"/>
      <c r="BS428" s="2795"/>
      <c r="BT428" s="2795"/>
      <c r="BU428" s="2795"/>
      <c r="BV428" s="2795"/>
      <c r="BW428" s="2795"/>
      <c r="BX428" s="2795"/>
      <c r="BY428" s="2795"/>
      <c r="BZ428" s="2795"/>
      <c r="CA428" s="2795"/>
      <c r="CB428" s="2796"/>
      <c r="CC428" s="310"/>
      <c r="CE428" s="1996"/>
    </row>
    <row r="429" spans="1:83" s="316" customFormat="1" ht="15.95" customHeight="1">
      <c r="A429" s="1131">
        <v>30</v>
      </c>
      <c r="B429" s="315"/>
      <c r="C429" s="2636"/>
      <c r="D429" s="2637"/>
      <c r="E429" s="2637"/>
      <c r="F429" s="2637"/>
      <c r="G429" s="2637"/>
      <c r="H429" s="2637"/>
      <c r="I429" s="2637"/>
      <c r="J429" s="2637"/>
      <c r="K429" s="2637"/>
      <c r="L429" s="2637"/>
      <c r="M429" s="2637"/>
      <c r="N429" s="2637"/>
      <c r="O429" s="2637"/>
      <c r="P429" s="2637"/>
      <c r="Q429" s="2243"/>
      <c r="R429" s="2243"/>
      <c r="S429" s="2243"/>
      <c r="T429" s="2243"/>
      <c r="U429" s="2243"/>
      <c r="V429" s="2638" t="s">
        <v>51</v>
      </c>
      <c r="W429" s="2639"/>
      <c r="X429" s="2639"/>
      <c r="Y429" s="2639"/>
      <c r="Z429" s="2639"/>
      <c r="AA429" s="2639"/>
      <c r="AB429" s="2639"/>
      <c r="AC429" s="2639"/>
      <c r="AD429" s="2639"/>
      <c r="AE429" s="2640"/>
      <c r="AF429" s="2641"/>
      <c r="AG429" s="2642"/>
      <c r="AH429" s="2642"/>
      <c r="AI429" s="2642"/>
      <c r="AJ429" s="2642"/>
      <c r="AK429" s="2642"/>
      <c r="AL429" s="2642"/>
      <c r="AM429" s="2642"/>
      <c r="AN429" s="2642"/>
      <c r="AO429" s="2643"/>
      <c r="AP429" s="2797"/>
      <c r="AQ429" s="2798"/>
      <c r="AR429" s="2798"/>
      <c r="AS429" s="2798"/>
      <c r="AT429" s="2798"/>
      <c r="AU429" s="2798"/>
      <c r="AV429" s="2798"/>
      <c r="AW429" s="2798"/>
      <c r="AX429" s="2798"/>
      <c r="AY429" s="2798"/>
      <c r="AZ429" s="2798"/>
      <c r="BA429" s="2798"/>
      <c r="BB429" s="2798"/>
      <c r="BC429" s="2798"/>
      <c r="BD429" s="2798"/>
      <c r="BE429" s="2798"/>
      <c r="BF429" s="2798"/>
      <c r="BG429" s="2798"/>
      <c r="BH429" s="2798"/>
      <c r="BI429" s="2798"/>
      <c r="BJ429" s="2798"/>
      <c r="BK429" s="2798"/>
      <c r="BL429" s="2798"/>
      <c r="BM429" s="2798"/>
      <c r="BN429" s="2798"/>
      <c r="BO429" s="2798"/>
      <c r="BP429" s="2798"/>
      <c r="BQ429" s="2798"/>
      <c r="BR429" s="2798"/>
      <c r="BS429" s="2798"/>
      <c r="BT429" s="2798"/>
      <c r="BU429" s="2798"/>
      <c r="BV429" s="2798"/>
      <c r="BW429" s="2798"/>
      <c r="BX429" s="2798"/>
      <c r="BY429" s="2798"/>
      <c r="BZ429" s="2798"/>
      <c r="CA429" s="2798"/>
      <c r="CB429" s="2799"/>
      <c r="CC429" s="318"/>
      <c r="CE429" s="1996"/>
    </row>
    <row r="430" spans="1:83" s="316" customFormat="1" ht="15.95" customHeight="1">
      <c r="A430" s="1131">
        <v>31</v>
      </c>
      <c r="B430" s="315"/>
      <c r="CC430" s="318"/>
      <c r="CE430" s="1996"/>
    </row>
    <row r="431" spans="1:83" s="316" customFormat="1" ht="15.95" customHeight="1">
      <c r="A431" s="1131">
        <v>32</v>
      </c>
      <c r="B431" s="456" t="s">
        <v>1249</v>
      </c>
      <c r="C431" s="309"/>
      <c r="D431" s="309"/>
      <c r="E431" s="309"/>
      <c r="F431" s="309"/>
      <c r="G431" s="309"/>
      <c r="H431" s="309"/>
      <c r="I431" s="309"/>
      <c r="J431" s="309"/>
      <c r="K431" s="309"/>
      <c r="L431" s="309"/>
      <c r="M431" s="309"/>
      <c r="N431" s="309"/>
      <c r="O431" s="309"/>
      <c r="P431" s="309"/>
      <c r="Q431" s="309"/>
      <c r="R431" s="309"/>
      <c r="S431" s="309"/>
      <c r="T431" s="309"/>
      <c r="U431" s="309"/>
      <c r="V431" s="309"/>
      <c r="W431" s="309"/>
      <c r="X431" s="309"/>
      <c r="Y431" s="309"/>
      <c r="Z431" s="309"/>
      <c r="AA431" s="309"/>
      <c r="AB431" s="309"/>
      <c r="AC431" s="309"/>
      <c r="AD431" s="309"/>
      <c r="AE431" s="309"/>
      <c r="AF431" s="309"/>
      <c r="AG431" s="309"/>
      <c r="AH431" s="309"/>
      <c r="AI431" s="309"/>
      <c r="AJ431" s="309"/>
      <c r="AK431" s="309"/>
      <c r="AL431" s="309"/>
      <c r="AM431" s="309"/>
      <c r="AN431" s="309"/>
      <c r="AO431" s="309"/>
      <c r="AP431" s="309"/>
      <c r="AQ431" s="309"/>
      <c r="AR431" s="309"/>
      <c r="AS431" s="309"/>
      <c r="AT431" s="309"/>
      <c r="AU431" s="309"/>
      <c r="AV431" s="309"/>
      <c r="AW431" s="309"/>
      <c r="AX431" s="309"/>
      <c r="AY431" s="309"/>
      <c r="AZ431" s="309"/>
      <c r="BA431" s="309"/>
      <c r="BB431" s="309"/>
      <c r="BC431" s="309"/>
      <c r="BD431" s="309"/>
      <c r="BE431" s="309"/>
      <c r="BF431" s="309"/>
      <c r="BG431" s="309"/>
      <c r="BH431" s="309"/>
      <c r="BI431" s="309"/>
      <c r="BJ431" s="309"/>
      <c r="BK431" s="309"/>
      <c r="BL431" s="309"/>
      <c r="BM431" s="309"/>
      <c r="BN431" s="309"/>
      <c r="BO431" s="309"/>
      <c r="BP431" s="309"/>
      <c r="BQ431" s="309"/>
      <c r="BR431" s="309"/>
      <c r="BS431" s="309"/>
      <c r="BT431" s="309"/>
      <c r="BU431" s="309"/>
      <c r="BV431" s="309"/>
      <c r="BW431" s="309"/>
      <c r="BX431" s="309"/>
      <c r="BY431" s="309"/>
      <c r="BZ431" s="309"/>
      <c r="CA431" s="309"/>
      <c r="CB431" s="309"/>
      <c r="CC431" s="383" t="s">
        <v>1250</v>
      </c>
      <c r="CE431" s="1996"/>
    </row>
    <row r="432" spans="1:83" s="316" customFormat="1" ht="15.95" customHeight="1" thickBot="1">
      <c r="A432" s="1131">
        <v>33</v>
      </c>
      <c r="B432" s="1118"/>
      <c r="C432" s="2717" t="s">
        <v>1251</v>
      </c>
      <c r="D432" s="2717"/>
      <c r="E432" s="2707" t="s">
        <v>1252</v>
      </c>
      <c r="F432" s="1543"/>
      <c r="G432" s="1543"/>
      <c r="H432" s="1543"/>
      <c r="I432" s="1543"/>
      <c r="J432" s="1543"/>
      <c r="K432" s="1602"/>
      <c r="L432" s="2738"/>
      <c r="M432" s="2739"/>
      <c r="N432" s="2739"/>
      <c r="O432" s="2739"/>
      <c r="P432" s="2739"/>
      <c r="Q432" s="2739"/>
      <c r="R432" s="2739"/>
      <c r="S432" s="2739"/>
      <c r="T432" s="2739"/>
      <c r="U432" s="2739"/>
      <c r="V432" s="2739"/>
      <c r="W432" s="2739"/>
      <c r="X432" s="2739"/>
      <c r="Y432" s="2739"/>
      <c r="Z432" s="2739"/>
      <c r="AA432" s="2740"/>
      <c r="AB432" s="2717" t="s">
        <v>1253</v>
      </c>
      <c r="AC432" s="2717"/>
      <c r="AD432" s="2717"/>
      <c r="AE432" s="2717"/>
      <c r="AF432" s="2717"/>
      <c r="AG432" s="2717"/>
      <c r="AH432" s="2717"/>
      <c r="AI432" s="2714"/>
      <c r="AJ432" s="2715"/>
      <c r="AK432" s="2715"/>
      <c r="AL432" s="2715"/>
      <c r="AM432" s="2715"/>
      <c r="AN432" s="2715"/>
      <c r="AO432" s="2715"/>
      <c r="AP432" s="2715"/>
      <c r="AQ432" s="2715"/>
      <c r="AR432" s="2715"/>
      <c r="AS432" s="2715"/>
      <c r="AT432" s="2715"/>
      <c r="AU432" s="2715"/>
      <c r="AV432" s="2715"/>
      <c r="AW432" s="2715"/>
      <c r="AX432" s="2716"/>
      <c r="AY432" s="2707" t="s">
        <v>1254</v>
      </c>
      <c r="AZ432" s="1543"/>
      <c r="BA432" s="1543"/>
      <c r="BB432" s="1543"/>
      <c r="BC432" s="1543"/>
      <c r="BD432" s="1543"/>
      <c r="BE432" s="1543"/>
      <c r="BF432" s="1602"/>
      <c r="BG432" s="2708"/>
      <c r="BH432" s="2708"/>
      <c r="BI432" s="2708"/>
      <c r="BJ432" s="2708"/>
      <c r="BK432" s="2708"/>
      <c r="BL432" s="2708"/>
      <c r="BM432" s="2708"/>
      <c r="BN432" s="2708"/>
      <c r="BO432" s="2708"/>
      <c r="BP432" s="2708"/>
      <c r="BQ432" s="2708"/>
      <c r="BR432" s="2708"/>
      <c r="BS432" s="2708"/>
      <c r="BT432" s="2708"/>
      <c r="BU432" s="2708"/>
      <c r="BV432" s="2708"/>
      <c r="BW432" s="2708"/>
      <c r="BX432" s="2708"/>
      <c r="BY432" s="2708"/>
      <c r="BZ432" s="2708"/>
      <c r="CA432" s="2708"/>
      <c r="CB432" s="2709"/>
      <c r="CC432" s="1119"/>
      <c r="CE432" s="2790"/>
    </row>
    <row r="433" spans="1:83" s="316" customFormat="1" ht="15.95" customHeight="1">
      <c r="A433" s="1131">
        <v>34</v>
      </c>
      <c r="B433" s="1120"/>
      <c r="C433" s="2717"/>
      <c r="D433" s="2717"/>
      <c r="E433" s="2707" t="s">
        <v>701</v>
      </c>
      <c r="F433" s="1543"/>
      <c r="G433" s="1543"/>
      <c r="H433" s="1543"/>
      <c r="I433" s="1543"/>
      <c r="J433" s="1543"/>
      <c r="K433" s="1602"/>
      <c r="L433" s="2714"/>
      <c r="M433" s="2715"/>
      <c r="N433" s="2715"/>
      <c r="O433" s="2715"/>
      <c r="P433" s="2715"/>
      <c r="Q433" s="2715"/>
      <c r="R433" s="2715"/>
      <c r="S433" s="2715"/>
      <c r="T433" s="2715"/>
      <c r="U433" s="2715"/>
      <c r="V433" s="2715"/>
      <c r="W433" s="2715"/>
      <c r="X433" s="2715"/>
      <c r="Y433" s="2715"/>
      <c r="Z433" s="2715"/>
      <c r="AA433" s="2716"/>
      <c r="AB433" s="2717" t="s">
        <v>703</v>
      </c>
      <c r="AC433" s="2717"/>
      <c r="AD433" s="2717"/>
      <c r="AE433" s="2717"/>
      <c r="AF433" s="2717"/>
      <c r="AG433" s="2717"/>
      <c r="AH433" s="2717"/>
      <c r="AI433" s="2718"/>
      <c r="AJ433" s="2718"/>
      <c r="AK433" s="2718"/>
      <c r="AL433" s="2718"/>
      <c r="AM433" s="2718"/>
      <c r="AN433" s="2718"/>
      <c r="AO433" s="2718"/>
      <c r="AP433" s="2718"/>
      <c r="AQ433" s="2718"/>
      <c r="AR433" s="2718"/>
      <c r="AS433" s="2718"/>
      <c r="AT433" s="2718"/>
      <c r="AU433" s="2718"/>
      <c r="AV433" s="2718"/>
      <c r="AW433" s="2718"/>
      <c r="AX433" s="2718"/>
      <c r="AY433" s="2718"/>
      <c r="AZ433" s="2718"/>
      <c r="BA433" s="2718"/>
      <c r="BB433" s="2718"/>
      <c r="BC433" s="2718"/>
      <c r="BD433" s="2718"/>
      <c r="BE433" s="2718"/>
      <c r="BF433" s="2718"/>
      <c r="BG433" s="2710"/>
      <c r="BH433" s="2710"/>
      <c r="BI433" s="2710"/>
      <c r="BJ433" s="2710"/>
      <c r="BK433" s="2710"/>
      <c r="BL433" s="2710"/>
      <c r="BM433" s="2710"/>
      <c r="BN433" s="2710"/>
      <c r="BO433" s="2710"/>
      <c r="BP433" s="2710"/>
      <c r="BQ433" s="2710"/>
      <c r="BR433" s="2710"/>
      <c r="BS433" s="2710"/>
      <c r="BT433" s="2710"/>
      <c r="BU433" s="2710"/>
      <c r="BV433" s="2710"/>
      <c r="BW433" s="2710"/>
      <c r="BX433" s="2710"/>
      <c r="BY433" s="2710"/>
      <c r="BZ433" s="2710"/>
      <c r="CA433" s="2710"/>
      <c r="CB433" s="2711"/>
      <c r="CC433" s="1121"/>
      <c r="CE433" s="2250" t="s">
        <v>1277</v>
      </c>
    </row>
    <row r="434" spans="1:83" s="316" customFormat="1" ht="15.95" customHeight="1">
      <c r="A434" s="1131">
        <v>35</v>
      </c>
      <c r="B434" s="1120"/>
      <c r="C434" s="2717"/>
      <c r="D434" s="2717"/>
      <c r="E434" s="2707" t="s">
        <v>702</v>
      </c>
      <c r="F434" s="1543"/>
      <c r="G434" s="1543"/>
      <c r="H434" s="1543"/>
      <c r="I434" s="1543"/>
      <c r="J434" s="1543"/>
      <c r="K434" s="1602"/>
      <c r="L434" s="2714"/>
      <c r="M434" s="2715"/>
      <c r="N434" s="2715"/>
      <c r="O434" s="2715"/>
      <c r="P434" s="2715"/>
      <c r="Q434" s="2715"/>
      <c r="R434" s="2715"/>
      <c r="S434" s="2715"/>
      <c r="T434" s="2715"/>
      <c r="U434" s="2715"/>
      <c r="V434" s="2715"/>
      <c r="W434" s="2715"/>
      <c r="X434" s="2715"/>
      <c r="Y434" s="2715"/>
      <c r="Z434" s="2715"/>
      <c r="AA434" s="2716"/>
      <c r="AB434" s="2717"/>
      <c r="AC434" s="2717"/>
      <c r="AD434" s="2717"/>
      <c r="AE434" s="2717"/>
      <c r="AF434" s="2717"/>
      <c r="AG434" s="2717"/>
      <c r="AH434" s="2717"/>
      <c r="AI434" s="2718"/>
      <c r="AJ434" s="2718"/>
      <c r="AK434" s="2718"/>
      <c r="AL434" s="2718"/>
      <c r="AM434" s="2718"/>
      <c r="AN434" s="2718"/>
      <c r="AO434" s="2718"/>
      <c r="AP434" s="2718"/>
      <c r="AQ434" s="2718"/>
      <c r="AR434" s="2718"/>
      <c r="AS434" s="2718"/>
      <c r="AT434" s="2718"/>
      <c r="AU434" s="2718"/>
      <c r="AV434" s="2718"/>
      <c r="AW434" s="2718"/>
      <c r="AX434" s="2718"/>
      <c r="AY434" s="2718"/>
      <c r="AZ434" s="2718"/>
      <c r="BA434" s="2718"/>
      <c r="BB434" s="2718"/>
      <c r="BC434" s="2718"/>
      <c r="BD434" s="2718"/>
      <c r="BE434" s="2718"/>
      <c r="BF434" s="2718"/>
      <c r="BG434" s="2712"/>
      <c r="BH434" s="2712"/>
      <c r="BI434" s="2712"/>
      <c r="BJ434" s="2712"/>
      <c r="BK434" s="2712"/>
      <c r="BL434" s="2712"/>
      <c r="BM434" s="2712"/>
      <c r="BN434" s="2712"/>
      <c r="BO434" s="2712"/>
      <c r="BP434" s="2712"/>
      <c r="BQ434" s="2712"/>
      <c r="BR434" s="2712"/>
      <c r="BS434" s="2712"/>
      <c r="BT434" s="2712"/>
      <c r="BU434" s="2712"/>
      <c r="BV434" s="2712"/>
      <c r="BW434" s="2712"/>
      <c r="BX434" s="2712"/>
      <c r="BY434" s="2712"/>
      <c r="BZ434" s="2712"/>
      <c r="CA434" s="2712"/>
      <c r="CB434" s="2713"/>
      <c r="CC434" s="1122"/>
      <c r="CE434" s="1996"/>
    </row>
    <row r="435" spans="1:83" s="316" customFormat="1" ht="15.95" customHeight="1">
      <c r="A435" s="1131">
        <v>36</v>
      </c>
      <c r="B435" s="1118"/>
      <c r="C435" s="2717" t="s">
        <v>1255</v>
      </c>
      <c r="D435" s="2717"/>
      <c r="E435" s="2707" t="s">
        <v>1252</v>
      </c>
      <c r="F435" s="1543"/>
      <c r="G435" s="1543"/>
      <c r="H435" s="1543"/>
      <c r="I435" s="1543"/>
      <c r="J435" s="1543"/>
      <c r="K435" s="1602"/>
      <c r="L435" s="2738"/>
      <c r="M435" s="2739"/>
      <c r="N435" s="2739"/>
      <c r="O435" s="2739"/>
      <c r="P435" s="2739"/>
      <c r="Q435" s="2739"/>
      <c r="R435" s="2739"/>
      <c r="S435" s="2739"/>
      <c r="T435" s="2739"/>
      <c r="U435" s="2739"/>
      <c r="V435" s="2739"/>
      <c r="W435" s="2739"/>
      <c r="X435" s="2739"/>
      <c r="Y435" s="2739"/>
      <c r="Z435" s="2739"/>
      <c r="AA435" s="2740"/>
      <c r="AB435" s="2717" t="s">
        <v>1253</v>
      </c>
      <c r="AC435" s="2717"/>
      <c r="AD435" s="2717"/>
      <c r="AE435" s="2717"/>
      <c r="AF435" s="2717"/>
      <c r="AG435" s="2717"/>
      <c r="AH435" s="2717"/>
      <c r="AI435" s="2714"/>
      <c r="AJ435" s="2715"/>
      <c r="AK435" s="2715"/>
      <c r="AL435" s="2715"/>
      <c r="AM435" s="2715"/>
      <c r="AN435" s="2715"/>
      <c r="AO435" s="2715"/>
      <c r="AP435" s="2715"/>
      <c r="AQ435" s="2715"/>
      <c r="AR435" s="2715"/>
      <c r="AS435" s="2715"/>
      <c r="AT435" s="2715"/>
      <c r="AU435" s="2715"/>
      <c r="AV435" s="2715"/>
      <c r="AW435" s="2715"/>
      <c r="AX435" s="2716"/>
      <c r="AY435" s="2707" t="s">
        <v>1254</v>
      </c>
      <c r="AZ435" s="1543"/>
      <c r="BA435" s="1543"/>
      <c r="BB435" s="1543"/>
      <c r="BC435" s="1543"/>
      <c r="BD435" s="1543"/>
      <c r="BE435" s="1543"/>
      <c r="BF435" s="1602"/>
      <c r="BG435" s="2708"/>
      <c r="BH435" s="2708"/>
      <c r="BI435" s="2708"/>
      <c r="BJ435" s="2708"/>
      <c r="BK435" s="2708"/>
      <c r="BL435" s="2708"/>
      <c r="BM435" s="2708"/>
      <c r="BN435" s="2708"/>
      <c r="BO435" s="2708"/>
      <c r="BP435" s="2708"/>
      <c r="BQ435" s="2708"/>
      <c r="BR435" s="2708"/>
      <c r="BS435" s="2708"/>
      <c r="BT435" s="2708"/>
      <c r="BU435" s="2708"/>
      <c r="BV435" s="2708"/>
      <c r="BW435" s="2708"/>
      <c r="BX435" s="2708"/>
      <c r="BY435" s="2708"/>
      <c r="BZ435" s="2708"/>
      <c r="CA435" s="2708"/>
      <c r="CB435" s="2709"/>
      <c r="CC435" s="1123"/>
      <c r="CE435" s="1996"/>
    </row>
    <row r="436" spans="1:83" s="316" customFormat="1" ht="15.95" customHeight="1">
      <c r="A436" s="1131">
        <v>37</v>
      </c>
      <c r="B436" s="1118"/>
      <c r="C436" s="2717"/>
      <c r="D436" s="2717"/>
      <c r="E436" s="2707" t="s">
        <v>701</v>
      </c>
      <c r="F436" s="1543"/>
      <c r="G436" s="1543"/>
      <c r="H436" s="1543"/>
      <c r="I436" s="1543"/>
      <c r="J436" s="1543"/>
      <c r="K436" s="1602"/>
      <c r="L436" s="2714"/>
      <c r="M436" s="2715"/>
      <c r="N436" s="2715"/>
      <c r="O436" s="2715"/>
      <c r="P436" s="2715"/>
      <c r="Q436" s="2715"/>
      <c r="R436" s="2715"/>
      <c r="S436" s="2715"/>
      <c r="T436" s="2715"/>
      <c r="U436" s="2715"/>
      <c r="V436" s="2715"/>
      <c r="W436" s="2715"/>
      <c r="X436" s="2715"/>
      <c r="Y436" s="2715"/>
      <c r="Z436" s="2715"/>
      <c r="AA436" s="2716"/>
      <c r="AB436" s="2717" t="s">
        <v>703</v>
      </c>
      <c r="AC436" s="2717"/>
      <c r="AD436" s="2717"/>
      <c r="AE436" s="2717"/>
      <c r="AF436" s="2717"/>
      <c r="AG436" s="2717"/>
      <c r="AH436" s="2717"/>
      <c r="AI436" s="2718"/>
      <c r="AJ436" s="2718"/>
      <c r="AK436" s="2718"/>
      <c r="AL436" s="2718"/>
      <c r="AM436" s="2718"/>
      <c r="AN436" s="2718"/>
      <c r="AO436" s="2718"/>
      <c r="AP436" s="2718"/>
      <c r="AQ436" s="2718"/>
      <c r="AR436" s="2718"/>
      <c r="AS436" s="2718"/>
      <c r="AT436" s="2718"/>
      <c r="AU436" s="2718"/>
      <c r="AV436" s="2718"/>
      <c r="AW436" s="2718"/>
      <c r="AX436" s="2718"/>
      <c r="AY436" s="2718"/>
      <c r="AZ436" s="2718"/>
      <c r="BA436" s="2718"/>
      <c r="BB436" s="2718"/>
      <c r="BC436" s="2718"/>
      <c r="BD436" s="2718"/>
      <c r="BE436" s="2718"/>
      <c r="BF436" s="2718"/>
      <c r="BG436" s="2710"/>
      <c r="BH436" s="2710"/>
      <c r="BI436" s="2710"/>
      <c r="BJ436" s="2710"/>
      <c r="BK436" s="2710"/>
      <c r="BL436" s="2710"/>
      <c r="BM436" s="2710"/>
      <c r="BN436" s="2710"/>
      <c r="BO436" s="2710"/>
      <c r="BP436" s="2710"/>
      <c r="BQ436" s="2710"/>
      <c r="BR436" s="2710"/>
      <c r="BS436" s="2710"/>
      <c r="BT436" s="2710"/>
      <c r="BU436" s="2710"/>
      <c r="BV436" s="2710"/>
      <c r="BW436" s="2710"/>
      <c r="BX436" s="2710"/>
      <c r="BY436" s="2710"/>
      <c r="BZ436" s="2710"/>
      <c r="CA436" s="2710"/>
      <c r="CB436" s="2711"/>
      <c r="CC436" s="1123"/>
      <c r="CE436" s="1996"/>
    </row>
    <row r="437" spans="1:83" s="316" customFormat="1" ht="15.95" customHeight="1">
      <c r="A437" s="1131">
        <v>38</v>
      </c>
      <c r="B437" s="1120"/>
      <c r="C437" s="2717"/>
      <c r="D437" s="2717"/>
      <c r="E437" s="2707" t="s">
        <v>702</v>
      </c>
      <c r="F437" s="1543"/>
      <c r="G437" s="1543"/>
      <c r="H437" s="1543"/>
      <c r="I437" s="1543"/>
      <c r="J437" s="1543"/>
      <c r="K437" s="1602"/>
      <c r="L437" s="2714"/>
      <c r="M437" s="2715"/>
      <c r="N437" s="2715"/>
      <c r="O437" s="2715"/>
      <c r="P437" s="2715"/>
      <c r="Q437" s="2715"/>
      <c r="R437" s="2715"/>
      <c r="S437" s="2715"/>
      <c r="T437" s="2715"/>
      <c r="U437" s="2715"/>
      <c r="V437" s="2715"/>
      <c r="W437" s="2715"/>
      <c r="X437" s="2715"/>
      <c r="Y437" s="2715"/>
      <c r="Z437" s="2715"/>
      <c r="AA437" s="2716"/>
      <c r="AB437" s="2717"/>
      <c r="AC437" s="2717"/>
      <c r="AD437" s="2717"/>
      <c r="AE437" s="2717"/>
      <c r="AF437" s="2717"/>
      <c r="AG437" s="2717"/>
      <c r="AH437" s="2717"/>
      <c r="AI437" s="2718"/>
      <c r="AJ437" s="2718"/>
      <c r="AK437" s="2718"/>
      <c r="AL437" s="2718"/>
      <c r="AM437" s="2718"/>
      <c r="AN437" s="2718"/>
      <c r="AO437" s="2718"/>
      <c r="AP437" s="2718"/>
      <c r="AQ437" s="2718"/>
      <c r="AR437" s="2718"/>
      <c r="AS437" s="2718"/>
      <c r="AT437" s="2718"/>
      <c r="AU437" s="2718"/>
      <c r="AV437" s="2718"/>
      <c r="AW437" s="2718"/>
      <c r="AX437" s="2718"/>
      <c r="AY437" s="2718"/>
      <c r="AZ437" s="2718"/>
      <c r="BA437" s="2718"/>
      <c r="BB437" s="2718"/>
      <c r="BC437" s="2718"/>
      <c r="BD437" s="2718"/>
      <c r="BE437" s="2718"/>
      <c r="BF437" s="2718"/>
      <c r="BG437" s="2712"/>
      <c r="BH437" s="2712"/>
      <c r="BI437" s="2712"/>
      <c r="BJ437" s="2712"/>
      <c r="BK437" s="2712"/>
      <c r="BL437" s="2712"/>
      <c r="BM437" s="2712"/>
      <c r="BN437" s="2712"/>
      <c r="BO437" s="2712"/>
      <c r="BP437" s="2712"/>
      <c r="BQ437" s="2712"/>
      <c r="BR437" s="2712"/>
      <c r="BS437" s="2712"/>
      <c r="BT437" s="2712"/>
      <c r="BU437" s="2712"/>
      <c r="BV437" s="2712"/>
      <c r="BW437" s="2712"/>
      <c r="BX437" s="2712"/>
      <c r="BY437" s="2712"/>
      <c r="BZ437" s="2712"/>
      <c r="CA437" s="2712"/>
      <c r="CB437" s="2713"/>
      <c r="CC437" s="1122"/>
      <c r="CE437" s="1996"/>
    </row>
    <row r="438" spans="1:83" s="316" customFormat="1" ht="15.95" customHeight="1">
      <c r="A438" s="1131">
        <v>39</v>
      </c>
      <c r="B438" s="1120"/>
      <c r="C438" s="2717" t="s">
        <v>461</v>
      </c>
      <c r="D438" s="2717"/>
      <c r="E438" s="2707" t="s">
        <v>1252</v>
      </c>
      <c r="F438" s="1543"/>
      <c r="G438" s="1543"/>
      <c r="H438" s="1543"/>
      <c r="I438" s="1543"/>
      <c r="J438" s="1543"/>
      <c r="K438" s="1602"/>
      <c r="L438" s="2738"/>
      <c r="M438" s="2739"/>
      <c r="N438" s="2739"/>
      <c r="O438" s="2739"/>
      <c r="P438" s="2739"/>
      <c r="Q438" s="2739"/>
      <c r="R438" s="2739"/>
      <c r="S438" s="2739"/>
      <c r="T438" s="2739"/>
      <c r="U438" s="2739"/>
      <c r="V438" s="2739"/>
      <c r="W438" s="2739"/>
      <c r="X438" s="2739"/>
      <c r="Y438" s="2739"/>
      <c r="Z438" s="2739"/>
      <c r="AA438" s="2740"/>
      <c r="AB438" s="2717" t="s">
        <v>1253</v>
      </c>
      <c r="AC438" s="2717"/>
      <c r="AD438" s="2717"/>
      <c r="AE438" s="2717"/>
      <c r="AF438" s="2717"/>
      <c r="AG438" s="2717"/>
      <c r="AH438" s="2717"/>
      <c r="AI438" s="2714"/>
      <c r="AJ438" s="2715"/>
      <c r="AK438" s="2715"/>
      <c r="AL438" s="2715"/>
      <c r="AM438" s="2715"/>
      <c r="AN438" s="2715"/>
      <c r="AO438" s="2715"/>
      <c r="AP438" s="2715"/>
      <c r="AQ438" s="2715"/>
      <c r="AR438" s="2715"/>
      <c r="AS438" s="2715"/>
      <c r="AT438" s="2715"/>
      <c r="AU438" s="2715"/>
      <c r="AV438" s="2715"/>
      <c r="AW438" s="2715"/>
      <c r="AX438" s="2716"/>
      <c r="AY438" s="2707" t="s">
        <v>1254</v>
      </c>
      <c r="AZ438" s="1543"/>
      <c r="BA438" s="1543"/>
      <c r="BB438" s="1543"/>
      <c r="BC438" s="1543"/>
      <c r="BD438" s="1543"/>
      <c r="BE438" s="1543"/>
      <c r="BF438" s="1602"/>
      <c r="BG438" s="2708"/>
      <c r="BH438" s="2708"/>
      <c r="BI438" s="2708"/>
      <c r="BJ438" s="2708"/>
      <c r="BK438" s="2708"/>
      <c r="BL438" s="2708"/>
      <c r="BM438" s="2708"/>
      <c r="BN438" s="2708"/>
      <c r="BO438" s="2708"/>
      <c r="BP438" s="2708"/>
      <c r="BQ438" s="2708"/>
      <c r="BR438" s="2708"/>
      <c r="BS438" s="2708"/>
      <c r="BT438" s="2708"/>
      <c r="BU438" s="2708"/>
      <c r="BV438" s="2708"/>
      <c r="BW438" s="2708"/>
      <c r="BX438" s="2708"/>
      <c r="BY438" s="2708"/>
      <c r="BZ438" s="2708"/>
      <c r="CA438" s="2708"/>
      <c r="CB438" s="2709"/>
      <c r="CC438" s="1122"/>
      <c r="CE438" s="1996"/>
    </row>
    <row r="439" spans="1:83" s="316" customFormat="1" ht="15.95" customHeight="1">
      <c r="A439" s="1131">
        <v>40</v>
      </c>
      <c r="B439" s="1120"/>
      <c r="C439" s="2717"/>
      <c r="D439" s="2717"/>
      <c r="E439" s="2707" t="s">
        <v>701</v>
      </c>
      <c r="F439" s="1543"/>
      <c r="G439" s="1543"/>
      <c r="H439" s="1543"/>
      <c r="I439" s="1543"/>
      <c r="J439" s="1543"/>
      <c r="K439" s="1602"/>
      <c r="L439" s="2714"/>
      <c r="M439" s="2715"/>
      <c r="N439" s="2715"/>
      <c r="O439" s="2715"/>
      <c r="P439" s="2715"/>
      <c r="Q439" s="2715"/>
      <c r="R439" s="2715"/>
      <c r="S439" s="2715"/>
      <c r="T439" s="2715"/>
      <c r="U439" s="2715"/>
      <c r="V439" s="2715"/>
      <c r="W439" s="2715"/>
      <c r="X439" s="2715"/>
      <c r="Y439" s="2715"/>
      <c r="Z439" s="2715"/>
      <c r="AA439" s="2716"/>
      <c r="AB439" s="2717" t="s">
        <v>703</v>
      </c>
      <c r="AC439" s="2717"/>
      <c r="AD439" s="2717"/>
      <c r="AE439" s="2717"/>
      <c r="AF439" s="2717"/>
      <c r="AG439" s="2717"/>
      <c r="AH439" s="2717"/>
      <c r="AI439" s="2718"/>
      <c r="AJ439" s="2718"/>
      <c r="AK439" s="2718"/>
      <c r="AL439" s="2718"/>
      <c r="AM439" s="2718"/>
      <c r="AN439" s="2718"/>
      <c r="AO439" s="2718"/>
      <c r="AP439" s="2718"/>
      <c r="AQ439" s="2718"/>
      <c r="AR439" s="2718"/>
      <c r="AS439" s="2718"/>
      <c r="AT439" s="2718"/>
      <c r="AU439" s="2718"/>
      <c r="AV439" s="2718"/>
      <c r="AW439" s="2718"/>
      <c r="AX439" s="2718"/>
      <c r="AY439" s="2718"/>
      <c r="AZ439" s="2718"/>
      <c r="BA439" s="2718"/>
      <c r="BB439" s="2718"/>
      <c r="BC439" s="2718"/>
      <c r="BD439" s="2718"/>
      <c r="BE439" s="2718"/>
      <c r="BF439" s="2718"/>
      <c r="BG439" s="2710"/>
      <c r="BH439" s="2710"/>
      <c r="BI439" s="2710"/>
      <c r="BJ439" s="2710"/>
      <c r="BK439" s="2710"/>
      <c r="BL439" s="2710"/>
      <c r="BM439" s="2710"/>
      <c r="BN439" s="2710"/>
      <c r="BO439" s="2710"/>
      <c r="BP439" s="2710"/>
      <c r="BQ439" s="2710"/>
      <c r="BR439" s="2710"/>
      <c r="BS439" s="2710"/>
      <c r="BT439" s="2710"/>
      <c r="BU439" s="2710"/>
      <c r="BV439" s="2710"/>
      <c r="BW439" s="2710"/>
      <c r="BX439" s="2710"/>
      <c r="BY439" s="2710"/>
      <c r="BZ439" s="2710"/>
      <c r="CA439" s="2710"/>
      <c r="CB439" s="2711"/>
      <c r="CC439" s="1122"/>
      <c r="CE439" s="1996"/>
    </row>
    <row r="440" spans="1:83" s="316" customFormat="1" ht="15.95" customHeight="1">
      <c r="A440" s="1131">
        <v>41</v>
      </c>
      <c r="B440" s="1120"/>
      <c r="C440" s="2717"/>
      <c r="D440" s="2717"/>
      <c r="E440" s="2707" t="s">
        <v>702</v>
      </c>
      <c r="F440" s="1543"/>
      <c r="G440" s="1543"/>
      <c r="H440" s="1543"/>
      <c r="I440" s="1543"/>
      <c r="J440" s="1543"/>
      <c r="K440" s="1602"/>
      <c r="L440" s="2714"/>
      <c r="M440" s="2715"/>
      <c r="N440" s="2715"/>
      <c r="O440" s="2715"/>
      <c r="P440" s="2715"/>
      <c r="Q440" s="2715"/>
      <c r="R440" s="2715"/>
      <c r="S440" s="2715"/>
      <c r="T440" s="2715"/>
      <c r="U440" s="2715"/>
      <c r="V440" s="2715"/>
      <c r="W440" s="2715"/>
      <c r="X440" s="2715"/>
      <c r="Y440" s="2715"/>
      <c r="Z440" s="2715"/>
      <c r="AA440" s="2716"/>
      <c r="AB440" s="2717"/>
      <c r="AC440" s="2717"/>
      <c r="AD440" s="2717"/>
      <c r="AE440" s="2717"/>
      <c r="AF440" s="2717"/>
      <c r="AG440" s="2717"/>
      <c r="AH440" s="2717"/>
      <c r="AI440" s="2718"/>
      <c r="AJ440" s="2718"/>
      <c r="AK440" s="2718"/>
      <c r="AL440" s="2718"/>
      <c r="AM440" s="2718"/>
      <c r="AN440" s="2718"/>
      <c r="AO440" s="2718"/>
      <c r="AP440" s="2718"/>
      <c r="AQ440" s="2718"/>
      <c r="AR440" s="2718"/>
      <c r="AS440" s="2718"/>
      <c r="AT440" s="2718"/>
      <c r="AU440" s="2718"/>
      <c r="AV440" s="2718"/>
      <c r="AW440" s="2718"/>
      <c r="AX440" s="2718"/>
      <c r="AY440" s="2718"/>
      <c r="AZ440" s="2718"/>
      <c r="BA440" s="2718"/>
      <c r="BB440" s="2718"/>
      <c r="BC440" s="2718"/>
      <c r="BD440" s="2718"/>
      <c r="BE440" s="2718"/>
      <c r="BF440" s="2718"/>
      <c r="BG440" s="2712"/>
      <c r="BH440" s="2712"/>
      <c r="BI440" s="2712"/>
      <c r="BJ440" s="2712"/>
      <c r="BK440" s="2712"/>
      <c r="BL440" s="2712"/>
      <c r="BM440" s="2712"/>
      <c r="BN440" s="2712"/>
      <c r="BO440" s="2712"/>
      <c r="BP440" s="2712"/>
      <c r="BQ440" s="2712"/>
      <c r="BR440" s="2712"/>
      <c r="BS440" s="2712"/>
      <c r="BT440" s="2712"/>
      <c r="BU440" s="2712"/>
      <c r="BV440" s="2712"/>
      <c r="BW440" s="2712"/>
      <c r="BX440" s="2712"/>
      <c r="BY440" s="2712"/>
      <c r="BZ440" s="2712"/>
      <c r="CA440" s="2712"/>
      <c r="CB440" s="2713"/>
      <c r="CC440" s="1122"/>
      <c r="CE440" s="1996"/>
    </row>
    <row r="441" spans="1:83" s="316" customFormat="1" ht="15.95" customHeight="1">
      <c r="A441" s="1131">
        <v>42</v>
      </c>
      <c r="B441" s="1120"/>
      <c r="C441" s="2717" t="s">
        <v>1153</v>
      </c>
      <c r="D441" s="2717"/>
      <c r="E441" s="2707" t="s">
        <v>1252</v>
      </c>
      <c r="F441" s="1543"/>
      <c r="G441" s="1543"/>
      <c r="H441" s="1543"/>
      <c r="I441" s="1543"/>
      <c r="J441" s="1543"/>
      <c r="K441" s="1602"/>
      <c r="L441" s="2738"/>
      <c r="M441" s="2739"/>
      <c r="N441" s="2739"/>
      <c r="O441" s="2739"/>
      <c r="P441" s="2739"/>
      <c r="Q441" s="2739"/>
      <c r="R441" s="2739"/>
      <c r="S441" s="2739"/>
      <c r="T441" s="2739"/>
      <c r="U441" s="2739"/>
      <c r="V441" s="2739"/>
      <c r="W441" s="2739"/>
      <c r="X441" s="2739"/>
      <c r="Y441" s="2739"/>
      <c r="Z441" s="2739"/>
      <c r="AA441" s="2740"/>
      <c r="AB441" s="2717" t="s">
        <v>1253</v>
      </c>
      <c r="AC441" s="2717"/>
      <c r="AD441" s="2717"/>
      <c r="AE441" s="2717"/>
      <c r="AF441" s="2717"/>
      <c r="AG441" s="2717"/>
      <c r="AH441" s="2717"/>
      <c r="AI441" s="2714"/>
      <c r="AJ441" s="2715"/>
      <c r="AK441" s="2715"/>
      <c r="AL441" s="2715"/>
      <c r="AM441" s="2715"/>
      <c r="AN441" s="2715"/>
      <c r="AO441" s="2715"/>
      <c r="AP441" s="2715"/>
      <c r="AQ441" s="2715"/>
      <c r="AR441" s="2715"/>
      <c r="AS441" s="2715"/>
      <c r="AT441" s="2715"/>
      <c r="AU441" s="2715"/>
      <c r="AV441" s="2715"/>
      <c r="AW441" s="2715"/>
      <c r="AX441" s="2716"/>
      <c r="AY441" s="2707" t="s">
        <v>1254</v>
      </c>
      <c r="AZ441" s="1543"/>
      <c r="BA441" s="1543"/>
      <c r="BB441" s="1543"/>
      <c r="BC441" s="1543"/>
      <c r="BD441" s="1543"/>
      <c r="BE441" s="1543"/>
      <c r="BF441" s="1602"/>
      <c r="BG441" s="2708"/>
      <c r="BH441" s="2708"/>
      <c r="BI441" s="2708"/>
      <c r="BJ441" s="2708"/>
      <c r="BK441" s="2708"/>
      <c r="BL441" s="2708"/>
      <c r="BM441" s="2708"/>
      <c r="BN441" s="2708"/>
      <c r="BO441" s="2708"/>
      <c r="BP441" s="2708"/>
      <c r="BQ441" s="2708"/>
      <c r="BR441" s="2708"/>
      <c r="BS441" s="2708"/>
      <c r="BT441" s="2708"/>
      <c r="BU441" s="2708"/>
      <c r="BV441" s="2708"/>
      <c r="BW441" s="2708"/>
      <c r="BX441" s="2708"/>
      <c r="BY441" s="2708"/>
      <c r="BZ441" s="2708"/>
      <c r="CA441" s="2708"/>
      <c r="CB441" s="2709"/>
      <c r="CC441" s="1122"/>
      <c r="CE441" s="1996"/>
    </row>
    <row r="442" spans="1:83" s="316" customFormat="1" ht="15.95" customHeight="1">
      <c r="A442" s="1131">
        <v>43</v>
      </c>
      <c r="B442" s="1120"/>
      <c r="C442" s="2717"/>
      <c r="D442" s="2717"/>
      <c r="E442" s="2707" t="s">
        <v>701</v>
      </c>
      <c r="F442" s="1543"/>
      <c r="G442" s="1543"/>
      <c r="H442" s="1543"/>
      <c r="I442" s="1543"/>
      <c r="J442" s="1543"/>
      <c r="K442" s="1602"/>
      <c r="L442" s="2714"/>
      <c r="M442" s="2715"/>
      <c r="N442" s="2715"/>
      <c r="O442" s="2715"/>
      <c r="P442" s="2715"/>
      <c r="Q442" s="2715"/>
      <c r="R442" s="2715"/>
      <c r="S442" s="2715"/>
      <c r="T442" s="2715"/>
      <c r="U442" s="2715"/>
      <c r="V442" s="2715"/>
      <c r="W442" s="2715"/>
      <c r="X442" s="2715"/>
      <c r="Y442" s="2715"/>
      <c r="Z442" s="2715"/>
      <c r="AA442" s="2716"/>
      <c r="AB442" s="2717" t="s">
        <v>703</v>
      </c>
      <c r="AC442" s="2717"/>
      <c r="AD442" s="2717"/>
      <c r="AE442" s="2717"/>
      <c r="AF442" s="2717"/>
      <c r="AG442" s="2717"/>
      <c r="AH442" s="2717"/>
      <c r="AI442" s="2718"/>
      <c r="AJ442" s="2718"/>
      <c r="AK442" s="2718"/>
      <c r="AL442" s="2718"/>
      <c r="AM442" s="2718"/>
      <c r="AN442" s="2718"/>
      <c r="AO442" s="2718"/>
      <c r="AP442" s="2718"/>
      <c r="AQ442" s="2718"/>
      <c r="AR442" s="2718"/>
      <c r="AS442" s="2718"/>
      <c r="AT442" s="2718"/>
      <c r="AU442" s="2718"/>
      <c r="AV442" s="2718"/>
      <c r="AW442" s="2718"/>
      <c r="AX442" s="2718"/>
      <c r="AY442" s="2718"/>
      <c r="AZ442" s="2718"/>
      <c r="BA442" s="2718"/>
      <c r="BB442" s="2718"/>
      <c r="BC442" s="2718"/>
      <c r="BD442" s="2718"/>
      <c r="BE442" s="2718"/>
      <c r="BF442" s="2718"/>
      <c r="BG442" s="2710"/>
      <c r="BH442" s="2710"/>
      <c r="BI442" s="2710"/>
      <c r="BJ442" s="2710"/>
      <c r="BK442" s="2710"/>
      <c r="BL442" s="2710"/>
      <c r="BM442" s="2710"/>
      <c r="BN442" s="2710"/>
      <c r="BO442" s="2710"/>
      <c r="BP442" s="2710"/>
      <c r="BQ442" s="2710"/>
      <c r="BR442" s="2710"/>
      <c r="BS442" s="2710"/>
      <c r="BT442" s="2710"/>
      <c r="BU442" s="2710"/>
      <c r="BV442" s="2710"/>
      <c r="BW442" s="2710"/>
      <c r="BX442" s="2710"/>
      <c r="BY442" s="2710"/>
      <c r="BZ442" s="2710"/>
      <c r="CA442" s="2710"/>
      <c r="CB442" s="2711"/>
      <c r="CC442" s="1122"/>
      <c r="CE442" s="1996"/>
    </row>
    <row r="443" spans="1:83" s="316" customFormat="1" ht="15.95" customHeight="1">
      <c r="A443" s="1131">
        <v>44</v>
      </c>
      <c r="B443" s="1120"/>
      <c r="C443" s="2717"/>
      <c r="D443" s="2717"/>
      <c r="E443" s="2707" t="s">
        <v>702</v>
      </c>
      <c r="F443" s="1543"/>
      <c r="G443" s="1543"/>
      <c r="H443" s="1543"/>
      <c r="I443" s="1543"/>
      <c r="J443" s="1543"/>
      <c r="K443" s="1602"/>
      <c r="L443" s="2714"/>
      <c r="M443" s="2715"/>
      <c r="N443" s="2715"/>
      <c r="O443" s="2715"/>
      <c r="P443" s="2715"/>
      <c r="Q443" s="2715"/>
      <c r="R443" s="2715"/>
      <c r="S443" s="2715"/>
      <c r="T443" s="2715"/>
      <c r="U443" s="2715"/>
      <c r="V443" s="2715"/>
      <c r="W443" s="2715"/>
      <c r="X443" s="2715"/>
      <c r="Y443" s="2715"/>
      <c r="Z443" s="2715"/>
      <c r="AA443" s="2716"/>
      <c r="AB443" s="2717"/>
      <c r="AC443" s="2717"/>
      <c r="AD443" s="2717"/>
      <c r="AE443" s="2717"/>
      <c r="AF443" s="2717"/>
      <c r="AG443" s="2717"/>
      <c r="AH443" s="2717"/>
      <c r="AI443" s="2718"/>
      <c r="AJ443" s="2718"/>
      <c r="AK443" s="2718"/>
      <c r="AL443" s="2718"/>
      <c r="AM443" s="2718"/>
      <c r="AN443" s="2718"/>
      <c r="AO443" s="2718"/>
      <c r="AP443" s="2718"/>
      <c r="AQ443" s="2718"/>
      <c r="AR443" s="2718"/>
      <c r="AS443" s="2718"/>
      <c r="AT443" s="2718"/>
      <c r="AU443" s="2718"/>
      <c r="AV443" s="2718"/>
      <c r="AW443" s="2718"/>
      <c r="AX443" s="2718"/>
      <c r="AY443" s="2718"/>
      <c r="AZ443" s="2718"/>
      <c r="BA443" s="2718"/>
      <c r="BB443" s="2718"/>
      <c r="BC443" s="2718"/>
      <c r="BD443" s="2718"/>
      <c r="BE443" s="2718"/>
      <c r="BF443" s="2718"/>
      <c r="BG443" s="2712"/>
      <c r="BH443" s="2712"/>
      <c r="BI443" s="2712"/>
      <c r="BJ443" s="2712"/>
      <c r="BK443" s="2712"/>
      <c r="BL443" s="2712"/>
      <c r="BM443" s="2712"/>
      <c r="BN443" s="2712"/>
      <c r="BO443" s="2712"/>
      <c r="BP443" s="2712"/>
      <c r="BQ443" s="2712"/>
      <c r="BR443" s="2712"/>
      <c r="BS443" s="2712"/>
      <c r="BT443" s="2712"/>
      <c r="BU443" s="2712"/>
      <c r="BV443" s="2712"/>
      <c r="BW443" s="2712"/>
      <c r="BX443" s="2712"/>
      <c r="BY443" s="2712"/>
      <c r="BZ443" s="2712"/>
      <c r="CA443" s="2712"/>
      <c r="CB443" s="2713"/>
      <c r="CC443" s="1122"/>
      <c r="CE443" s="1996"/>
    </row>
    <row r="444" spans="1:83" s="316" customFormat="1" ht="15.95" customHeight="1">
      <c r="A444" s="1131">
        <v>45</v>
      </c>
      <c r="B444" s="1118"/>
      <c r="C444" s="2717" t="s">
        <v>1157</v>
      </c>
      <c r="D444" s="2717"/>
      <c r="E444" s="2707" t="s">
        <v>1252</v>
      </c>
      <c r="F444" s="1543"/>
      <c r="G444" s="1543"/>
      <c r="H444" s="1543"/>
      <c r="I444" s="1543"/>
      <c r="J444" s="1543"/>
      <c r="K444" s="1602"/>
      <c r="L444" s="2738"/>
      <c r="M444" s="2739"/>
      <c r="N444" s="2739"/>
      <c r="O444" s="2739"/>
      <c r="P444" s="2739"/>
      <c r="Q444" s="2739"/>
      <c r="R444" s="2739"/>
      <c r="S444" s="2739"/>
      <c r="T444" s="2739"/>
      <c r="U444" s="2739"/>
      <c r="V444" s="2739"/>
      <c r="W444" s="2739"/>
      <c r="X444" s="2739"/>
      <c r="Y444" s="2739"/>
      <c r="Z444" s="2739"/>
      <c r="AA444" s="2740"/>
      <c r="AB444" s="2717" t="s">
        <v>1253</v>
      </c>
      <c r="AC444" s="2717"/>
      <c r="AD444" s="2717"/>
      <c r="AE444" s="2717"/>
      <c r="AF444" s="2717"/>
      <c r="AG444" s="2717"/>
      <c r="AH444" s="2717"/>
      <c r="AI444" s="2714"/>
      <c r="AJ444" s="2715"/>
      <c r="AK444" s="2715"/>
      <c r="AL444" s="2715"/>
      <c r="AM444" s="2715"/>
      <c r="AN444" s="2715"/>
      <c r="AO444" s="2715"/>
      <c r="AP444" s="2715"/>
      <c r="AQ444" s="2715"/>
      <c r="AR444" s="2715"/>
      <c r="AS444" s="2715"/>
      <c r="AT444" s="2715"/>
      <c r="AU444" s="2715"/>
      <c r="AV444" s="2715"/>
      <c r="AW444" s="2715"/>
      <c r="AX444" s="2716"/>
      <c r="AY444" s="2707" t="s">
        <v>1254</v>
      </c>
      <c r="AZ444" s="1543"/>
      <c r="BA444" s="1543"/>
      <c r="BB444" s="1543"/>
      <c r="BC444" s="1543"/>
      <c r="BD444" s="1543"/>
      <c r="BE444" s="1543"/>
      <c r="BF444" s="1602"/>
      <c r="BG444" s="2708"/>
      <c r="BH444" s="2708"/>
      <c r="BI444" s="2708"/>
      <c r="BJ444" s="2708"/>
      <c r="BK444" s="2708"/>
      <c r="BL444" s="2708"/>
      <c r="BM444" s="2708"/>
      <c r="BN444" s="2708"/>
      <c r="BO444" s="2708"/>
      <c r="BP444" s="2708"/>
      <c r="BQ444" s="2708"/>
      <c r="BR444" s="2708"/>
      <c r="BS444" s="2708"/>
      <c r="BT444" s="2708"/>
      <c r="BU444" s="2708"/>
      <c r="BV444" s="2708"/>
      <c r="BW444" s="2708"/>
      <c r="BX444" s="2708"/>
      <c r="BY444" s="2708"/>
      <c r="BZ444" s="2708"/>
      <c r="CA444" s="2708"/>
      <c r="CB444" s="2709"/>
      <c r="CC444" s="1123"/>
      <c r="CE444" s="1996"/>
    </row>
    <row r="445" spans="1:83" s="316" customFormat="1" ht="15.95" customHeight="1">
      <c r="A445" s="1131">
        <v>46</v>
      </c>
      <c r="B445" s="1118"/>
      <c r="C445" s="2717"/>
      <c r="D445" s="2717"/>
      <c r="E445" s="2707" t="s">
        <v>701</v>
      </c>
      <c r="F445" s="1543"/>
      <c r="G445" s="1543"/>
      <c r="H445" s="1543"/>
      <c r="I445" s="1543"/>
      <c r="J445" s="1543"/>
      <c r="K445" s="1602"/>
      <c r="L445" s="2714"/>
      <c r="M445" s="2715"/>
      <c r="N445" s="2715"/>
      <c r="O445" s="2715"/>
      <c r="P445" s="2715"/>
      <c r="Q445" s="2715"/>
      <c r="R445" s="2715"/>
      <c r="S445" s="2715"/>
      <c r="T445" s="2715"/>
      <c r="U445" s="2715"/>
      <c r="V445" s="2715"/>
      <c r="W445" s="2715"/>
      <c r="X445" s="2715"/>
      <c r="Y445" s="2715"/>
      <c r="Z445" s="2715"/>
      <c r="AA445" s="2716"/>
      <c r="AB445" s="2717" t="s">
        <v>703</v>
      </c>
      <c r="AC445" s="2717"/>
      <c r="AD445" s="2717"/>
      <c r="AE445" s="2717"/>
      <c r="AF445" s="2717"/>
      <c r="AG445" s="2717"/>
      <c r="AH445" s="2717"/>
      <c r="AI445" s="2718"/>
      <c r="AJ445" s="2718"/>
      <c r="AK445" s="2718"/>
      <c r="AL445" s="2718"/>
      <c r="AM445" s="2718"/>
      <c r="AN445" s="2718"/>
      <c r="AO445" s="2718"/>
      <c r="AP445" s="2718"/>
      <c r="AQ445" s="2718"/>
      <c r="AR445" s="2718"/>
      <c r="AS445" s="2718"/>
      <c r="AT445" s="2718"/>
      <c r="AU445" s="2718"/>
      <c r="AV445" s="2718"/>
      <c r="AW445" s="2718"/>
      <c r="AX445" s="2718"/>
      <c r="AY445" s="2718"/>
      <c r="AZ445" s="2718"/>
      <c r="BA445" s="2718"/>
      <c r="BB445" s="2718"/>
      <c r="BC445" s="2718"/>
      <c r="BD445" s="2718"/>
      <c r="BE445" s="2718"/>
      <c r="BF445" s="2718"/>
      <c r="BG445" s="2710"/>
      <c r="BH445" s="2710"/>
      <c r="BI445" s="2710"/>
      <c r="BJ445" s="2710"/>
      <c r="BK445" s="2710"/>
      <c r="BL445" s="2710"/>
      <c r="BM445" s="2710"/>
      <c r="BN445" s="2710"/>
      <c r="BO445" s="2710"/>
      <c r="BP445" s="2710"/>
      <c r="BQ445" s="2710"/>
      <c r="BR445" s="2710"/>
      <c r="BS445" s="2710"/>
      <c r="BT445" s="2710"/>
      <c r="BU445" s="2710"/>
      <c r="BV445" s="2710"/>
      <c r="BW445" s="2710"/>
      <c r="BX445" s="2710"/>
      <c r="BY445" s="2710"/>
      <c r="BZ445" s="2710"/>
      <c r="CA445" s="2710"/>
      <c r="CB445" s="2711"/>
      <c r="CC445" s="1123"/>
      <c r="CE445" s="1996"/>
    </row>
    <row r="446" spans="1:83" s="316" customFormat="1" ht="15.95" customHeight="1">
      <c r="A446" s="1131">
        <v>47</v>
      </c>
      <c r="B446" s="1118"/>
      <c r="C446" s="2717"/>
      <c r="D446" s="2717"/>
      <c r="E446" s="2707" t="s">
        <v>702</v>
      </c>
      <c r="F446" s="1543"/>
      <c r="G446" s="1543"/>
      <c r="H446" s="1543"/>
      <c r="I446" s="1543"/>
      <c r="J446" s="1543"/>
      <c r="K446" s="1602"/>
      <c r="L446" s="2714"/>
      <c r="M446" s="2715"/>
      <c r="N446" s="2715"/>
      <c r="O446" s="2715"/>
      <c r="P446" s="2715"/>
      <c r="Q446" s="2715"/>
      <c r="R446" s="2715"/>
      <c r="S446" s="2715"/>
      <c r="T446" s="2715"/>
      <c r="U446" s="2715"/>
      <c r="V446" s="2715"/>
      <c r="W446" s="2715"/>
      <c r="X446" s="2715"/>
      <c r="Y446" s="2715"/>
      <c r="Z446" s="2715"/>
      <c r="AA446" s="2716"/>
      <c r="AB446" s="2717"/>
      <c r="AC446" s="2717"/>
      <c r="AD446" s="2717"/>
      <c r="AE446" s="2717"/>
      <c r="AF446" s="2717"/>
      <c r="AG446" s="2717"/>
      <c r="AH446" s="2717"/>
      <c r="AI446" s="2718"/>
      <c r="AJ446" s="2718"/>
      <c r="AK446" s="2718"/>
      <c r="AL446" s="2718"/>
      <c r="AM446" s="2718"/>
      <c r="AN446" s="2718"/>
      <c r="AO446" s="2718"/>
      <c r="AP446" s="2718"/>
      <c r="AQ446" s="2718"/>
      <c r="AR446" s="2718"/>
      <c r="AS446" s="2718"/>
      <c r="AT446" s="2718"/>
      <c r="AU446" s="2718"/>
      <c r="AV446" s="2718"/>
      <c r="AW446" s="2718"/>
      <c r="AX446" s="2718"/>
      <c r="AY446" s="2718"/>
      <c r="AZ446" s="2718"/>
      <c r="BA446" s="2718"/>
      <c r="BB446" s="2718"/>
      <c r="BC446" s="2718"/>
      <c r="BD446" s="2718"/>
      <c r="BE446" s="2718"/>
      <c r="BF446" s="2718"/>
      <c r="BG446" s="2712"/>
      <c r="BH446" s="2712"/>
      <c r="BI446" s="2712"/>
      <c r="BJ446" s="2712"/>
      <c r="BK446" s="2712"/>
      <c r="BL446" s="2712"/>
      <c r="BM446" s="2712"/>
      <c r="BN446" s="2712"/>
      <c r="BO446" s="2712"/>
      <c r="BP446" s="2712"/>
      <c r="BQ446" s="2712"/>
      <c r="BR446" s="2712"/>
      <c r="BS446" s="2712"/>
      <c r="BT446" s="2712"/>
      <c r="BU446" s="2712"/>
      <c r="BV446" s="2712"/>
      <c r="BW446" s="2712"/>
      <c r="BX446" s="2712"/>
      <c r="BY446" s="2712"/>
      <c r="BZ446" s="2712"/>
      <c r="CA446" s="2712"/>
      <c r="CB446" s="2713"/>
      <c r="CC446" s="1123"/>
      <c r="CE446" s="1996"/>
    </row>
    <row r="447" spans="1:83" s="316" customFormat="1" ht="15.95" customHeight="1">
      <c r="A447" s="1131">
        <v>48</v>
      </c>
      <c r="B447" s="1118"/>
      <c r="C447" s="2788" t="s">
        <v>5</v>
      </c>
      <c r="D447" s="2788"/>
      <c r="E447" s="2788"/>
      <c r="F447" s="2788"/>
      <c r="G447" s="2788"/>
      <c r="H447" s="2788"/>
      <c r="I447" s="2788"/>
      <c r="J447" s="2788"/>
      <c r="K447" s="2788"/>
      <c r="L447" s="2789"/>
      <c r="M447" s="2789"/>
      <c r="N447" s="2789"/>
      <c r="O447" s="2789"/>
      <c r="P447" s="2789"/>
      <c r="Q447" s="2789"/>
      <c r="R447" s="2789"/>
      <c r="S447" s="2789"/>
      <c r="T447" s="2789"/>
      <c r="U447" s="2789"/>
      <c r="V447" s="2789"/>
      <c r="W447" s="2789"/>
      <c r="X447" s="2789"/>
      <c r="Y447" s="2789"/>
      <c r="Z447" s="2789"/>
      <c r="AA447" s="2789"/>
      <c r="AB447" s="2789"/>
      <c r="AC447" s="2789"/>
      <c r="AD447" s="2789"/>
      <c r="AE447" s="2789"/>
      <c r="AF447" s="2789"/>
      <c r="AG447" s="2789"/>
      <c r="AH447" s="2789"/>
      <c r="AI447" s="2789"/>
      <c r="AJ447" s="2789"/>
      <c r="AK447" s="2789"/>
      <c r="AL447" s="2789"/>
      <c r="AM447" s="2789"/>
      <c r="AN447" s="2789"/>
      <c r="AO447" s="2789"/>
      <c r="AP447" s="2789"/>
      <c r="AQ447" s="2789"/>
      <c r="AR447" s="2789"/>
      <c r="AS447" s="2789"/>
      <c r="AT447" s="2789"/>
      <c r="AU447" s="2789"/>
      <c r="AV447" s="2789"/>
      <c r="AW447" s="2789"/>
      <c r="AX447" s="2789"/>
      <c r="AY447" s="2789"/>
      <c r="AZ447" s="2789"/>
      <c r="BA447" s="2789"/>
      <c r="BB447" s="2789"/>
      <c r="BC447" s="2789"/>
      <c r="BD447" s="2789"/>
      <c r="BE447" s="2789"/>
      <c r="BF447" s="2789"/>
      <c r="BG447" s="2789"/>
      <c r="BH447" s="2789"/>
      <c r="BI447" s="2789"/>
      <c r="BJ447" s="2789"/>
      <c r="BK447" s="2789"/>
      <c r="BL447" s="2789"/>
      <c r="BM447" s="2789"/>
      <c r="BN447" s="2789"/>
      <c r="BO447" s="2789"/>
      <c r="BP447" s="2789"/>
      <c r="BQ447" s="2789"/>
      <c r="BR447" s="2789"/>
      <c r="BS447" s="2789"/>
      <c r="BT447" s="2789"/>
      <c r="BU447" s="2789"/>
      <c r="BV447" s="2789"/>
      <c r="BW447" s="2789"/>
      <c r="BX447" s="2789"/>
      <c r="BY447" s="2789"/>
      <c r="BZ447" s="2789"/>
      <c r="CA447" s="2789"/>
      <c r="CB447" s="2789"/>
      <c r="CC447" s="1123"/>
      <c r="CE447" s="1996"/>
    </row>
    <row r="448" spans="1:83" s="316" customFormat="1" ht="15.95" customHeight="1" thickBot="1">
      <c r="A448" s="1131">
        <v>49</v>
      </c>
      <c r="B448" s="1118"/>
      <c r="C448" s="2788"/>
      <c r="D448" s="2788"/>
      <c r="E448" s="2788"/>
      <c r="F448" s="2788"/>
      <c r="G448" s="2788"/>
      <c r="H448" s="2788"/>
      <c r="I448" s="2788"/>
      <c r="J448" s="2788"/>
      <c r="K448" s="2788"/>
      <c r="L448" s="2789"/>
      <c r="M448" s="2789"/>
      <c r="N448" s="2789"/>
      <c r="O448" s="2789"/>
      <c r="P448" s="2789"/>
      <c r="Q448" s="2789"/>
      <c r="R448" s="2789"/>
      <c r="S448" s="2789"/>
      <c r="T448" s="2789"/>
      <c r="U448" s="2789"/>
      <c r="V448" s="2789"/>
      <c r="W448" s="2789"/>
      <c r="X448" s="2789"/>
      <c r="Y448" s="2789"/>
      <c r="Z448" s="2789"/>
      <c r="AA448" s="2789"/>
      <c r="AB448" s="2789"/>
      <c r="AC448" s="2789"/>
      <c r="AD448" s="2789"/>
      <c r="AE448" s="2789"/>
      <c r="AF448" s="2789"/>
      <c r="AG448" s="2789"/>
      <c r="AH448" s="2789"/>
      <c r="AI448" s="2789"/>
      <c r="AJ448" s="2789"/>
      <c r="AK448" s="2789"/>
      <c r="AL448" s="2789"/>
      <c r="AM448" s="2789"/>
      <c r="AN448" s="2789"/>
      <c r="AO448" s="2789"/>
      <c r="AP448" s="2789"/>
      <c r="AQ448" s="2789"/>
      <c r="AR448" s="2789"/>
      <c r="AS448" s="2789"/>
      <c r="AT448" s="2789"/>
      <c r="AU448" s="2789"/>
      <c r="AV448" s="2789"/>
      <c r="AW448" s="2789"/>
      <c r="AX448" s="2789"/>
      <c r="AY448" s="2789"/>
      <c r="AZ448" s="2789"/>
      <c r="BA448" s="2789"/>
      <c r="BB448" s="2789"/>
      <c r="BC448" s="2789"/>
      <c r="BD448" s="2789"/>
      <c r="BE448" s="2789"/>
      <c r="BF448" s="2789"/>
      <c r="BG448" s="2789"/>
      <c r="BH448" s="2789"/>
      <c r="BI448" s="2789"/>
      <c r="BJ448" s="2789"/>
      <c r="BK448" s="2789"/>
      <c r="BL448" s="2789"/>
      <c r="BM448" s="2789"/>
      <c r="BN448" s="2789"/>
      <c r="BO448" s="2789"/>
      <c r="BP448" s="2789"/>
      <c r="BQ448" s="2789"/>
      <c r="BR448" s="2789"/>
      <c r="BS448" s="2789"/>
      <c r="BT448" s="2789"/>
      <c r="BU448" s="2789"/>
      <c r="BV448" s="2789"/>
      <c r="BW448" s="2789"/>
      <c r="BX448" s="2789"/>
      <c r="BY448" s="2789"/>
      <c r="BZ448" s="2789"/>
      <c r="CA448" s="2789"/>
      <c r="CB448" s="2789"/>
      <c r="CC448" s="1123"/>
      <c r="CE448" s="2790"/>
    </row>
    <row r="449" spans="1:83" s="316" customFormat="1" ht="15.95" customHeight="1" thickBot="1">
      <c r="A449" s="1131">
        <v>50</v>
      </c>
      <c r="B449" s="1124"/>
      <c r="C449" s="1125"/>
      <c r="D449" s="1125"/>
      <c r="E449" s="1125"/>
      <c r="F449" s="1125"/>
      <c r="G449" s="1125"/>
      <c r="H449" s="1125"/>
      <c r="I449" s="1125"/>
      <c r="J449" s="1125"/>
      <c r="K449" s="1125"/>
      <c r="L449" s="1125"/>
      <c r="M449" s="1125"/>
      <c r="N449" s="1125"/>
      <c r="O449" s="1125"/>
      <c r="P449" s="1125"/>
      <c r="Q449" s="1125"/>
      <c r="R449" s="1125"/>
      <c r="S449" s="1125"/>
      <c r="T449" s="1125"/>
      <c r="U449" s="1125"/>
      <c r="V449" s="1125"/>
      <c r="W449" s="1125"/>
      <c r="X449" s="1125"/>
      <c r="Y449" s="1125"/>
      <c r="Z449" s="1125"/>
      <c r="AA449" s="1125"/>
      <c r="AB449" s="1125"/>
      <c r="AC449" s="1125"/>
      <c r="AD449" s="1125"/>
      <c r="AE449" s="1125"/>
      <c r="AF449" s="1125"/>
      <c r="AG449" s="1125"/>
      <c r="AH449" s="1125"/>
      <c r="AI449" s="1125"/>
      <c r="AJ449" s="1125"/>
      <c r="AK449" s="1125"/>
      <c r="AL449" s="1125"/>
      <c r="AM449" s="1125"/>
      <c r="AN449" s="1125"/>
      <c r="AO449" s="1125"/>
      <c r="AP449" s="1125"/>
      <c r="AQ449" s="1125"/>
      <c r="AR449" s="1125"/>
      <c r="AS449" s="1125"/>
      <c r="AT449" s="1125"/>
      <c r="AU449" s="1125"/>
      <c r="AV449" s="1125"/>
      <c r="AW449" s="1125"/>
      <c r="AX449" s="1125"/>
      <c r="AY449" s="1125"/>
      <c r="AZ449" s="1125"/>
      <c r="BA449" s="1125"/>
      <c r="BB449" s="1125"/>
      <c r="BC449" s="1125"/>
      <c r="BD449" s="1125"/>
      <c r="BE449" s="1125"/>
      <c r="BF449" s="1125"/>
      <c r="BG449" s="1125"/>
      <c r="BH449" s="1125"/>
      <c r="BI449" s="1125"/>
      <c r="BJ449" s="1125"/>
      <c r="BK449" s="1125"/>
      <c r="BL449" s="1125"/>
      <c r="BM449" s="1125"/>
      <c r="BN449" s="1125"/>
      <c r="BO449" s="1125"/>
      <c r="BP449" s="1125"/>
      <c r="BQ449" s="1125"/>
      <c r="BR449" s="1125"/>
      <c r="BS449" s="1125"/>
      <c r="BT449" s="1125"/>
      <c r="BU449" s="1125"/>
      <c r="BV449" s="1125"/>
      <c r="BW449" s="1125"/>
      <c r="BX449" s="1125"/>
      <c r="BY449" s="1125"/>
      <c r="BZ449" s="1125"/>
      <c r="CA449" s="1125"/>
      <c r="CB449" s="1125"/>
      <c r="CC449" s="1126"/>
      <c r="CE449" s="345"/>
    </row>
    <row r="450" spans="1:83" s="316" customFormat="1" ht="15.95" customHeight="1">
      <c r="A450" s="1131">
        <v>1</v>
      </c>
      <c r="B450" s="2134" t="s">
        <v>591</v>
      </c>
      <c r="C450" s="2135"/>
      <c r="D450" s="2135"/>
      <c r="E450" s="2135"/>
      <c r="F450" s="2135"/>
      <c r="G450" s="2135"/>
      <c r="H450" s="2135"/>
      <c r="I450" s="2135"/>
      <c r="J450" s="2135"/>
      <c r="K450" s="2135"/>
      <c r="L450" s="2135"/>
      <c r="M450" s="2135"/>
      <c r="N450" s="2135"/>
      <c r="O450" s="2135"/>
      <c r="P450" s="2135"/>
      <c r="Q450" s="2135"/>
      <c r="R450" s="2135"/>
      <c r="S450" s="2135"/>
      <c r="T450" s="2135"/>
      <c r="U450" s="2135"/>
      <c r="V450" s="2135"/>
      <c r="W450" s="2135"/>
      <c r="X450" s="2135"/>
      <c r="Y450" s="2135"/>
      <c r="Z450" s="2135"/>
      <c r="AA450" s="2135"/>
      <c r="AB450" s="2135"/>
      <c r="AC450" s="2135"/>
      <c r="AD450" s="2135"/>
      <c r="AE450" s="2135"/>
      <c r="AF450" s="2135"/>
      <c r="AG450" s="2135"/>
      <c r="AH450" s="2135"/>
      <c r="AI450" s="2135"/>
      <c r="AJ450" s="2135"/>
      <c r="AK450" s="2135"/>
      <c r="AL450" s="2135"/>
      <c r="AM450" s="2135"/>
      <c r="AN450" s="2135"/>
      <c r="AO450" s="2135"/>
      <c r="AP450" s="2135"/>
      <c r="AQ450" s="2135"/>
      <c r="AR450" s="2135"/>
      <c r="AS450" s="2135"/>
      <c r="AT450" s="2135"/>
      <c r="AU450" s="2135"/>
      <c r="AV450" s="2135"/>
      <c r="AW450" s="2135"/>
      <c r="AX450" s="2135"/>
      <c r="AY450" s="2135"/>
      <c r="AZ450" s="2135"/>
      <c r="BA450" s="2135"/>
      <c r="BB450" s="2135"/>
      <c r="BC450" s="2135"/>
      <c r="BD450" s="2135"/>
      <c r="BE450" s="2135"/>
      <c r="BF450" s="2135"/>
      <c r="BG450" s="2135"/>
      <c r="BH450" s="2135"/>
      <c r="BI450" s="2135"/>
      <c r="BJ450" s="2135"/>
      <c r="BK450" s="2135"/>
      <c r="BL450" s="2135"/>
      <c r="BM450" s="2135"/>
      <c r="BN450" s="2135"/>
      <c r="BO450" s="2135"/>
      <c r="BP450" s="2135"/>
      <c r="BQ450" s="2135"/>
      <c r="BR450" s="2135"/>
      <c r="BS450" s="2135"/>
      <c r="BT450" s="2135"/>
      <c r="BU450" s="2135"/>
      <c r="BV450" s="2135"/>
      <c r="BW450" s="2135"/>
      <c r="BX450" s="2135"/>
      <c r="BY450" s="2135"/>
      <c r="BZ450" s="2135"/>
      <c r="CA450" s="2135"/>
      <c r="CB450" s="2135"/>
      <c r="CC450" s="2136"/>
      <c r="CE450" s="1746" t="s">
        <v>592</v>
      </c>
    </row>
    <row r="451" spans="1:83" s="316" customFormat="1" ht="15.95" customHeight="1">
      <c r="A451" s="1131">
        <v>2</v>
      </c>
      <c r="B451" s="369"/>
      <c r="C451" s="312" t="s">
        <v>593</v>
      </c>
      <c r="D451" s="2001" t="s">
        <v>452</v>
      </c>
      <c r="E451" s="2002"/>
      <c r="F451" s="2002"/>
      <c r="G451" s="2002"/>
      <c r="H451" s="2002"/>
      <c r="I451" s="2002"/>
      <c r="J451" s="2002"/>
      <c r="K451" s="2002"/>
      <c r="L451" s="2002"/>
      <c r="M451" s="2002"/>
      <c r="N451" s="2002"/>
      <c r="O451" s="2002"/>
      <c r="P451" s="2002"/>
      <c r="Q451" s="2002"/>
      <c r="R451" s="2002"/>
      <c r="S451" s="2002"/>
      <c r="T451" s="2002"/>
      <c r="U451" s="2003"/>
      <c r="V451" s="2513"/>
      <c r="W451" s="2513"/>
      <c r="X451" s="2513"/>
      <c r="Y451" s="2513"/>
      <c r="Z451" s="2513"/>
      <c r="AA451" s="2513"/>
      <c r="AB451" s="2513"/>
      <c r="AC451" s="2513"/>
      <c r="AD451" s="2513"/>
      <c r="AE451" s="2513"/>
      <c r="AF451" s="2513"/>
      <c r="AG451" s="2513"/>
      <c r="AH451" s="2513"/>
      <c r="AI451" s="312"/>
      <c r="AJ451" s="2704" t="s">
        <v>594</v>
      </c>
      <c r="AK451" s="2704"/>
      <c r="AL451" s="2704"/>
      <c r="AM451" s="2704"/>
      <c r="AN451" s="2704"/>
      <c r="AO451" s="2704"/>
      <c r="AP451" s="2704"/>
      <c r="AQ451" s="2704"/>
      <c r="AR451" s="2704"/>
      <c r="AS451" s="2704"/>
      <c r="AT451" s="2704"/>
      <c r="AU451" s="2704"/>
      <c r="AV451" s="2704"/>
      <c r="AW451" s="2704"/>
      <c r="AX451" s="2704"/>
      <c r="AY451" s="2704"/>
      <c r="AZ451" s="2704"/>
      <c r="BA451" s="2704"/>
      <c r="BB451" s="2704"/>
      <c r="BC451" s="2704"/>
      <c r="BD451" s="2704"/>
      <c r="BE451" s="2704"/>
      <c r="BF451" s="2704"/>
      <c r="BG451" s="2704"/>
      <c r="BH451" s="2704"/>
      <c r="BI451" s="2704"/>
      <c r="BJ451" s="2704"/>
      <c r="BK451" s="2704"/>
      <c r="BL451" s="2704"/>
      <c r="BM451" s="2704"/>
      <c r="BN451" s="2704"/>
      <c r="BO451" s="2704"/>
      <c r="BP451" s="2704"/>
      <c r="BQ451" s="2704"/>
      <c r="BR451" s="2704"/>
      <c r="BS451" s="2704"/>
      <c r="BT451" s="2704"/>
      <c r="BU451" s="2704"/>
      <c r="BV451" s="2704"/>
      <c r="BW451" s="2704"/>
      <c r="BX451" s="2704"/>
      <c r="BY451" s="2704"/>
      <c r="BZ451" s="2704"/>
      <c r="CA451" s="2704"/>
      <c r="CB451" s="2704"/>
      <c r="CC451" s="2705"/>
      <c r="CE451" s="1747"/>
    </row>
    <row r="452" spans="1:83" s="316" customFormat="1" ht="15.95" customHeight="1">
      <c r="A452" s="1131">
        <v>3</v>
      </c>
      <c r="B452" s="369"/>
      <c r="C452" s="305" t="s">
        <v>453</v>
      </c>
      <c r="D452" s="2001" t="s">
        <v>454</v>
      </c>
      <c r="E452" s="2002"/>
      <c r="F452" s="2002"/>
      <c r="G452" s="2002"/>
      <c r="H452" s="2002"/>
      <c r="I452" s="2002"/>
      <c r="J452" s="2002"/>
      <c r="K452" s="2002"/>
      <c r="L452" s="2002"/>
      <c r="M452" s="2002"/>
      <c r="N452" s="2002"/>
      <c r="O452" s="2002"/>
      <c r="P452" s="2002"/>
      <c r="Q452" s="2002"/>
      <c r="R452" s="2002"/>
      <c r="S452" s="2002"/>
      <c r="T452" s="2002"/>
      <c r="U452" s="2002"/>
      <c r="V452" s="2706"/>
      <c r="W452" s="2706"/>
      <c r="X452" s="2706"/>
      <c r="Y452" s="2706"/>
      <c r="Z452" s="2706"/>
      <c r="AA452" s="2706"/>
      <c r="AB452" s="2706"/>
      <c r="AC452" s="2706"/>
      <c r="AD452" s="2706"/>
      <c r="AE452" s="2706"/>
      <c r="AF452" s="2706"/>
      <c r="AG452" s="2706"/>
      <c r="AH452" s="2706"/>
      <c r="AI452" s="312"/>
      <c r="AJ452" s="2704"/>
      <c r="AK452" s="2704"/>
      <c r="AL452" s="2704"/>
      <c r="AM452" s="2704"/>
      <c r="AN452" s="2704"/>
      <c r="AO452" s="2704"/>
      <c r="AP452" s="2704"/>
      <c r="AQ452" s="2704"/>
      <c r="AR452" s="2704"/>
      <c r="AS452" s="2704"/>
      <c r="AT452" s="2704"/>
      <c r="AU452" s="2704"/>
      <c r="AV452" s="2704"/>
      <c r="AW452" s="2704"/>
      <c r="AX452" s="2704"/>
      <c r="AY452" s="2704"/>
      <c r="AZ452" s="2704"/>
      <c r="BA452" s="2704"/>
      <c r="BB452" s="2704"/>
      <c r="BC452" s="2704"/>
      <c r="BD452" s="2704"/>
      <c r="BE452" s="2704"/>
      <c r="BF452" s="2704"/>
      <c r="BG452" s="2704"/>
      <c r="BH452" s="2704"/>
      <c r="BI452" s="2704"/>
      <c r="BJ452" s="2704"/>
      <c r="BK452" s="2704"/>
      <c r="BL452" s="2704"/>
      <c r="BM452" s="2704"/>
      <c r="BN452" s="2704"/>
      <c r="BO452" s="2704"/>
      <c r="BP452" s="2704"/>
      <c r="BQ452" s="2704"/>
      <c r="BR452" s="2704"/>
      <c r="BS452" s="2704"/>
      <c r="BT452" s="2704"/>
      <c r="BU452" s="2704"/>
      <c r="BV452" s="2704"/>
      <c r="BW452" s="2704"/>
      <c r="BX452" s="2704"/>
      <c r="BY452" s="2704"/>
      <c r="BZ452" s="2704"/>
      <c r="CA452" s="2704"/>
      <c r="CB452" s="2704"/>
      <c r="CC452" s="2705"/>
      <c r="CE452" s="1747"/>
    </row>
    <row r="453" spans="1:83" s="316" customFormat="1" ht="15.95" customHeight="1">
      <c r="A453" s="1131">
        <v>4</v>
      </c>
      <c r="B453" s="399"/>
      <c r="C453" s="305"/>
      <c r="D453" s="2658" t="s">
        <v>220</v>
      </c>
      <c r="E453" s="2658"/>
      <c r="F453" s="2658"/>
      <c r="G453" s="2658"/>
      <c r="H453" s="2658"/>
      <c r="I453" s="2658"/>
      <c r="J453" s="2658"/>
      <c r="K453" s="2658"/>
      <c r="L453" s="2658"/>
      <c r="M453" s="2658"/>
      <c r="N453" s="2658"/>
      <c r="O453" s="2658"/>
      <c r="P453" s="2658"/>
      <c r="Q453" s="2658"/>
      <c r="R453" s="2658"/>
      <c r="S453" s="2658"/>
      <c r="T453" s="2658"/>
      <c r="U453" s="2658"/>
      <c r="V453" s="2658"/>
      <c r="W453" s="2658"/>
      <c r="X453" s="2658"/>
      <c r="Y453" s="2658"/>
      <c r="Z453" s="2658"/>
      <c r="AA453" s="2658"/>
      <c r="AB453" s="2658"/>
      <c r="AC453" s="2658"/>
      <c r="AD453" s="2658"/>
      <c r="AE453" s="2658"/>
      <c r="AF453" s="2658"/>
      <c r="AG453" s="2658"/>
      <c r="AH453" s="2658"/>
      <c r="AI453" s="312"/>
      <c r="AJ453" s="2704"/>
      <c r="AK453" s="2704"/>
      <c r="AL453" s="2704"/>
      <c r="AM453" s="2704"/>
      <c r="AN453" s="2704"/>
      <c r="AO453" s="2704"/>
      <c r="AP453" s="2704"/>
      <c r="AQ453" s="2704"/>
      <c r="AR453" s="2704"/>
      <c r="AS453" s="2704"/>
      <c r="AT453" s="2704"/>
      <c r="AU453" s="2704"/>
      <c r="AV453" s="2704"/>
      <c r="AW453" s="2704"/>
      <c r="AX453" s="2704"/>
      <c r="AY453" s="2704"/>
      <c r="AZ453" s="2704"/>
      <c r="BA453" s="2704"/>
      <c r="BB453" s="2704"/>
      <c r="BC453" s="2704"/>
      <c r="BD453" s="2704"/>
      <c r="BE453" s="2704"/>
      <c r="BF453" s="2704"/>
      <c r="BG453" s="2704"/>
      <c r="BH453" s="2704"/>
      <c r="BI453" s="2704"/>
      <c r="BJ453" s="2704"/>
      <c r="BK453" s="2704"/>
      <c r="BL453" s="2704"/>
      <c r="BM453" s="2704"/>
      <c r="BN453" s="2704"/>
      <c r="BO453" s="2704"/>
      <c r="BP453" s="2704"/>
      <c r="BQ453" s="2704"/>
      <c r="BR453" s="2704"/>
      <c r="BS453" s="2704"/>
      <c r="BT453" s="2704"/>
      <c r="BU453" s="2704"/>
      <c r="BV453" s="2704"/>
      <c r="BW453" s="2704"/>
      <c r="BX453" s="2704"/>
      <c r="BY453" s="2704"/>
      <c r="BZ453" s="2704"/>
      <c r="CA453" s="2704"/>
      <c r="CB453" s="2704"/>
      <c r="CC453" s="2705"/>
      <c r="CE453" s="1747"/>
    </row>
    <row r="454" spans="1:83" s="316" customFormat="1" ht="15.95" customHeight="1">
      <c r="A454" s="1131">
        <v>5</v>
      </c>
      <c r="B454" s="399"/>
      <c r="C454" s="312"/>
      <c r="D454" s="2138"/>
      <c r="E454" s="2139"/>
      <c r="F454" s="2139"/>
      <c r="G454" s="2139"/>
      <c r="H454" s="2139"/>
      <c r="I454" s="2139"/>
      <c r="J454" s="2139"/>
      <c r="K454" s="2139"/>
      <c r="L454" s="2139"/>
      <c r="M454" s="2139"/>
      <c r="N454" s="2139"/>
      <c r="O454" s="2139"/>
      <c r="P454" s="2139"/>
      <c r="Q454" s="2139"/>
      <c r="R454" s="2139"/>
      <c r="S454" s="2139"/>
      <c r="T454" s="2139"/>
      <c r="U454" s="2139"/>
      <c r="V454" s="2139"/>
      <c r="W454" s="2139"/>
      <c r="X454" s="2139"/>
      <c r="Y454" s="2139"/>
      <c r="Z454" s="2139"/>
      <c r="AA454" s="2139"/>
      <c r="AB454" s="2139"/>
      <c r="AC454" s="2139"/>
      <c r="AD454" s="2139"/>
      <c r="AE454" s="2139"/>
      <c r="AF454" s="2139"/>
      <c r="AG454" s="2139"/>
      <c r="AH454" s="2139"/>
      <c r="AI454" s="2139"/>
      <c r="AJ454" s="2139"/>
      <c r="AK454" s="2139"/>
      <c r="AL454" s="2139"/>
      <c r="AM454" s="2139"/>
      <c r="AN454" s="2139"/>
      <c r="AO454" s="2139"/>
      <c r="AP454" s="2139"/>
      <c r="AQ454" s="2139"/>
      <c r="AR454" s="2139"/>
      <c r="AS454" s="2139"/>
      <c r="AT454" s="2139"/>
      <c r="AU454" s="2139"/>
      <c r="AV454" s="2139"/>
      <c r="AW454" s="2139"/>
      <c r="AX454" s="2139"/>
      <c r="AY454" s="2139"/>
      <c r="AZ454" s="2139"/>
      <c r="BA454" s="2139"/>
      <c r="BB454" s="2139"/>
      <c r="BC454" s="2139"/>
      <c r="BD454" s="2139"/>
      <c r="BE454" s="2139"/>
      <c r="BF454" s="2139"/>
      <c r="BG454" s="2139"/>
      <c r="BH454" s="2139"/>
      <c r="BI454" s="2139"/>
      <c r="BJ454" s="2139"/>
      <c r="BK454" s="2139"/>
      <c r="BL454" s="2139"/>
      <c r="BM454" s="2139"/>
      <c r="BN454" s="2139"/>
      <c r="BO454" s="2139"/>
      <c r="BP454" s="2139"/>
      <c r="BQ454" s="2139"/>
      <c r="BR454" s="2139"/>
      <c r="BS454" s="2139"/>
      <c r="BT454" s="2139"/>
      <c r="BU454" s="2139"/>
      <c r="BV454" s="2139"/>
      <c r="BW454" s="2139"/>
      <c r="BX454" s="2139"/>
      <c r="BY454" s="2139"/>
      <c r="BZ454" s="2139"/>
      <c r="CA454" s="2139"/>
      <c r="CB454" s="2140"/>
      <c r="CC454" s="388"/>
      <c r="CE454" s="1747"/>
    </row>
    <row r="455" spans="1:83" s="316" customFormat="1" ht="15.95" customHeight="1">
      <c r="A455" s="1131">
        <v>6</v>
      </c>
      <c r="B455" s="399"/>
      <c r="C455" s="312"/>
      <c r="D455" s="2141"/>
      <c r="E455" s="2142"/>
      <c r="F455" s="2142"/>
      <c r="G455" s="2142"/>
      <c r="H455" s="2142"/>
      <c r="I455" s="2142"/>
      <c r="J455" s="2142"/>
      <c r="K455" s="2142"/>
      <c r="L455" s="2142"/>
      <c r="M455" s="2142"/>
      <c r="N455" s="2142"/>
      <c r="O455" s="2142"/>
      <c r="P455" s="2142"/>
      <c r="Q455" s="2142"/>
      <c r="R455" s="2142"/>
      <c r="S455" s="2142"/>
      <c r="T455" s="2142"/>
      <c r="U455" s="2142"/>
      <c r="V455" s="2142"/>
      <c r="W455" s="2142"/>
      <c r="X455" s="2142"/>
      <c r="Y455" s="2142"/>
      <c r="Z455" s="2142"/>
      <c r="AA455" s="2142"/>
      <c r="AB455" s="2142"/>
      <c r="AC455" s="2142"/>
      <c r="AD455" s="2142"/>
      <c r="AE455" s="2142"/>
      <c r="AF455" s="2142"/>
      <c r="AG455" s="2142"/>
      <c r="AH455" s="2142"/>
      <c r="AI455" s="2142"/>
      <c r="AJ455" s="2142"/>
      <c r="AK455" s="2142"/>
      <c r="AL455" s="2142"/>
      <c r="AM455" s="2142"/>
      <c r="AN455" s="2142"/>
      <c r="AO455" s="2142"/>
      <c r="AP455" s="2142"/>
      <c r="AQ455" s="2142"/>
      <c r="AR455" s="2142"/>
      <c r="AS455" s="2142"/>
      <c r="AT455" s="2142"/>
      <c r="AU455" s="2142"/>
      <c r="AV455" s="2142"/>
      <c r="AW455" s="2142"/>
      <c r="AX455" s="2142"/>
      <c r="AY455" s="2142"/>
      <c r="AZ455" s="2142"/>
      <c r="BA455" s="2142"/>
      <c r="BB455" s="2142"/>
      <c r="BC455" s="2142"/>
      <c r="BD455" s="2142"/>
      <c r="BE455" s="2142"/>
      <c r="BF455" s="2142"/>
      <c r="BG455" s="2142"/>
      <c r="BH455" s="2142"/>
      <c r="BI455" s="2142"/>
      <c r="BJ455" s="2142"/>
      <c r="BK455" s="2142"/>
      <c r="BL455" s="2142"/>
      <c r="BM455" s="2142"/>
      <c r="BN455" s="2142"/>
      <c r="BO455" s="2142"/>
      <c r="BP455" s="2142"/>
      <c r="BQ455" s="2142"/>
      <c r="BR455" s="2142"/>
      <c r="BS455" s="2142"/>
      <c r="BT455" s="2142"/>
      <c r="BU455" s="2142"/>
      <c r="BV455" s="2142"/>
      <c r="BW455" s="2142"/>
      <c r="BX455" s="2142"/>
      <c r="BY455" s="2142"/>
      <c r="BZ455" s="2142"/>
      <c r="CA455" s="2142"/>
      <c r="CB455" s="2143"/>
      <c r="CC455" s="388"/>
      <c r="CE455" s="1747"/>
    </row>
    <row r="456" spans="1:83" s="316" customFormat="1" ht="15.95" customHeight="1">
      <c r="A456" s="1131">
        <v>7</v>
      </c>
      <c r="B456" s="399"/>
      <c r="C456" s="312"/>
      <c r="D456" s="2141"/>
      <c r="E456" s="2142"/>
      <c r="F456" s="2142"/>
      <c r="G456" s="2142"/>
      <c r="H456" s="2142"/>
      <c r="I456" s="2142"/>
      <c r="J456" s="2142"/>
      <c r="K456" s="2142"/>
      <c r="L456" s="2142"/>
      <c r="M456" s="2142"/>
      <c r="N456" s="2142"/>
      <c r="O456" s="2142"/>
      <c r="P456" s="2142"/>
      <c r="Q456" s="2142"/>
      <c r="R456" s="2142"/>
      <c r="S456" s="2142"/>
      <c r="T456" s="2142"/>
      <c r="U456" s="2142"/>
      <c r="V456" s="2142"/>
      <c r="W456" s="2142"/>
      <c r="X456" s="2142"/>
      <c r="Y456" s="2142"/>
      <c r="Z456" s="2142"/>
      <c r="AA456" s="2142"/>
      <c r="AB456" s="2142"/>
      <c r="AC456" s="2142"/>
      <c r="AD456" s="2142"/>
      <c r="AE456" s="2142"/>
      <c r="AF456" s="2142"/>
      <c r="AG456" s="2142"/>
      <c r="AH456" s="2142"/>
      <c r="AI456" s="2142"/>
      <c r="AJ456" s="2142"/>
      <c r="AK456" s="2142"/>
      <c r="AL456" s="2142"/>
      <c r="AM456" s="2142"/>
      <c r="AN456" s="2142"/>
      <c r="AO456" s="2142"/>
      <c r="AP456" s="2142"/>
      <c r="AQ456" s="2142"/>
      <c r="AR456" s="2142"/>
      <c r="AS456" s="2142"/>
      <c r="AT456" s="2142"/>
      <c r="AU456" s="2142"/>
      <c r="AV456" s="2142"/>
      <c r="AW456" s="2142"/>
      <c r="AX456" s="2142"/>
      <c r="AY456" s="2142"/>
      <c r="AZ456" s="2142"/>
      <c r="BA456" s="2142"/>
      <c r="BB456" s="2142"/>
      <c r="BC456" s="2142"/>
      <c r="BD456" s="2142"/>
      <c r="BE456" s="2142"/>
      <c r="BF456" s="2142"/>
      <c r="BG456" s="2142"/>
      <c r="BH456" s="2142"/>
      <c r="BI456" s="2142"/>
      <c r="BJ456" s="2142"/>
      <c r="BK456" s="2142"/>
      <c r="BL456" s="2142"/>
      <c r="BM456" s="2142"/>
      <c r="BN456" s="2142"/>
      <c r="BO456" s="2142"/>
      <c r="BP456" s="2142"/>
      <c r="BQ456" s="2142"/>
      <c r="BR456" s="2142"/>
      <c r="BS456" s="2142"/>
      <c r="BT456" s="2142"/>
      <c r="BU456" s="2142"/>
      <c r="BV456" s="2142"/>
      <c r="BW456" s="2142"/>
      <c r="BX456" s="2142"/>
      <c r="BY456" s="2142"/>
      <c r="BZ456" s="2142"/>
      <c r="CA456" s="2142"/>
      <c r="CB456" s="2143"/>
      <c r="CC456" s="388"/>
      <c r="CE456" s="1747"/>
    </row>
    <row r="457" spans="1:83" s="316" customFormat="1" ht="15.95" customHeight="1">
      <c r="A457" s="1131">
        <v>8</v>
      </c>
      <c r="B457" s="399"/>
      <c r="C457" s="312"/>
      <c r="D457" s="2141"/>
      <c r="E457" s="2142"/>
      <c r="F457" s="2142"/>
      <c r="G457" s="2142"/>
      <c r="H457" s="2142"/>
      <c r="I457" s="2142"/>
      <c r="J457" s="2142"/>
      <c r="K457" s="2142"/>
      <c r="L457" s="2142"/>
      <c r="M457" s="2142"/>
      <c r="N457" s="2142"/>
      <c r="O457" s="2142"/>
      <c r="P457" s="2142"/>
      <c r="Q457" s="2142"/>
      <c r="R457" s="2142"/>
      <c r="S457" s="2142"/>
      <c r="T457" s="2142"/>
      <c r="U457" s="2142"/>
      <c r="V457" s="2142"/>
      <c r="W457" s="2142"/>
      <c r="X457" s="2142"/>
      <c r="Y457" s="2142"/>
      <c r="Z457" s="2142"/>
      <c r="AA457" s="2142"/>
      <c r="AB457" s="2142"/>
      <c r="AC457" s="2142"/>
      <c r="AD457" s="2142"/>
      <c r="AE457" s="2142"/>
      <c r="AF457" s="2142"/>
      <c r="AG457" s="2142"/>
      <c r="AH457" s="2142"/>
      <c r="AI457" s="2142"/>
      <c r="AJ457" s="2142"/>
      <c r="AK457" s="2142"/>
      <c r="AL457" s="2142"/>
      <c r="AM457" s="2142"/>
      <c r="AN457" s="2142"/>
      <c r="AO457" s="2142"/>
      <c r="AP457" s="2142"/>
      <c r="AQ457" s="2142"/>
      <c r="AR457" s="2142"/>
      <c r="AS457" s="2142"/>
      <c r="AT457" s="2142"/>
      <c r="AU457" s="2142"/>
      <c r="AV457" s="2142"/>
      <c r="AW457" s="2142"/>
      <c r="AX457" s="2142"/>
      <c r="AY457" s="2142"/>
      <c r="AZ457" s="2142"/>
      <c r="BA457" s="2142"/>
      <c r="BB457" s="2142"/>
      <c r="BC457" s="2142"/>
      <c r="BD457" s="2142"/>
      <c r="BE457" s="2142"/>
      <c r="BF457" s="2142"/>
      <c r="BG457" s="2142"/>
      <c r="BH457" s="2142"/>
      <c r="BI457" s="2142"/>
      <c r="BJ457" s="2142"/>
      <c r="BK457" s="2142"/>
      <c r="BL457" s="2142"/>
      <c r="BM457" s="2142"/>
      <c r="BN457" s="2142"/>
      <c r="BO457" s="2142"/>
      <c r="BP457" s="2142"/>
      <c r="BQ457" s="2142"/>
      <c r="BR457" s="2142"/>
      <c r="BS457" s="2142"/>
      <c r="BT457" s="2142"/>
      <c r="BU457" s="2142"/>
      <c r="BV457" s="2142"/>
      <c r="BW457" s="2142"/>
      <c r="BX457" s="2142"/>
      <c r="BY457" s="2142"/>
      <c r="BZ457" s="2142"/>
      <c r="CA457" s="2142"/>
      <c r="CB457" s="2143"/>
      <c r="CC457" s="388"/>
      <c r="CE457" s="1747"/>
    </row>
    <row r="458" spans="1:83" s="316" customFormat="1" ht="15.95" customHeight="1" thickBot="1">
      <c r="A458" s="1131">
        <v>9</v>
      </c>
      <c r="B458" s="399"/>
      <c r="C458" s="305"/>
      <c r="D458" s="2144"/>
      <c r="E458" s="2145"/>
      <c r="F458" s="2145"/>
      <c r="G458" s="2145"/>
      <c r="H458" s="2145"/>
      <c r="I458" s="2145"/>
      <c r="J458" s="2145"/>
      <c r="K458" s="2145"/>
      <c r="L458" s="2145"/>
      <c r="M458" s="2145"/>
      <c r="N458" s="2145"/>
      <c r="O458" s="2145"/>
      <c r="P458" s="2145"/>
      <c r="Q458" s="2145"/>
      <c r="R458" s="2145"/>
      <c r="S458" s="2145"/>
      <c r="T458" s="2145"/>
      <c r="U458" s="2145"/>
      <c r="V458" s="2145"/>
      <c r="W458" s="2145"/>
      <c r="X458" s="2145"/>
      <c r="Y458" s="2145"/>
      <c r="Z458" s="2145"/>
      <c r="AA458" s="2145"/>
      <c r="AB458" s="2145"/>
      <c r="AC458" s="2145"/>
      <c r="AD458" s="2145"/>
      <c r="AE458" s="2145"/>
      <c r="AF458" s="2145"/>
      <c r="AG458" s="2145"/>
      <c r="AH458" s="2145"/>
      <c r="AI458" s="2145"/>
      <c r="AJ458" s="2145"/>
      <c r="AK458" s="2145"/>
      <c r="AL458" s="2145"/>
      <c r="AM458" s="2145"/>
      <c r="AN458" s="2145"/>
      <c r="AO458" s="2145"/>
      <c r="AP458" s="2145"/>
      <c r="AQ458" s="2145"/>
      <c r="AR458" s="2145"/>
      <c r="AS458" s="2145"/>
      <c r="AT458" s="2145"/>
      <c r="AU458" s="2145"/>
      <c r="AV458" s="2145"/>
      <c r="AW458" s="2145"/>
      <c r="AX458" s="2145"/>
      <c r="AY458" s="2145"/>
      <c r="AZ458" s="2145"/>
      <c r="BA458" s="2145"/>
      <c r="BB458" s="2145"/>
      <c r="BC458" s="2145"/>
      <c r="BD458" s="2145"/>
      <c r="BE458" s="2145"/>
      <c r="BF458" s="2145"/>
      <c r="BG458" s="2145"/>
      <c r="BH458" s="2145"/>
      <c r="BI458" s="2145"/>
      <c r="BJ458" s="2145"/>
      <c r="BK458" s="2145"/>
      <c r="BL458" s="2145"/>
      <c r="BM458" s="2145"/>
      <c r="BN458" s="2145"/>
      <c r="BO458" s="2145"/>
      <c r="BP458" s="2145"/>
      <c r="BQ458" s="2145"/>
      <c r="BR458" s="2145"/>
      <c r="BS458" s="2145"/>
      <c r="BT458" s="2145"/>
      <c r="BU458" s="2145"/>
      <c r="BV458" s="2145"/>
      <c r="BW458" s="2145"/>
      <c r="BX458" s="2145"/>
      <c r="BY458" s="2145"/>
      <c r="BZ458" s="2145"/>
      <c r="CA458" s="2145"/>
      <c r="CB458" s="2146"/>
      <c r="CC458" s="388"/>
      <c r="CE458" s="1748"/>
    </row>
    <row r="459" spans="1:83" s="316" customFormat="1" ht="15.95" customHeight="1" thickBot="1">
      <c r="A459" s="1131">
        <v>10</v>
      </c>
      <c r="B459" s="458"/>
      <c r="C459" s="459"/>
      <c r="D459" s="459"/>
      <c r="E459" s="459"/>
      <c r="F459" s="459"/>
      <c r="G459" s="459"/>
      <c r="H459" s="459"/>
      <c r="I459" s="459"/>
      <c r="J459" s="459"/>
      <c r="K459" s="459"/>
      <c r="L459" s="459"/>
      <c r="M459" s="459"/>
      <c r="N459" s="459"/>
      <c r="O459" s="459"/>
      <c r="P459" s="459"/>
      <c r="Q459" s="459"/>
      <c r="R459" s="459"/>
      <c r="S459" s="459"/>
      <c r="T459" s="459"/>
      <c r="U459" s="459"/>
      <c r="V459" s="459"/>
      <c r="W459" s="459"/>
      <c r="X459" s="459"/>
      <c r="Y459" s="459"/>
      <c r="Z459" s="459"/>
      <c r="AA459" s="459"/>
      <c r="AB459" s="459"/>
      <c r="AC459" s="459"/>
      <c r="AD459" s="459"/>
      <c r="AE459" s="459"/>
      <c r="AF459" s="459"/>
      <c r="AG459" s="459"/>
      <c r="AH459" s="459"/>
      <c r="AI459" s="459"/>
      <c r="AJ459" s="459"/>
      <c r="AK459" s="459"/>
      <c r="AL459" s="459"/>
      <c r="AM459" s="459"/>
      <c r="AN459" s="459"/>
      <c r="AO459" s="459"/>
      <c r="AP459" s="459"/>
      <c r="AQ459" s="459"/>
      <c r="AR459" s="459"/>
      <c r="AS459" s="459"/>
      <c r="AT459" s="459"/>
      <c r="AU459" s="459"/>
      <c r="AV459" s="459"/>
      <c r="AW459" s="459"/>
      <c r="AX459" s="459"/>
      <c r="AY459" s="459"/>
      <c r="AZ459" s="459"/>
      <c r="BA459" s="459"/>
      <c r="BB459" s="459"/>
      <c r="BC459" s="459"/>
      <c r="BD459" s="459"/>
      <c r="BE459" s="459"/>
      <c r="BF459" s="459"/>
      <c r="BG459" s="459"/>
      <c r="BH459" s="459"/>
      <c r="BI459" s="459"/>
      <c r="BJ459" s="459"/>
      <c r="BK459" s="459"/>
      <c r="BL459" s="459"/>
      <c r="BM459" s="459"/>
      <c r="BN459" s="459"/>
      <c r="BO459" s="459"/>
      <c r="BP459" s="459"/>
      <c r="BQ459" s="459"/>
      <c r="BR459" s="459"/>
      <c r="BS459" s="459"/>
      <c r="BT459" s="459"/>
      <c r="BU459" s="459"/>
      <c r="BV459" s="459"/>
      <c r="BW459" s="459"/>
      <c r="BX459" s="459"/>
      <c r="BY459" s="459"/>
      <c r="BZ459" s="459"/>
      <c r="CA459" s="459"/>
      <c r="CB459" s="459"/>
      <c r="CC459" s="460"/>
      <c r="CE459" s="449"/>
    </row>
    <row r="460" spans="1:83" s="316" customFormat="1" ht="15.95" customHeight="1">
      <c r="A460" s="1131">
        <v>11</v>
      </c>
      <c r="B460" s="456"/>
      <c r="C460" s="461" t="s">
        <v>595</v>
      </c>
      <c r="D460" s="309"/>
      <c r="E460" s="309"/>
      <c r="F460" s="309"/>
      <c r="G460" s="309"/>
      <c r="H460" s="309"/>
      <c r="I460" s="309"/>
      <c r="J460" s="309"/>
      <c r="K460" s="309"/>
      <c r="L460" s="309"/>
      <c r="M460" s="309"/>
      <c r="N460" s="309"/>
      <c r="O460" s="309"/>
      <c r="P460" s="309"/>
      <c r="Q460" s="309"/>
      <c r="R460" s="309"/>
      <c r="S460" s="309"/>
      <c r="T460" s="309"/>
      <c r="U460" s="309"/>
      <c r="V460" s="309"/>
      <c r="W460" s="309"/>
      <c r="X460" s="309"/>
      <c r="Y460" s="309"/>
      <c r="Z460" s="309"/>
      <c r="AA460" s="309"/>
      <c r="AB460" s="309"/>
      <c r="AC460" s="309"/>
      <c r="AD460" s="309"/>
      <c r="AE460" s="309"/>
      <c r="AF460" s="309"/>
      <c r="AG460" s="309"/>
      <c r="AH460" s="309"/>
      <c r="AI460" s="309"/>
      <c r="AJ460" s="309"/>
      <c r="AK460" s="309"/>
      <c r="AL460" s="309"/>
      <c r="AM460" s="309"/>
      <c r="AN460" s="309"/>
      <c r="AO460" s="309"/>
      <c r="AP460" s="309"/>
      <c r="AQ460" s="309"/>
      <c r="AR460" s="309"/>
      <c r="AS460" s="309"/>
      <c r="AT460" s="309"/>
      <c r="AU460" s="309"/>
      <c r="AV460" s="309"/>
      <c r="AW460" s="309"/>
      <c r="AX460" s="309"/>
      <c r="AY460" s="309"/>
      <c r="AZ460" s="309"/>
      <c r="BA460" s="309"/>
      <c r="BB460" s="309"/>
      <c r="BC460" s="309"/>
      <c r="BD460" s="309"/>
      <c r="BE460" s="309"/>
      <c r="BF460" s="309"/>
      <c r="BG460" s="309"/>
      <c r="BH460" s="309"/>
      <c r="BI460" s="309"/>
      <c r="BJ460" s="309"/>
      <c r="BK460" s="309"/>
      <c r="BL460" s="309"/>
      <c r="BM460" s="309"/>
      <c r="BN460" s="309"/>
      <c r="BO460" s="309"/>
      <c r="BP460" s="309"/>
      <c r="BQ460" s="309"/>
      <c r="BR460" s="309"/>
      <c r="BS460" s="309"/>
      <c r="BT460" s="309"/>
      <c r="BU460" s="309"/>
      <c r="BV460" s="309"/>
      <c r="BW460" s="309"/>
      <c r="BX460" s="309"/>
      <c r="BY460" s="309"/>
      <c r="BZ460" s="309"/>
      <c r="CA460" s="309"/>
      <c r="CB460" s="309"/>
      <c r="CC460" s="457"/>
      <c r="CE460" s="1746" t="s">
        <v>596</v>
      </c>
    </row>
    <row r="461" spans="1:83" s="316" customFormat="1" ht="15.95" customHeight="1">
      <c r="A461" s="1131">
        <v>12</v>
      </c>
      <c r="B461" s="315"/>
      <c r="C461" s="312"/>
      <c r="D461" s="312" t="s">
        <v>455</v>
      </c>
      <c r="E461" s="312"/>
      <c r="F461" s="312"/>
      <c r="G461" s="312"/>
      <c r="H461" s="312"/>
      <c r="I461" s="312"/>
      <c r="J461" s="312"/>
      <c r="K461" s="312"/>
      <c r="L461" s="312"/>
      <c r="M461" s="312"/>
      <c r="N461" s="312"/>
      <c r="O461" s="312"/>
      <c r="P461" s="312"/>
      <c r="Q461" s="312"/>
      <c r="R461" s="312"/>
      <c r="S461" s="312"/>
      <c r="T461" s="312"/>
      <c r="U461" s="312"/>
      <c r="V461" s="312"/>
      <c r="W461" s="312"/>
      <c r="X461" s="312"/>
      <c r="Y461" s="312"/>
      <c r="Z461" s="312"/>
      <c r="AA461" s="312"/>
      <c r="AB461" s="312"/>
      <c r="AC461" s="312"/>
      <c r="AD461" s="312"/>
      <c r="AE461" s="312"/>
      <c r="AF461" s="312"/>
      <c r="AG461" s="312"/>
      <c r="AH461" s="312"/>
      <c r="AI461" s="312"/>
      <c r="AJ461" s="312"/>
      <c r="AK461" s="312"/>
      <c r="AL461" s="312"/>
      <c r="AM461" s="312"/>
      <c r="AN461" s="312"/>
      <c r="AO461" s="312"/>
      <c r="AP461" s="312"/>
      <c r="AQ461" s="312"/>
      <c r="AR461" s="312"/>
      <c r="AS461" s="312"/>
      <c r="AT461" s="312"/>
      <c r="AU461" s="312"/>
      <c r="AV461" s="312"/>
      <c r="AW461" s="312"/>
      <c r="AX461" s="312"/>
      <c r="AY461" s="312"/>
      <c r="AZ461" s="312"/>
      <c r="BA461" s="312"/>
      <c r="BB461" s="312"/>
      <c r="BC461" s="312"/>
      <c r="BD461" s="312"/>
      <c r="BE461" s="312"/>
      <c r="BF461" s="312"/>
      <c r="BG461" s="312"/>
      <c r="BH461" s="312"/>
      <c r="BI461" s="312"/>
      <c r="BJ461" s="312"/>
      <c r="BK461" s="312"/>
      <c r="BL461" s="312"/>
      <c r="BM461" s="312"/>
      <c r="BN461" s="312"/>
      <c r="BO461" s="312"/>
      <c r="BP461" s="312"/>
      <c r="BQ461" s="312"/>
      <c r="BR461" s="312"/>
      <c r="BS461" s="312"/>
      <c r="BT461" s="312"/>
      <c r="BU461" s="312"/>
      <c r="BV461" s="312"/>
      <c r="BW461" s="312"/>
      <c r="BX461" s="312"/>
      <c r="BY461" s="312"/>
      <c r="BZ461" s="312"/>
      <c r="CA461" s="312"/>
      <c r="CB461" s="312"/>
      <c r="CC461" s="310"/>
      <c r="CE461" s="1747"/>
    </row>
    <row r="462" spans="1:83" s="316" customFormat="1" ht="15.95" customHeight="1">
      <c r="A462" s="1131">
        <v>13</v>
      </c>
      <c r="B462" s="315"/>
      <c r="C462" s="312"/>
      <c r="D462" s="312"/>
      <c r="E462" s="2243" t="s">
        <v>51</v>
      </c>
      <c r="F462" s="2243"/>
      <c r="G462" s="1878" t="s">
        <v>54</v>
      </c>
      <c r="H462" s="1879"/>
      <c r="I462" s="1879"/>
      <c r="J462" s="1879"/>
      <c r="K462" s="1879"/>
      <c r="L462" s="1879"/>
      <c r="M462" s="1879"/>
      <c r="N462" s="1879"/>
      <c r="O462" s="1879"/>
      <c r="P462" s="1879"/>
      <c r="Q462" s="1879"/>
      <c r="R462" s="1879"/>
      <c r="S462" s="1879"/>
      <c r="T462" s="1879"/>
      <c r="U462" s="1879"/>
      <c r="V462" s="1879"/>
      <c r="W462" s="1879"/>
      <c r="X462" s="1879"/>
      <c r="Y462" s="1879"/>
      <c r="Z462" s="1879"/>
      <c r="AA462" s="1879"/>
      <c r="AB462" s="1879"/>
      <c r="AC462" s="1879"/>
      <c r="AD462" s="1879"/>
      <c r="AE462" s="1879"/>
      <c r="AF462" s="1879"/>
      <c r="AG462" s="1879"/>
      <c r="AH462" s="1879"/>
      <c r="AI462" s="1879"/>
      <c r="AJ462" s="1879"/>
      <c r="AK462" s="1879"/>
      <c r="AL462" s="1879"/>
      <c r="AM462" s="1879"/>
      <c r="AN462" s="1879"/>
      <c r="AO462" s="1879"/>
      <c r="AP462" s="1879"/>
      <c r="AQ462" s="1879"/>
      <c r="AR462" s="1879"/>
      <c r="AS462" s="1879"/>
      <c r="AT462" s="1879"/>
      <c r="AU462" s="1879"/>
      <c r="AV462" s="1879"/>
      <c r="AW462" s="1879"/>
      <c r="AX462" s="1879"/>
      <c r="AY462" s="1879"/>
      <c r="AZ462" s="1879"/>
      <c r="BA462" s="1879"/>
      <c r="BB462" s="1879"/>
      <c r="BC462" s="1879"/>
      <c r="BD462" s="1879"/>
      <c r="BE462" s="1879"/>
      <c r="BF462" s="1879"/>
      <c r="BG462" s="1879"/>
      <c r="BH462" s="1879"/>
      <c r="BI462" s="1879"/>
      <c r="BJ462" s="1879"/>
      <c r="BK462" s="1879"/>
      <c r="BL462" s="1879"/>
      <c r="BM462" s="1879"/>
      <c r="BN462" s="1879"/>
      <c r="BO462" s="1879"/>
      <c r="BP462" s="1879"/>
      <c r="BQ462" s="1879"/>
      <c r="BR462" s="1879"/>
      <c r="BS462" s="1879"/>
      <c r="BT462" s="1879"/>
      <c r="BU462" s="1879"/>
      <c r="BV462" s="1879"/>
      <c r="BW462" s="1879"/>
      <c r="BX462" s="1879"/>
      <c r="BY462" s="1879"/>
      <c r="BZ462" s="1879"/>
      <c r="CA462" s="1879"/>
      <c r="CB462" s="1879"/>
      <c r="CC462" s="310"/>
      <c r="CE462" s="1747"/>
    </row>
    <row r="463" spans="1:83" s="316" customFormat="1" ht="15.95" customHeight="1">
      <c r="A463" s="1131">
        <v>14</v>
      </c>
      <c r="B463" s="315"/>
      <c r="C463" s="312"/>
      <c r="D463" s="312"/>
      <c r="E463" s="2243" t="s">
        <v>51</v>
      </c>
      <c r="F463" s="2243"/>
      <c r="G463" s="2741" t="s">
        <v>240</v>
      </c>
      <c r="H463" s="2742"/>
      <c r="I463" s="2742"/>
      <c r="J463" s="2742"/>
      <c r="K463" s="2742"/>
      <c r="L463" s="2742"/>
      <c r="M463" s="2742"/>
      <c r="N463" s="2742"/>
      <c r="O463" s="2742"/>
      <c r="P463" s="2742"/>
      <c r="Q463" s="2742"/>
      <c r="R463" s="2742"/>
      <c r="S463" s="2742"/>
      <c r="T463" s="2742"/>
      <c r="U463" s="2742"/>
      <c r="V463" s="2742"/>
      <c r="W463" s="2742"/>
      <c r="X463" s="2742"/>
      <c r="Y463" s="2742"/>
      <c r="Z463" s="2742"/>
      <c r="AA463" s="2742"/>
      <c r="AB463" s="2742"/>
      <c r="AC463" s="2742"/>
      <c r="AD463" s="2742"/>
      <c r="AE463" s="2742"/>
      <c r="AF463" s="2742"/>
      <c r="AG463" s="2742"/>
      <c r="AH463" s="2742"/>
      <c r="AI463" s="2742"/>
      <c r="AJ463" s="2742"/>
      <c r="AK463" s="2742"/>
      <c r="AL463" s="2742"/>
      <c r="AM463" s="2742"/>
      <c r="AN463" s="2742"/>
      <c r="AO463" s="2742"/>
      <c r="AP463" s="2742"/>
      <c r="AQ463" s="2742"/>
      <c r="AR463" s="2742"/>
      <c r="AS463" s="2742"/>
      <c r="AT463" s="2742"/>
      <c r="AU463" s="2742"/>
      <c r="AV463" s="2742"/>
      <c r="AW463" s="2742"/>
      <c r="AX463" s="2742"/>
      <c r="AY463" s="2742"/>
      <c r="AZ463" s="2742"/>
      <c r="BA463" s="2742"/>
      <c r="BB463" s="2742"/>
      <c r="BC463" s="2742"/>
      <c r="BD463" s="2742"/>
      <c r="BE463" s="2742"/>
      <c r="BF463" s="2742"/>
      <c r="BG463" s="2742"/>
      <c r="BH463" s="2742"/>
      <c r="BI463" s="2742"/>
      <c r="BJ463" s="2742"/>
      <c r="BK463" s="2742"/>
      <c r="BL463" s="2742"/>
      <c r="BM463" s="2742"/>
      <c r="BN463" s="2742"/>
      <c r="BO463" s="2742"/>
      <c r="BP463" s="2742"/>
      <c r="BQ463" s="2742"/>
      <c r="BR463" s="2742"/>
      <c r="BS463" s="2742"/>
      <c r="BT463" s="2742"/>
      <c r="BU463" s="2742"/>
      <c r="BV463" s="2742"/>
      <c r="BW463" s="2742"/>
      <c r="BX463" s="2742"/>
      <c r="BY463" s="2742"/>
      <c r="BZ463" s="2742"/>
      <c r="CA463" s="2742"/>
      <c r="CB463" s="2742"/>
      <c r="CC463" s="310"/>
      <c r="CE463" s="1747"/>
    </row>
    <row r="464" spans="1:83" s="316" customFormat="1" ht="15.95" customHeight="1">
      <c r="A464" s="1131">
        <v>15</v>
      </c>
      <c r="B464" s="315"/>
      <c r="C464" s="312"/>
      <c r="E464" s="2743" t="s">
        <v>597</v>
      </c>
      <c r="F464" s="2743"/>
      <c r="G464" s="2743"/>
      <c r="H464" s="2743"/>
      <c r="I464" s="2743"/>
      <c r="J464" s="2743"/>
      <c r="K464" s="2743"/>
      <c r="L464" s="2743"/>
      <c r="M464" s="2743"/>
      <c r="N464" s="2743"/>
      <c r="O464" s="2743"/>
      <c r="P464" s="2743"/>
      <c r="Q464" s="2743"/>
      <c r="R464" s="2743"/>
      <c r="S464" s="2743"/>
      <c r="T464" s="2743"/>
      <c r="U464" s="2743"/>
      <c r="V464" s="2743"/>
      <c r="W464" s="2743"/>
      <c r="X464" s="2743"/>
      <c r="Y464" s="2743"/>
      <c r="Z464" s="2743"/>
      <c r="AA464" s="2743"/>
      <c r="AB464" s="2743"/>
      <c r="AC464" s="2743"/>
      <c r="AD464" s="2743"/>
      <c r="AE464" s="2743"/>
      <c r="AF464" s="2743"/>
      <c r="AG464" s="2743"/>
      <c r="AH464" s="2743"/>
      <c r="AI464" s="2743"/>
      <c r="AJ464" s="2743"/>
      <c r="AK464" s="2743"/>
      <c r="AL464" s="2743"/>
      <c r="AM464" s="2743"/>
      <c r="AN464" s="2743"/>
      <c r="AO464" s="2743"/>
      <c r="AP464" s="2743"/>
      <c r="AQ464" s="2743"/>
      <c r="AR464" s="2743"/>
      <c r="AS464" s="2743"/>
      <c r="AT464" s="2743"/>
      <c r="AU464" s="2743"/>
      <c r="AV464" s="2743"/>
      <c r="AW464" s="2743"/>
      <c r="AX464" s="2743"/>
      <c r="AY464" s="2743"/>
      <c r="AZ464" s="2743"/>
      <c r="BA464" s="2743"/>
      <c r="BB464" s="2743"/>
      <c r="BC464" s="2743"/>
      <c r="BD464" s="2743"/>
      <c r="BE464" s="2743"/>
      <c r="BF464" s="2743"/>
      <c r="BG464" s="2743"/>
      <c r="BH464" s="2743"/>
      <c r="BI464" s="2743"/>
      <c r="BJ464" s="2743"/>
      <c r="BK464" s="2743"/>
      <c r="BL464" s="2743"/>
      <c r="BM464" s="2743"/>
      <c r="BN464" s="2743"/>
      <c r="BO464" s="2743"/>
      <c r="BP464" s="2743"/>
      <c r="BQ464" s="2743"/>
      <c r="BR464" s="2743"/>
      <c r="BS464" s="2743"/>
      <c r="BT464" s="2743"/>
      <c r="BU464" s="2743"/>
      <c r="BV464" s="2743"/>
      <c r="BW464" s="2743"/>
      <c r="BX464" s="2743"/>
      <c r="BY464" s="2743"/>
      <c r="BZ464" s="2743"/>
      <c r="CA464" s="2743"/>
      <c r="CB464" s="2743"/>
      <c r="CC464" s="462"/>
      <c r="CE464" s="1747"/>
    </row>
    <row r="465" spans="1:83" s="316" customFormat="1" ht="15.95" customHeight="1">
      <c r="A465" s="1131">
        <v>16</v>
      </c>
      <c r="B465" s="317"/>
      <c r="E465" s="2067"/>
      <c r="F465" s="2067"/>
      <c r="G465" s="2067"/>
      <c r="H465" s="2067"/>
      <c r="I465" s="2067"/>
      <c r="J465" s="2067"/>
      <c r="K465" s="2067"/>
      <c r="L465" s="2067"/>
      <c r="M465" s="2067"/>
      <c r="N465" s="2067"/>
      <c r="O465" s="2067"/>
      <c r="P465" s="2067"/>
      <c r="Q465" s="2067"/>
      <c r="R465" s="2067"/>
      <c r="S465" s="2067"/>
      <c r="T465" s="2067"/>
      <c r="U465" s="2067"/>
      <c r="V465" s="2067"/>
      <c r="W465" s="2067"/>
      <c r="X465" s="2067"/>
      <c r="Y465" s="2067"/>
      <c r="Z465" s="2067"/>
      <c r="AA465" s="2067"/>
      <c r="AB465" s="2067"/>
      <c r="AC465" s="2067"/>
      <c r="AD465" s="2067"/>
      <c r="AE465" s="2067"/>
      <c r="AF465" s="2067"/>
      <c r="AG465" s="2067"/>
      <c r="AH465" s="2067"/>
      <c r="AI465" s="2067"/>
      <c r="AJ465" s="2067"/>
      <c r="AK465" s="2067"/>
      <c r="AL465" s="2067"/>
      <c r="AM465" s="2067"/>
      <c r="AN465" s="2067"/>
      <c r="AO465" s="2067"/>
      <c r="AP465" s="2067"/>
      <c r="AQ465" s="2067"/>
      <c r="AR465" s="2067"/>
      <c r="AS465" s="2067"/>
      <c r="AT465" s="2067"/>
      <c r="AU465" s="2067"/>
      <c r="AV465" s="2067"/>
      <c r="AW465" s="2067"/>
      <c r="AX465" s="2067"/>
      <c r="AY465" s="2067"/>
      <c r="AZ465" s="2067"/>
      <c r="BA465" s="2067"/>
      <c r="BB465" s="2067"/>
      <c r="BC465" s="2067"/>
      <c r="BD465" s="2067"/>
      <c r="BE465" s="2067"/>
      <c r="BF465" s="2067"/>
      <c r="BG465" s="2067"/>
      <c r="BH465" s="2067"/>
      <c r="BI465" s="2067"/>
      <c r="BJ465" s="2067"/>
      <c r="BK465" s="2067"/>
      <c r="BL465" s="2067"/>
      <c r="BM465" s="2067"/>
      <c r="BN465" s="2067"/>
      <c r="BO465" s="2067"/>
      <c r="BP465" s="2067"/>
      <c r="BQ465" s="2067"/>
      <c r="BR465" s="2067"/>
      <c r="BS465" s="2067"/>
      <c r="BT465" s="2067"/>
      <c r="BU465" s="2067"/>
      <c r="BV465" s="2067"/>
      <c r="BW465" s="2067"/>
      <c r="BX465" s="2067"/>
      <c r="BY465" s="2067"/>
      <c r="BZ465" s="2067"/>
      <c r="CA465" s="2067"/>
      <c r="CB465" s="2067"/>
      <c r="CC465" s="388"/>
      <c r="CE465" s="1747"/>
    </row>
    <row r="466" spans="1:83" s="316" customFormat="1" ht="15.95" customHeight="1">
      <c r="A466" s="1131">
        <v>17</v>
      </c>
      <c r="B466" s="317"/>
      <c r="E466" s="2067"/>
      <c r="F466" s="2067"/>
      <c r="G466" s="2067"/>
      <c r="H466" s="2067"/>
      <c r="I466" s="2067"/>
      <c r="J466" s="2067"/>
      <c r="K466" s="2067"/>
      <c r="L466" s="2067"/>
      <c r="M466" s="2067"/>
      <c r="N466" s="2067"/>
      <c r="O466" s="2067"/>
      <c r="P466" s="2067"/>
      <c r="Q466" s="2067"/>
      <c r="R466" s="2067"/>
      <c r="S466" s="2067"/>
      <c r="T466" s="2067"/>
      <c r="U466" s="2067"/>
      <c r="V466" s="2067"/>
      <c r="W466" s="2067"/>
      <c r="X466" s="2067"/>
      <c r="Y466" s="2067"/>
      <c r="Z466" s="2067"/>
      <c r="AA466" s="2067"/>
      <c r="AB466" s="2067"/>
      <c r="AC466" s="2067"/>
      <c r="AD466" s="2067"/>
      <c r="AE466" s="2067"/>
      <c r="AF466" s="2067"/>
      <c r="AG466" s="2067"/>
      <c r="AH466" s="2067"/>
      <c r="AI466" s="2067"/>
      <c r="AJ466" s="2067"/>
      <c r="AK466" s="2067"/>
      <c r="AL466" s="2067"/>
      <c r="AM466" s="2067"/>
      <c r="AN466" s="2067"/>
      <c r="AO466" s="2067"/>
      <c r="AP466" s="2067"/>
      <c r="AQ466" s="2067"/>
      <c r="AR466" s="2067"/>
      <c r="AS466" s="2067"/>
      <c r="AT466" s="2067"/>
      <c r="AU466" s="2067"/>
      <c r="AV466" s="2067"/>
      <c r="AW466" s="2067"/>
      <c r="AX466" s="2067"/>
      <c r="AY466" s="2067"/>
      <c r="AZ466" s="2067"/>
      <c r="BA466" s="2067"/>
      <c r="BB466" s="2067"/>
      <c r="BC466" s="2067"/>
      <c r="BD466" s="2067"/>
      <c r="BE466" s="2067"/>
      <c r="BF466" s="2067"/>
      <c r="BG466" s="2067"/>
      <c r="BH466" s="2067"/>
      <c r="BI466" s="2067"/>
      <c r="BJ466" s="2067"/>
      <c r="BK466" s="2067"/>
      <c r="BL466" s="2067"/>
      <c r="BM466" s="2067"/>
      <c r="BN466" s="2067"/>
      <c r="BO466" s="2067"/>
      <c r="BP466" s="2067"/>
      <c r="BQ466" s="2067"/>
      <c r="BR466" s="2067"/>
      <c r="BS466" s="2067"/>
      <c r="BT466" s="2067"/>
      <c r="BU466" s="2067"/>
      <c r="BV466" s="2067"/>
      <c r="BW466" s="2067"/>
      <c r="BX466" s="2067"/>
      <c r="BY466" s="2067"/>
      <c r="BZ466" s="2067"/>
      <c r="CA466" s="2067"/>
      <c r="CB466" s="2067"/>
      <c r="CC466" s="388"/>
      <c r="CE466" s="1747"/>
    </row>
    <row r="467" spans="1:83" s="316" customFormat="1" ht="15.95" customHeight="1">
      <c r="A467" s="1131">
        <v>18</v>
      </c>
      <c r="B467" s="317"/>
      <c r="E467" s="2067"/>
      <c r="F467" s="2067"/>
      <c r="G467" s="2067"/>
      <c r="H467" s="2067"/>
      <c r="I467" s="2067"/>
      <c r="J467" s="2067"/>
      <c r="K467" s="2067"/>
      <c r="L467" s="2067"/>
      <c r="M467" s="2067"/>
      <c r="N467" s="2067"/>
      <c r="O467" s="2067"/>
      <c r="P467" s="2067"/>
      <c r="Q467" s="2067"/>
      <c r="R467" s="2067"/>
      <c r="S467" s="2067"/>
      <c r="T467" s="2067"/>
      <c r="U467" s="2067"/>
      <c r="V467" s="2067"/>
      <c r="W467" s="2067"/>
      <c r="X467" s="2067"/>
      <c r="Y467" s="2067"/>
      <c r="Z467" s="2067"/>
      <c r="AA467" s="2067"/>
      <c r="AB467" s="2067"/>
      <c r="AC467" s="2067"/>
      <c r="AD467" s="2067"/>
      <c r="AE467" s="2067"/>
      <c r="AF467" s="2067"/>
      <c r="AG467" s="2067"/>
      <c r="AH467" s="2067"/>
      <c r="AI467" s="2067"/>
      <c r="AJ467" s="2067"/>
      <c r="AK467" s="2067"/>
      <c r="AL467" s="2067"/>
      <c r="AM467" s="2067"/>
      <c r="AN467" s="2067"/>
      <c r="AO467" s="2067"/>
      <c r="AP467" s="2067"/>
      <c r="AQ467" s="2067"/>
      <c r="AR467" s="2067"/>
      <c r="AS467" s="2067"/>
      <c r="AT467" s="2067"/>
      <c r="AU467" s="2067"/>
      <c r="AV467" s="2067"/>
      <c r="AW467" s="2067"/>
      <c r="AX467" s="2067"/>
      <c r="AY467" s="2067"/>
      <c r="AZ467" s="2067"/>
      <c r="BA467" s="2067"/>
      <c r="BB467" s="2067"/>
      <c r="BC467" s="2067"/>
      <c r="BD467" s="2067"/>
      <c r="BE467" s="2067"/>
      <c r="BF467" s="2067"/>
      <c r="BG467" s="2067"/>
      <c r="BH467" s="2067"/>
      <c r="BI467" s="2067"/>
      <c r="BJ467" s="2067"/>
      <c r="BK467" s="2067"/>
      <c r="BL467" s="2067"/>
      <c r="BM467" s="2067"/>
      <c r="BN467" s="2067"/>
      <c r="BO467" s="2067"/>
      <c r="BP467" s="2067"/>
      <c r="BQ467" s="2067"/>
      <c r="BR467" s="2067"/>
      <c r="BS467" s="2067"/>
      <c r="BT467" s="2067"/>
      <c r="BU467" s="2067"/>
      <c r="BV467" s="2067"/>
      <c r="BW467" s="2067"/>
      <c r="BX467" s="2067"/>
      <c r="BY467" s="2067"/>
      <c r="BZ467" s="2067"/>
      <c r="CA467" s="2067"/>
      <c r="CB467" s="2067"/>
      <c r="CC467" s="388"/>
      <c r="CE467" s="1747"/>
    </row>
    <row r="468" spans="1:83" s="316" customFormat="1" ht="15.95" customHeight="1">
      <c r="A468" s="1131">
        <v>19</v>
      </c>
      <c r="B468" s="317"/>
      <c r="E468" s="2067"/>
      <c r="F468" s="2067"/>
      <c r="G468" s="2067"/>
      <c r="H468" s="2067"/>
      <c r="I468" s="2067"/>
      <c r="J468" s="2067"/>
      <c r="K468" s="2067"/>
      <c r="L468" s="2067"/>
      <c r="M468" s="2067"/>
      <c r="N468" s="2067"/>
      <c r="O468" s="2067"/>
      <c r="P468" s="2067"/>
      <c r="Q468" s="2067"/>
      <c r="R468" s="2067"/>
      <c r="S468" s="2067"/>
      <c r="T468" s="2067"/>
      <c r="U468" s="2067"/>
      <c r="V468" s="2067"/>
      <c r="W468" s="2067"/>
      <c r="X468" s="2067"/>
      <c r="Y468" s="2067"/>
      <c r="Z468" s="2067"/>
      <c r="AA468" s="2067"/>
      <c r="AB468" s="2067"/>
      <c r="AC468" s="2067"/>
      <c r="AD468" s="2067"/>
      <c r="AE468" s="2067"/>
      <c r="AF468" s="2067"/>
      <c r="AG468" s="2067"/>
      <c r="AH468" s="2067"/>
      <c r="AI468" s="2067"/>
      <c r="AJ468" s="2067"/>
      <c r="AK468" s="2067"/>
      <c r="AL468" s="2067"/>
      <c r="AM468" s="2067"/>
      <c r="AN468" s="2067"/>
      <c r="AO468" s="2067"/>
      <c r="AP468" s="2067"/>
      <c r="AQ468" s="2067"/>
      <c r="AR468" s="2067"/>
      <c r="AS468" s="2067"/>
      <c r="AT468" s="2067"/>
      <c r="AU468" s="2067"/>
      <c r="AV468" s="2067"/>
      <c r="AW468" s="2067"/>
      <c r="AX468" s="2067"/>
      <c r="AY468" s="2067"/>
      <c r="AZ468" s="2067"/>
      <c r="BA468" s="2067"/>
      <c r="BB468" s="2067"/>
      <c r="BC468" s="2067"/>
      <c r="BD468" s="2067"/>
      <c r="BE468" s="2067"/>
      <c r="BF468" s="2067"/>
      <c r="BG468" s="2067"/>
      <c r="BH468" s="2067"/>
      <c r="BI468" s="2067"/>
      <c r="BJ468" s="2067"/>
      <c r="BK468" s="2067"/>
      <c r="BL468" s="2067"/>
      <c r="BM468" s="2067"/>
      <c r="BN468" s="2067"/>
      <c r="BO468" s="2067"/>
      <c r="BP468" s="2067"/>
      <c r="BQ468" s="2067"/>
      <c r="BR468" s="2067"/>
      <c r="BS468" s="2067"/>
      <c r="BT468" s="2067"/>
      <c r="BU468" s="2067"/>
      <c r="BV468" s="2067"/>
      <c r="BW468" s="2067"/>
      <c r="BX468" s="2067"/>
      <c r="BY468" s="2067"/>
      <c r="BZ468" s="2067"/>
      <c r="CA468" s="2067"/>
      <c r="CB468" s="2067"/>
      <c r="CC468" s="388"/>
      <c r="CE468" s="1747"/>
    </row>
    <row r="469" spans="1:83" s="316" customFormat="1" ht="15.95" customHeight="1" thickBot="1">
      <c r="A469" s="1131">
        <v>20</v>
      </c>
      <c r="B469" s="317"/>
      <c r="E469" s="2067"/>
      <c r="F469" s="2067"/>
      <c r="G469" s="2067"/>
      <c r="H469" s="2067"/>
      <c r="I469" s="2067"/>
      <c r="J469" s="2067"/>
      <c r="K469" s="2067"/>
      <c r="L469" s="2067"/>
      <c r="M469" s="2067"/>
      <c r="N469" s="2067"/>
      <c r="O469" s="2067"/>
      <c r="P469" s="2067"/>
      <c r="Q469" s="2067"/>
      <c r="R469" s="2067"/>
      <c r="S469" s="2067"/>
      <c r="T469" s="2067"/>
      <c r="U469" s="2067"/>
      <c r="V469" s="2067"/>
      <c r="W469" s="2067"/>
      <c r="X469" s="2067"/>
      <c r="Y469" s="2067"/>
      <c r="Z469" s="2067"/>
      <c r="AA469" s="2067"/>
      <c r="AB469" s="2067"/>
      <c r="AC469" s="2067"/>
      <c r="AD469" s="2067"/>
      <c r="AE469" s="2067"/>
      <c r="AF469" s="2067"/>
      <c r="AG469" s="2067"/>
      <c r="AH469" s="2067"/>
      <c r="AI469" s="2067"/>
      <c r="AJ469" s="2067"/>
      <c r="AK469" s="2067"/>
      <c r="AL469" s="2067"/>
      <c r="AM469" s="2067"/>
      <c r="AN469" s="2067"/>
      <c r="AO469" s="2067"/>
      <c r="AP469" s="2067"/>
      <c r="AQ469" s="2067"/>
      <c r="AR469" s="2067"/>
      <c r="AS469" s="2067"/>
      <c r="AT469" s="2067"/>
      <c r="AU469" s="2067"/>
      <c r="AV469" s="2067"/>
      <c r="AW469" s="2067"/>
      <c r="AX469" s="2067"/>
      <c r="AY469" s="2067"/>
      <c r="AZ469" s="2067"/>
      <c r="BA469" s="2067"/>
      <c r="BB469" s="2067"/>
      <c r="BC469" s="2067"/>
      <c r="BD469" s="2067"/>
      <c r="BE469" s="2067"/>
      <c r="BF469" s="2067"/>
      <c r="BG469" s="2067"/>
      <c r="BH469" s="2067"/>
      <c r="BI469" s="2067"/>
      <c r="BJ469" s="2067"/>
      <c r="BK469" s="2067"/>
      <c r="BL469" s="2067"/>
      <c r="BM469" s="2067"/>
      <c r="BN469" s="2067"/>
      <c r="BO469" s="2067"/>
      <c r="BP469" s="2067"/>
      <c r="BQ469" s="2067"/>
      <c r="BR469" s="2067"/>
      <c r="BS469" s="2067"/>
      <c r="BT469" s="2067"/>
      <c r="BU469" s="2067"/>
      <c r="BV469" s="2067"/>
      <c r="BW469" s="2067"/>
      <c r="BX469" s="2067"/>
      <c r="BY469" s="2067"/>
      <c r="BZ469" s="2067"/>
      <c r="CA469" s="2067"/>
      <c r="CB469" s="2067"/>
      <c r="CC469" s="388"/>
      <c r="CE469" s="1748"/>
    </row>
    <row r="470" spans="1:83" s="316" customFormat="1" ht="15.95" customHeight="1" thickBot="1">
      <c r="A470" s="1131">
        <v>21</v>
      </c>
      <c r="B470" s="317"/>
      <c r="CC470" s="318"/>
    </row>
    <row r="471" spans="1:83" s="316" customFormat="1" ht="15.95" customHeight="1">
      <c r="A471" s="1131">
        <v>22</v>
      </c>
      <c r="B471" s="456"/>
      <c r="C471" s="461" t="s">
        <v>598</v>
      </c>
      <c r="D471" s="309"/>
      <c r="E471" s="309"/>
      <c r="F471" s="309"/>
      <c r="G471" s="309"/>
      <c r="H471" s="309"/>
      <c r="I471" s="309"/>
      <c r="J471" s="309"/>
      <c r="K471" s="309"/>
      <c r="L471" s="309"/>
      <c r="M471" s="309"/>
      <c r="N471" s="309"/>
      <c r="O471" s="309"/>
      <c r="P471" s="309"/>
      <c r="Q471" s="309"/>
      <c r="R471" s="309"/>
      <c r="S471" s="309"/>
      <c r="T471" s="309"/>
      <c r="U471" s="309"/>
      <c r="V471" s="309"/>
      <c r="W471" s="309"/>
      <c r="X471" s="309"/>
      <c r="Y471" s="309"/>
      <c r="Z471" s="309"/>
      <c r="AA471" s="309"/>
      <c r="AB471" s="309"/>
      <c r="AC471" s="309"/>
      <c r="AD471" s="309"/>
      <c r="AE471" s="309"/>
      <c r="AF471" s="309"/>
      <c r="AG471" s="309"/>
      <c r="AH471" s="309"/>
      <c r="AI471" s="309"/>
      <c r="AJ471" s="309"/>
      <c r="AK471" s="309"/>
      <c r="AL471" s="309"/>
      <c r="AM471" s="309"/>
      <c r="AN471" s="309"/>
      <c r="AO471" s="309"/>
      <c r="AP471" s="309"/>
      <c r="AQ471" s="309"/>
      <c r="AR471" s="309"/>
      <c r="AS471" s="309"/>
      <c r="AT471" s="309"/>
      <c r="AU471" s="309"/>
      <c r="AV471" s="309"/>
      <c r="AW471" s="309"/>
      <c r="AX471" s="309"/>
      <c r="AY471" s="309"/>
      <c r="AZ471" s="309"/>
      <c r="BA471" s="309"/>
      <c r="BB471" s="309"/>
      <c r="BC471" s="309"/>
      <c r="BD471" s="309"/>
      <c r="BE471" s="309"/>
      <c r="BF471" s="309"/>
      <c r="BG471" s="309"/>
      <c r="BH471" s="309"/>
      <c r="BI471" s="309"/>
      <c r="BJ471" s="309"/>
      <c r="BK471" s="309"/>
      <c r="BL471" s="309"/>
      <c r="BM471" s="309"/>
      <c r="BN471" s="309"/>
      <c r="BO471" s="309"/>
      <c r="BP471" s="309"/>
      <c r="BQ471" s="309"/>
      <c r="BR471" s="309"/>
      <c r="BS471" s="309"/>
      <c r="BT471" s="309"/>
      <c r="BU471" s="309"/>
      <c r="BV471" s="309"/>
      <c r="BW471" s="309"/>
      <c r="BX471" s="309"/>
      <c r="BY471" s="309"/>
      <c r="BZ471" s="309"/>
      <c r="CA471" s="309"/>
      <c r="CB471" s="309"/>
      <c r="CC471" s="457"/>
      <c r="CE471" s="1746" t="s">
        <v>608</v>
      </c>
    </row>
    <row r="472" spans="1:83" s="316" customFormat="1" ht="15.95" customHeight="1">
      <c r="A472" s="1131">
        <v>23</v>
      </c>
      <c r="B472" s="315"/>
      <c r="C472" s="312"/>
      <c r="D472" s="2729" t="s">
        <v>599</v>
      </c>
      <c r="E472" s="2729"/>
      <c r="F472" s="2729"/>
      <c r="G472" s="2729"/>
      <c r="H472" s="2729"/>
      <c r="I472" s="2729"/>
      <c r="J472" s="2729"/>
      <c r="K472" s="2729"/>
      <c r="L472" s="2729"/>
      <c r="M472" s="2729"/>
      <c r="N472" s="2729"/>
      <c r="O472" s="2729"/>
      <c r="P472" s="2729"/>
      <c r="Q472" s="2729"/>
      <c r="R472" s="2729"/>
      <c r="S472" s="2729"/>
      <c r="T472" s="2729"/>
      <c r="U472" s="2729"/>
      <c r="V472" s="2729"/>
      <c r="W472" s="2729"/>
      <c r="X472" s="2729"/>
      <c r="Y472" s="2729"/>
      <c r="Z472" s="2729"/>
      <c r="AA472" s="2729"/>
      <c r="AB472" s="2729"/>
      <c r="AC472" s="2729"/>
      <c r="AD472" s="2729"/>
      <c r="AE472" s="2729"/>
      <c r="AF472" s="2729"/>
      <c r="AG472" s="2729"/>
      <c r="AH472" s="2729"/>
      <c r="AI472" s="2729"/>
      <c r="AJ472" s="2729"/>
      <c r="AK472" s="2729"/>
      <c r="AL472" s="2729"/>
      <c r="AM472" s="2729"/>
      <c r="AN472" s="2729"/>
      <c r="AO472" s="2729"/>
      <c r="AP472" s="2729"/>
      <c r="AQ472" s="2729"/>
      <c r="AR472" s="2729"/>
      <c r="AS472" s="2729"/>
      <c r="AT472" s="2729"/>
      <c r="AU472" s="2729"/>
      <c r="AV472" s="2729"/>
      <c r="AW472" s="2729"/>
      <c r="AX472" s="2729"/>
      <c r="AY472" s="2729"/>
      <c r="AZ472" s="2729"/>
      <c r="BA472" s="2729"/>
      <c r="BB472" s="2729"/>
      <c r="BC472" s="2729"/>
      <c r="BD472" s="2729"/>
      <c r="BE472" s="2729"/>
      <c r="BF472" s="2729"/>
      <c r="BG472" s="2729"/>
      <c r="BH472" s="2729"/>
      <c r="BI472" s="2729"/>
      <c r="BJ472" s="2729"/>
      <c r="BK472" s="2729"/>
      <c r="BL472" s="2729"/>
      <c r="BM472" s="2729"/>
      <c r="BN472" s="2729"/>
      <c r="BO472" s="2729"/>
      <c r="BP472" s="2729"/>
      <c r="BQ472" s="2729"/>
      <c r="BR472" s="2729"/>
      <c r="BS472" s="2729"/>
      <c r="BT472" s="2729"/>
      <c r="BU472" s="2729"/>
      <c r="BV472" s="2729"/>
      <c r="BW472" s="2729"/>
      <c r="BX472" s="2729"/>
      <c r="BY472" s="2729"/>
      <c r="BZ472" s="2729"/>
      <c r="CA472" s="2729"/>
      <c r="CB472" s="2729"/>
      <c r="CC472" s="310"/>
      <c r="CE472" s="1747"/>
    </row>
    <row r="473" spans="1:83" s="316" customFormat="1" ht="15.95" customHeight="1">
      <c r="A473" s="1131">
        <v>24</v>
      </c>
      <c r="B473" s="315"/>
      <c r="C473" s="312"/>
      <c r="D473" s="2729"/>
      <c r="E473" s="2729"/>
      <c r="F473" s="2729"/>
      <c r="G473" s="2729"/>
      <c r="H473" s="2729"/>
      <c r="I473" s="2729"/>
      <c r="J473" s="2729"/>
      <c r="K473" s="2729"/>
      <c r="L473" s="2729"/>
      <c r="M473" s="2729"/>
      <c r="N473" s="2729"/>
      <c r="O473" s="2729"/>
      <c r="P473" s="2729"/>
      <c r="Q473" s="2729"/>
      <c r="R473" s="2729"/>
      <c r="S473" s="2729"/>
      <c r="T473" s="2729"/>
      <c r="U473" s="2729"/>
      <c r="V473" s="2729"/>
      <c r="W473" s="2729"/>
      <c r="X473" s="2729"/>
      <c r="Y473" s="2729"/>
      <c r="Z473" s="2729"/>
      <c r="AA473" s="2729"/>
      <c r="AB473" s="2729"/>
      <c r="AC473" s="2729"/>
      <c r="AD473" s="2729"/>
      <c r="AE473" s="2729"/>
      <c r="AF473" s="2729"/>
      <c r="AG473" s="2729"/>
      <c r="AH473" s="2729"/>
      <c r="AI473" s="2729"/>
      <c r="AJ473" s="2729"/>
      <c r="AK473" s="2729"/>
      <c r="AL473" s="2729"/>
      <c r="AM473" s="2729"/>
      <c r="AN473" s="2729"/>
      <c r="AO473" s="2729"/>
      <c r="AP473" s="2729"/>
      <c r="AQ473" s="2729"/>
      <c r="AR473" s="2729"/>
      <c r="AS473" s="2729"/>
      <c r="AT473" s="2729"/>
      <c r="AU473" s="2729"/>
      <c r="AV473" s="2729"/>
      <c r="AW473" s="2729"/>
      <c r="AX473" s="2729"/>
      <c r="AY473" s="2729"/>
      <c r="AZ473" s="2729"/>
      <c r="BA473" s="2729"/>
      <c r="BB473" s="2729"/>
      <c r="BC473" s="2729"/>
      <c r="BD473" s="2729"/>
      <c r="BE473" s="2729"/>
      <c r="BF473" s="2729"/>
      <c r="BG473" s="2729"/>
      <c r="BH473" s="2729"/>
      <c r="BI473" s="2729"/>
      <c r="BJ473" s="2729"/>
      <c r="BK473" s="2729"/>
      <c r="BL473" s="2729"/>
      <c r="BM473" s="2729"/>
      <c r="BN473" s="2729"/>
      <c r="BO473" s="2729"/>
      <c r="BP473" s="2729"/>
      <c r="BQ473" s="2729"/>
      <c r="BR473" s="2729"/>
      <c r="BS473" s="2729"/>
      <c r="BT473" s="2729"/>
      <c r="BU473" s="2729"/>
      <c r="BV473" s="2729"/>
      <c r="BW473" s="2729"/>
      <c r="BX473" s="2729"/>
      <c r="BY473" s="2729"/>
      <c r="BZ473" s="2729"/>
      <c r="CA473" s="2729"/>
      <c r="CB473" s="2729"/>
      <c r="CC473" s="310"/>
      <c r="CE473" s="1747"/>
    </row>
    <row r="474" spans="1:83" s="316" customFormat="1" ht="15.95" customHeight="1">
      <c r="A474" s="1131">
        <v>25</v>
      </c>
      <c r="B474" s="315"/>
      <c r="C474" s="312"/>
      <c r="D474" s="2729"/>
      <c r="E474" s="2729"/>
      <c r="F474" s="2729"/>
      <c r="G474" s="2729"/>
      <c r="H474" s="2729"/>
      <c r="I474" s="2729"/>
      <c r="J474" s="2729"/>
      <c r="K474" s="2729"/>
      <c r="L474" s="2729"/>
      <c r="M474" s="2729"/>
      <c r="N474" s="2729"/>
      <c r="O474" s="2729"/>
      <c r="P474" s="2729"/>
      <c r="Q474" s="2729"/>
      <c r="R474" s="2729"/>
      <c r="S474" s="2729"/>
      <c r="T474" s="2729"/>
      <c r="U474" s="2729"/>
      <c r="V474" s="2729"/>
      <c r="W474" s="2729"/>
      <c r="X474" s="2729"/>
      <c r="Y474" s="2729"/>
      <c r="Z474" s="2729"/>
      <c r="AA474" s="2729"/>
      <c r="AB474" s="2729"/>
      <c r="AC474" s="2729"/>
      <c r="AD474" s="2729"/>
      <c r="AE474" s="2729"/>
      <c r="AF474" s="2729"/>
      <c r="AG474" s="2729"/>
      <c r="AH474" s="2729"/>
      <c r="AI474" s="2729"/>
      <c r="AJ474" s="2729"/>
      <c r="AK474" s="2729"/>
      <c r="AL474" s="2729"/>
      <c r="AM474" s="2729"/>
      <c r="AN474" s="2729"/>
      <c r="AO474" s="2729"/>
      <c r="AP474" s="2729"/>
      <c r="AQ474" s="2729"/>
      <c r="AR474" s="2729"/>
      <c r="AS474" s="2729"/>
      <c r="AT474" s="2729"/>
      <c r="AU474" s="2729"/>
      <c r="AV474" s="2729"/>
      <c r="AW474" s="2729"/>
      <c r="AX474" s="2729"/>
      <c r="AY474" s="2729"/>
      <c r="AZ474" s="2729"/>
      <c r="BA474" s="2729"/>
      <c r="BB474" s="2729"/>
      <c r="BC474" s="2729"/>
      <c r="BD474" s="2729"/>
      <c r="BE474" s="2729"/>
      <c r="BF474" s="2729"/>
      <c r="BG474" s="2729"/>
      <c r="BH474" s="2729"/>
      <c r="BI474" s="2729"/>
      <c r="BJ474" s="2729"/>
      <c r="BK474" s="2729"/>
      <c r="BL474" s="2729"/>
      <c r="BM474" s="2729"/>
      <c r="BN474" s="2729"/>
      <c r="BO474" s="2729"/>
      <c r="BP474" s="2729"/>
      <c r="BQ474" s="2729"/>
      <c r="BR474" s="2729"/>
      <c r="BS474" s="2729"/>
      <c r="BT474" s="2729"/>
      <c r="BU474" s="2729"/>
      <c r="BV474" s="2729"/>
      <c r="BW474" s="2729"/>
      <c r="BX474" s="2729"/>
      <c r="BY474" s="2729"/>
      <c r="BZ474" s="2729"/>
      <c r="CA474" s="2729"/>
      <c r="CB474" s="2729"/>
      <c r="CC474" s="310"/>
      <c r="CE474" s="1747"/>
    </row>
    <row r="475" spans="1:83" s="316" customFormat="1" ht="15.95" customHeight="1" thickBot="1">
      <c r="A475" s="1131">
        <v>26</v>
      </c>
      <c r="B475" s="315"/>
      <c r="C475" s="312"/>
      <c r="D475" s="312"/>
      <c r="E475" s="2243" t="s">
        <v>51</v>
      </c>
      <c r="F475" s="2243"/>
      <c r="G475" s="1878" t="s">
        <v>974</v>
      </c>
      <c r="H475" s="1879"/>
      <c r="I475" s="1879"/>
      <c r="J475" s="1879"/>
      <c r="K475" s="1879"/>
      <c r="L475" s="1879"/>
      <c r="M475" s="1879"/>
      <c r="N475" s="1879"/>
      <c r="O475" s="1879"/>
      <c r="P475" s="1879"/>
      <c r="Q475" s="1879"/>
      <c r="R475" s="1879"/>
      <c r="S475" s="1879"/>
      <c r="T475" s="1879"/>
      <c r="U475" s="1879"/>
      <c r="V475" s="1879"/>
      <c r="W475" s="1879"/>
      <c r="X475" s="1879"/>
      <c r="Y475" s="1879"/>
      <c r="Z475" s="1879"/>
      <c r="AA475" s="1879"/>
      <c r="AB475" s="1879"/>
      <c r="AC475" s="1879"/>
      <c r="AD475" s="1879"/>
      <c r="AE475" s="1879"/>
      <c r="AF475" s="1879"/>
      <c r="AG475" s="1879"/>
      <c r="AH475" s="1879"/>
      <c r="AI475" s="1879"/>
      <c r="AJ475" s="1879"/>
      <c r="AK475" s="1879"/>
      <c r="AL475" s="1879"/>
      <c r="AM475" s="1879"/>
      <c r="AN475" s="1879"/>
      <c r="AO475" s="1879"/>
      <c r="AP475" s="1879"/>
      <c r="AQ475" s="1879"/>
      <c r="AR475" s="1879"/>
      <c r="AS475" s="1879"/>
      <c r="AT475" s="1879"/>
      <c r="AU475" s="1879"/>
      <c r="AV475" s="1879"/>
      <c r="AW475" s="1879"/>
      <c r="AX475" s="1879"/>
      <c r="AY475" s="1879"/>
      <c r="AZ475" s="1879"/>
      <c r="BA475" s="1879"/>
      <c r="BB475" s="1879"/>
      <c r="BC475" s="1879"/>
      <c r="BD475" s="1879"/>
      <c r="BE475" s="1879"/>
      <c r="BF475" s="1879"/>
      <c r="BG475" s="1879"/>
      <c r="BH475" s="1879"/>
      <c r="BI475" s="1879"/>
      <c r="BJ475" s="1879"/>
      <c r="BK475" s="1879"/>
      <c r="BL475" s="1879"/>
      <c r="BM475" s="1879"/>
      <c r="BN475" s="1879"/>
      <c r="BO475" s="1879"/>
      <c r="BP475" s="1879"/>
      <c r="BQ475" s="1879"/>
      <c r="BR475" s="1879"/>
      <c r="BS475" s="1879"/>
      <c r="BT475" s="1879"/>
      <c r="BU475" s="1879"/>
      <c r="BV475" s="1879"/>
      <c r="BW475" s="1879"/>
      <c r="BX475" s="1879"/>
      <c r="BY475" s="1879"/>
      <c r="BZ475" s="1879"/>
      <c r="CA475" s="1879"/>
      <c r="CB475" s="1879"/>
      <c r="CC475" s="310"/>
      <c r="CE475" s="1748"/>
    </row>
    <row r="476" spans="1:83" s="316" customFormat="1" ht="15.95" customHeight="1" thickBot="1">
      <c r="A476" s="1131">
        <v>27</v>
      </c>
      <c r="B476" s="346"/>
      <c r="C476" s="347"/>
      <c r="D476" s="347"/>
      <c r="E476" s="347"/>
      <c r="F476" s="347"/>
      <c r="G476" s="347"/>
      <c r="H476" s="347"/>
      <c r="I476" s="347"/>
      <c r="J476" s="347"/>
      <c r="K476" s="347"/>
      <c r="L476" s="347"/>
      <c r="M476" s="347"/>
      <c r="N476" s="347"/>
      <c r="O476" s="347"/>
      <c r="P476" s="347"/>
      <c r="Q476" s="347"/>
      <c r="R476" s="347"/>
      <c r="S476" s="347"/>
      <c r="T476" s="347"/>
      <c r="U476" s="347"/>
      <c r="V476" s="347"/>
      <c r="W476" s="347"/>
      <c r="X476" s="347"/>
      <c r="Y476" s="347"/>
      <c r="Z476" s="347"/>
      <c r="AA476" s="347"/>
      <c r="AB476" s="347"/>
      <c r="AC476" s="347"/>
      <c r="AD476" s="347"/>
      <c r="AE476" s="347"/>
      <c r="AF476" s="347"/>
      <c r="AG476" s="347"/>
      <c r="AH476" s="347"/>
      <c r="AI476" s="347"/>
      <c r="AJ476" s="347"/>
      <c r="AK476" s="347"/>
      <c r="AL476" s="347"/>
      <c r="AM476" s="347"/>
      <c r="AN476" s="347"/>
      <c r="AO476" s="347"/>
      <c r="AP476" s="347"/>
      <c r="AQ476" s="347"/>
      <c r="AR476" s="347"/>
      <c r="AS476" s="347"/>
      <c r="AT476" s="347"/>
      <c r="AU476" s="347"/>
      <c r="AV476" s="347"/>
      <c r="AW476" s="347"/>
      <c r="AX476" s="347"/>
      <c r="AY476" s="347"/>
      <c r="AZ476" s="347"/>
      <c r="BA476" s="347"/>
      <c r="BB476" s="347"/>
      <c r="BC476" s="347"/>
      <c r="BD476" s="347"/>
      <c r="BE476" s="347"/>
      <c r="BF476" s="347"/>
      <c r="BG476" s="347"/>
      <c r="BH476" s="347"/>
      <c r="BI476" s="347"/>
      <c r="BJ476" s="347"/>
      <c r="BK476" s="347"/>
      <c r="BL476" s="347"/>
      <c r="BM476" s="347"/>
      <c r="BN476" s="347"/>
      <c r="BO476" s="347"/>
      <c r="BP476" s="347"/>
      <c r="BQ476" s="347"/>
      <c r="BR476" s="347"/>
      <c r="BS476" s="347"/>
      <c r="BT476" s="347"/>
      <c r="BU476" s="347"/>
      <c r="BV476" s="347"/>
      <c r="BW476" s="347"/>
      <c r="BX476" s="347"/>
      <c r="BY476" s="347"/>
      <c r="BZ476" s="347"/>
      <c r="CA476" s="347"/>
      <c r="CB476" s="347"/>
      <c r="CC476" s="348"/>
      <c r="CE476" s="449"/>
    </row>
    <row r="477" spans="1:83" s="316" customFormat="1" ht="15.95" customHeight="1" thickBot="1">
      <c r="A477" s="1131">
        <v>28</v>
      </c>
      <c r="B477" s="2193" t="s">
        <v>107</v>
      </c>
      <c r="C477" s="2194"/>
      <c r="D477" s="2194"/>
      <c r="E477" s="2194"/>
      <c r="F477" s="2194"/>
      <c r="G477" s="2194"/>
      <c r="H477" s="2194"/>
      <c r="I477" s="2194"/>
      <c r="J477" s="2194"/>
      <c r="K477" s="2194"/>
      <c r="L477" s="2194"/>
      <c r="M477" s="2194"/>
      <c r="N477" s="2194"/>
      <c r="O477" s="2194"/>
      <c r="P477" s="2194"/>
      <c r="Q477" s="2194"/>
      <c r="R477" s="2194"/>
      <c r="S477" s="2194"/>
      <c r="T477" s="2194"/>
      <c r="U477" s="2194"/>
      <c r="V477" s="2194"/>
      <c r="W477" s="2194"/>
      <c r="X477" s="2194"/>
      <c r="Y477" s="2194"/>
      <c r="Z477" s="2194"/>
      <c r="AA477" s="2194"/>
      <c r="AB477" s="2194"/>
      <c r="AC477" s="2194"/>
      <c r="AD477" s="2194"/>
      <c r="AE477" s="2194"/>
      <c r="AF477" s="2194"/>
      <c r="AG477" s="2194"/>
      <c r="AH477" s="2194"/>
      <c r="AI477" s="2194"/>
      <c r="AJ477" s="2194"/>
      <c r="AK477" s="2194"/>
      <c r="AL477" s="2194"/>
      <c r="AM477" s="2194"/>
      <c r="AN477" s="2194"/>
      <c r="AO477" s="2194"/>
      <c r="AP477" s="2194"/>
      <c r="AQ477" s="2194"/>
      <c r="AR477" s="2194"/>
      <c r="AS477" s="2194"/>
      <c r="AT477" s="2194"/>
      <c r="AU477" s="2194"/>
      <c r="AV477" s="2194"/>
      <c r="AW477" s="2194"/>
      <c r="AX477" s="2194"/>
      <c r="AY477" s="2194"/>
      <c r="AZ477" s="2194"/>
      <c r="BA477" s="2194"/>
      <c r="BB477" s="2194"/>
      <c r="BC477" s="2194"/>
      <c r="BD477" s="2194"/>
      <c r="BE477" s="2194"/>
      <c r="BF477" s="2194"/>
      <c r="BG477" s="2194"/>
      <c r="BH477" s="2194"/>
      <c r="BI477" s="2194"/>
      <c r="BJ477" s="2194"/>
      <c r="BK477" s="2194"/>
      <c r="BL477" s="2194"/>
      <c r="BM477" s="2194"/>
      <c r="BN477" s="2194"/>
      <c r="BO477" s="2194"/>
      <c r="BP477" s="2194"/>
      <c r="BQ477" s="2194"/>
      <c r="BR477" s="2194"/>
      <c r="BS477" s="2194"/>
      <c r="BT477" s="2194"/>
      <c r="BU477" s="2194"/>
      <c r="BV477" s="2194"/>
      <c r="BW477" s="2194"/>
      <c r="BX477" s="2194"/>
      <c r="BY477" s="2194"/>
      <c r="BZ477" s="2194"/>
      <c r="CA477" s="2194"/>
      <c r="CB477" s="2194"/>
      <c r="CC477" s="2195"/>
      <c r="CE477" s="1746" t="s">
        <v>1275</v>
      </c>
    </row>
    <row r="478" spans="1:83" s="316" customFormat="1" ht="15.95" customHeight="1">
      <c r="A478" s="1131">
        <v>29</v>
      </c>
      <c r="B478" s="463"/>
      <c r="C478" s="350"/>
      <c r="D478" s="350"/>
      <c r="E478" s="350"/>
      <c r="F478" s="350"/>
      <c r="G478" s="350"/>
      <c r="H478" s="350"/>
      <c r="I478" s="350"/>
      <c r="J478" s="350"/>
      <c r="K478" s="350"/>
      <c r="L478" s="350"/>
      <c r="M478" s="350"/>
      <c r="N478" s="350"/>
      <c r="O478" s="350"/>
      <c r="P478" s="350"/>
      <c r="Q478" s="350"/>
      <c r="R478" s="350"/>
      <c r="S478" s="350"/>
      <c r="T478" s="350"/>
      <c r="U478" s="350"/>
      <c r="V478" s="350"/>
      <c r="W478" s="350"/>
      <c r="X478" s="350"/>
      <c r="Y478" s="350"/>
      <c r="Z478" s="350"/>
      <c r="AA478" s="350"/>
      <c r="AB478" s="350"/>
      <c r="AC478" s="350"/>
      <c r="AD478" s="350"/>
      <c r="AE478" s="350"/>
      <c r="AF478" s="350"/>
      <c r="AG478" s="350"/>
      <c r="AH478" s="350"/>
      <c r="AI478" s="350"/>
      <c r="AJ478" s="350"/>
      <c r="AK478" s="350"/>
      <c r="AL478" s="350"/>
      <c r="AM478" s="350"/>
      <c r="AN478" s="350"/>
      <c r="AO478" s="350"/>
      <c r="AP478" s="350"/>
      <c r="AQ478" s="350"/>
      <c r="AR478" s="350"/>
      <c r="AS478" s="350"/>
      <c r="AT478" s="350"/>
      <c r="AU478" s="350"/>
      <c r="AV478" s="350"/>
      <c r="AW478" s="350"/>
      <c r="AX478" s="350"/>
      <c r="AY478" s="350"/>
      <c r="AZ478" s="350"/>
      <c r="BA478" s="350"/>
      <c r="BB478" s="350"/>
      <c r="BC478" s="350"/>
      <c r="BD478" s="350"/>
      <c r="BE478" s="350"/>
      <c r="BF478" s="350"/>
      <c r="BG478" s="350"/>
      <c r="BH478" s="350"/>
      <c r="BI478" s="350"/>
      <c r="BJ478" s="350"/>
      <c r="BK478" s="350"/>
      <c r="BL478" s="350"/>
      <c r="BM478" s="350"/>
      <c r="BN478" s="350"/>
      <c r="BO478" s="350"/>
      <c r="BP478" s="350"/>
      <c r="BQ478" s="350"/>
      <c r="BR478" s="350"/>
      <c r="BS478" s="350"/>
      <c r="BT478" s="350"/>
      <c r="BU478" s="350"/>
      <c r="BV478" s="350"/>
      <c r="BW478" s="350"/>
      <c r="BX478" s="350"/>
      <c r="BY478" s="350"/>
      <c r="BZ478" s="350"/>
      <c r="CA478" s="350"/>
      <c r="CB478" s="350"/>
      <c r="CC478" s="464"/>
      <c r="CE478" s="1747"/>
    </row>
    <row r="479" spans="1:83" s="316" customFormat="1" ht="15.95" customHeight="1">
      <c r="A479" s="1131">
        <v>30</v>
      </c>
      <c r="B479" s="465"/>
      <c r="C479" s="2086" t="s">
        <v>631</v>
      </c>
      <c r="D479" s="2086"/>
      <c r="E479" s="2086"/>
      <c r="F479" s="2086"/>
      <c r="G479" s="2086"/>
      <c r="H479" s="2086"/>
      <c r="I479" s="2086"/>
      <c r="J479" s="2086"/>
      <c r="K479" s="2086"/>
      <c r="L479" s="2086"/>
      <c r="M479" s="2086"/>
      <c r="N479" s="2086"/>
      <c r="O479" s="2086"/>
      <c r="P479" s="2086"/>
      <c r="Q479" s="2513"/>
      <c r="R479" s="2513"/>
      <c r="S479" s="2513"/>
      <c r="T479" s="2513"/>
      <c r="U479" s="2513"/>
      <c r="V479" s="2513"/>
      <c r="W479" s="2513"/>
      <c r="X479" s="2513"/>
      <c r="Y479" s="2513"/>
      <c r="Z479" s="2513"/>
      <c r="AA479" s="2513"/>
      <c r="AB479" s="2513"/>
      <c r="AC479" s="2513"/>
      <c r="AD479" s="2513"/>
      <c r="AE479" s="2513"/>
      <c r="AF479" s="2513"/>
      <c r="AG479" s="2513"/>
      <c r="AH479" s="2513"/>
      <c r="AI479" s="2513"/>
      <c r="AJ479" s="2513"/>
      <c r="AK479" s="2513"/>
      <c r="AX479" s="1114"/>
      <c r="AY479" s="1114"/>
      <c r="AZ479" s="1114"/>
      <c r="BA479" s="1114"/>
      <c r="BB479" s="1114"/>
      <c r="BC479" s="1114"/>
      <c r="BD479" s="1114"/>
      <c r="BE479" s="1114"/>
      <c r="BF479" s="1114"/>
      <c r="BG479" s="1114"/>
      <c r="BH479" s="1114"/>
      <c r="BI479" s="1114"/>
      <c r="BJ479" s="1114"/>
      <c r="BK479" s="1114"/>
      <c r="BL479" s="1114"/>
      <c r="BM479" s="1114"/>
      <c r="BN479" s="1114"/>
      <c r="BO479" s="1114"/>
      <c r="BP479" s="1114"/>
      <c r="BQ479" s="1114"/>
      <c r="BR479" s="1114"/>
      <c r="BS479" s="1114"/>
      <c r="BT479" s="1114"/>
      <c r="BU479" s="1114"/>
      <c r="BV479" s="1114"/>
      <c r="BW479" s="466"/>
      <c r="BX479" s="466"/>
      <c r="BY479" s="466"/>
      <c r="BZ479" s="466"/>
      <c r="CA479" s="466"/>
      <c r="CB479" s="466"/>
      <c r="CC479" s="467"/>
      <c r="CE479" s="1747"/>
    </row>
    <row r="480" spans="1:83" s="316" customFormat="1" ht="15.95" customHeight="1">
      <c r="A480" s="1131">
        <v>31</v>
      </c>
      <c r="B480" s="465"/>
      <c r="CC480" s="318"/>
      <c r="CE480" s="1747"/>
    </row>
    <row r="481" spans="1:83" s="316" customFormat="1" ht="15.95" customHeight="1">
      <c r="A481" s="1131">
        <v>32</v>
      </c>
      <c r="B481" s="465"/>
      <c r="C481" s="1591" t="s">
        <v>65</v>
      </c>
      <c r="D481" s="1591"/>
      <c r="E481" s="1591"/>
      <c r="F481" s="1591"/>
      <c r="G481" s="1591"/>
      <c r="H481" s="1591"/>
      <c r="I481" s="1591"/>
      <c r="J481" s="1591"/>
      <c r="K481" s="1591"/>
      <c r="L481" s="1591"/>
      <c r="M481" s="1591"/>
      <c r="N481" s="1591"/>
      <c r="O481" s="1591"/>
      <c r="P481" s="1591"/>
      <c r="Q481" s="1591"/>
      <c r="R481" s="1591"/>
      <c r="S481" s="1591"/>
      <c r="T481" s="1591"/>
      <c r="U481" s="1591"/>
      <c r="V481" s="1591"/>
      <c r="W481" s="1591"/>
      <c r="X481" s="1591"/>
      <c r="Y481" s="1591"/>
      <c r="Z481" s="1591"/>
      <c r="AA481" s="1591"/>
      <c r="AB481" s="1591"/>
      <c r="AC481" s="1591"/>
      <c r="AD481" s="1591"/>
      <c r="AE481" s="1591"/>
      <c r="AF481" s="1591"/>
      <c r="AG481" s="1591"/>
      <c r="AH481" s="1591"/>
      <c r="AI481" s="1591"/>
      <c r="AJ481" s="1591"/>
      <c r="AK481" s="1591"/>
      <c r="AL481" s="2504" t="s">
        <v>66</v>
      </c>
      <c r="AM481" s="2505"/>
      <c r="AN481" s="2505"/>
      <c r="AO481" s="2505"/>
      <c r="AP481" s="2505"/>
      <c r="AQ481" s="2505"/>
      <c r="AR481" s="2505"/>
      <c r="AS481" s="2505"/>
      <c r="AT481" s="2505"/>
      <c r="AU481" s="2505"/>
      <c r="AV481" s="2505"/>
      <c r="AW481" s="2505"/>
      <c r="AX481" s="2505"/>
      <c r="AY481" s="2505"/>
      <c r="AZ481" s="2505"/>
      <c r="BA481" s="2505"/>
      <c r="BB481" s="2506"/>
      <c r="BC481" s="2504" t="s">
        <v>600</v>
      </c>
      <c r="BD481" s="2505"/>
      <c r="BE481" s="2505"/>
      <c r="BF481" s="2505"/>
      <c r="BG481" s="2505"/>
      <c r="BH481" s="2505"/>
      <c r="BI481" s="2505"/>
      <c r="BJ481" s="2505"/>
      <c r="BK481" s="2505"/>
      <c r="BL481" s="2505"/>
      <c r="BM481" s="2505"/>
      <c r="BN481" s="2505"/>
      <c r="BO481" s="2505"/>
      <c r="BP481" s="2505"/>
      <c r="BQ481" s="2505"/>
      <c r="BR481" s="2505"/>
      <c r="BS481" s="2506"/>
      <c r="CC481" s="318"/>
      <c r="CE481" s="1747"/>
    </row>
    <row r="482" spans="1:83" s="316" customFormat="1" ht="15.95" customHeight="1">
      <c r="A482" s="1131">
        <v>33</v>
      </c>
      <c r="B482" s="465"/>
      <c r="C482" s="1852" t="s">
        <v>67</v>
      </c>
      <c r="D482" s="1781"/>
      <c r="E482" s="1781"/>
      <c r="F482" s="1781"/>
      <c r="G482" s="1781"/>
      <c r="H482" s="1781"/>
      <c r="I482" s="1781"/>
      <c r="J482" s="1781"/>
      <c r="K482" s="1781"/>
      <c r="L482" s="1781"/>
      <c r="M482" s="1781"/>
      <c r="N482" s="1781"/>
      <c r="O482" s="1781"/>
      <c r="P482" s="1781"/>
      <c r="Q482" s="1781"/>
      <c r="R482" s="1781"/>
      <c r="S482" s="1781"/>
      <c r="T482" s="1781"/>
      <c r="U482" s="1781"/>
      <c r="V482" s="1781"/>
      <c r="W482" s="1781"/>
      <c r="X482" s="1781"/>
      <c r="Y482" s="1781"/>
      <c r="Z482" s="1781"/>
      <c r="AA482" s="1781"/>
      <c r="AB482" s="1781"/>
      <c r="AC482" s="1781"/>
      <c r="AD482" s="1781"/>
      <c r="AE482" s="1781"/>
      <c r="AF482" s="1781"/>
      <c r="AG482" s="1781"/>
      <c r="AH482" s="1781"/>
      <c r="AI482" s="1781"/>
      <c r="AJ482" s="1781"/>
      <c r="AK482" s="1782"/>
      <c r="AL482" s="2507"/>
      <c r="AM482" s="2508"/>
      <c r="AN482" s="2508"/>
      <c r="AO482" s="2508"/>
      <c r="AP482" s="2508"/>
      <c r="AQ482" s="2508"/>
      <c r="AR482" s="2508"/>
      <c r="AS482" s="2508"/>
      <c r="AT482" s="2508"/>
      <c r="AU482" s="2508"/>
      <c r="AV482" s="2508"/>
      <c r="AW482" s="2508"/>
      <c r="AX482" s="2508"/>
      <c r="AY482" s="2508"/>
      <c r="AZ482" s="2508"/>
      <c r="BA482" s="2508"/>
      <c r="BB482" s="2509"/>
      <c r="BC482" s="2514">
        <f>SUM(AL482:BB484)</f>
        <v>0</v>
      </c>
      <c r="BD482" s="2515"/>
      <c r="BE482" s="2515"/>
      <c r="BF482" s="2515"/>
      <c r="BG482" s="2515"/>
      <c r="BH482" s="2515"/>
      <c r="BI482" s="2515"/>
      <c r="BJ482" s="2515"/>
      <c r="BK482" s="2515"/>
      <c r="BL482" s="2515"/>
      <c r="BM482" s="2515"/>
      <c r="BN482" s="2515"/>
      <c r="BO482" s="2515"/>
      <c r="BP482" s="2515"/>
      <c r="BQ482" s="2515"/>
      <c r="BR482" s="2515"/>
      <c r="BS482" s="2516"/>
      <c r="BT482" s="2523" t="str">
        <f>IF(BC482&lt;AL485,"資金不足です！","")</f>
        <v/>
      </c>
      <c r="BU482" s="2524"/>
      <c r="BV482" s="2524"/>
      <c r="BW482" s="2524"/>
      <c r="BX482" s="2524"/>
      <c r="BY482" s="2524"/>
      <c r="BZ482" s="2524"/>
      <c r="CA482" s="2524"/>
      <c r="CB482" s="2524"/>
      <c r="CC482" s="2525"/>
      <c r="CE482" s="1747"/>
    </row>
    <row r="483" spans="1:83" s="316" customFormat="1" ht="15.95" customHeight="1">
      <c r="A483" s="1131">
        <v>34</v>
      </c>
      <c r="B483" s="465"/>
      <c r="C483" s="1852" t="s">
        <v>68</v>
      </c>
      <c r="D483" s="1781"/>
      <c r="E483" s="1781"/>
      <c r="F483" s="1781"/>
      <c r="G483" s="1781"/>
      <c r="H483" s="1781"/>
      <c r="I483" s="1781"/>
      <c r="J483" s="1781"/>
      <c r="K483" s="1781"/>
      <c r="L483" s="1781"/>
      <c r="M483" s="1781"/>
      <c r="N483" s="1781"/>
      <c r="O483" s="1781"/>
      <c r="P483" s="1781"/>
      <c r="Q483" s="1781"/>
      <c r="R483" s="1781"/>
      <c r="S483" s="1781"/>
      <c r="T483" s="1781"/>
      <c r="U483" s="1781"/>
      <c r="V483" s="1781"/>
      <c r="W483" s="1781"/>
      <c r="X483" s="1781"/>
      <c r="Y483" s="1781"/>
      <c r="Z483" s="1781"/>
      <c r="AA483" s="1781"/>
      <c r="AB483" s="1781"/>
      <c r="AC483" s="1781"/>
      <c r="AD483" s="1781"/>
      <c r="AE483" s="1781"/>
      <c r="AF483" s="1781"/>
      <c r="AG483" s="1781"/>
      <c r="AH483" s="1781"/>
      <c r="AI483" s="1781"/>
      <c r="AJ483" s="1781"/>
      <c r="AK483" s="1782"/>
      <c r="AL483" s="2507"/>
      <c r="AM483" s="2508"/>
      <c r="AN483" s="2508"/>
      <c r="AO483" s="2508"/>
      <c r="AP483" s="2508"/>
      <c r="AQ483" s="2508"/>
      <c r="AR483" s="2508"/>
      <c r="AS483" s="2508"/>
      <c r="AT483" s="2508"/>
      <c r="AU483" s="2508"/>
      <c r="AV483" s="2508"/>
      <c r="AW483" s="2508"/>
      <c r="AX483" s="2508"/>
      <c r="AY483" s="2508"/>
      <c r="AZ483" s="2508"/>
      <c r="BA483" s="2508"/>
      <c r="BB483" s="2509"/>
      <c r="BC483" s="2517"/>
      <c r="BD483" s="2518"/>
      <c r="BE483" s="2518"/>
      <c r="BF483" s="2518"/>
      <c r="BG483" s="2518"/>
      <c r="BH483" s="2518"/>
      <c r="BI483" s="2518"/>
      <c r="BJ483" s="2518"/>
      <c r="BK483" s="2518"/>
      <c r="BL483" s="2518"/>
      <c r="BM483" s="2518"/>
      <c r="BN483" s="2518"/>
      <c r="BO483" s="2518"/>
      <c r="BP483" s="2518"/>
      <c r="BQ483" s="2518"/>
      <c r="BR483" s="2518"/>
      <c r="BS483" s="2519"/>
      <c r="BT483" s="2523"/>
      <c r="BU483" s="2524"/>
      <c r="BV483" s="2524"/>
      <c r="BW483" s="2524"/>
      <c r="BX483" s="2524"/>
      <c r="BY483" s="2524"/>
      <c r="BZ483" s="2524"/>
      <c r="CA483" s="2524"/>
      <c r="CB483" s="2524"/>
      <c r="CC483" s="2525"/>
      <c r="CE483" s="1747"/>
    </row>
    <row r="484" spans="1:83" s="316" customFormat="1" ht="15.95" customHeight="1">
      <c r="A484" s="1131">
        <v>35</v>
      </c>
      <c r="B484" s="465"/>
      <c r="C484" s="1852" t="s">
        <v>69</v>
      </c>
      <c r="D484" s="1781"/>
      <c r="E484" s="1781"/>
      <c r="F484" s="1781"/>
      <c r="G484" s="1781"/>
      <c r="H484" s="1781"/>
      <c r="I484" s="1781"/>
      <c r="J484" s="1781"/>
      <c r="K484" s="1781"/>
      <c r="L484" s="1781"/>
      <c r="M484" s="1781"/>
      <c r="N484" s="1781"/>
      <c r="O484" s="1781"/>
      <c r="P484" s="1781"/>
      <c r="Q484" s="1781"/>
      <c r="R484" s="1781"/>
      <c r="S484" s="1781"/>
      <c r="T484" s="1781"/>
      <c r="U484" s="1781"/>
      <c r="V484" s="1781"/>
      <c r="W484" s="1781"/>
      <c r="X484" s="1781"/>
      <c r="Y484" s="1781"/>
      <c r="Z484" s="1781"/>
      <c r="AA484" s="1781"/>
      <c r="AB484" s="1781"/>
      <c r="AC484" s="1781"/>
      <c r="AD484" s="1781"/>
      <c r="AE484" s="1781"/>
      <c r="AF484" s="1781"/>
      <c r="AG484" s="1781"/>
      <c r="AH484" s="1781"/>
      <c r="AI484" s="1781"/>
      <c r="AJ484" s="1781"/>
      <c r="AK484" s="1782"/>
      <c r="AL484" s="2507"/>
      <c r="AM484" s="2508"/>
      <c r="AN484" s="2508"/>
      <c r="AO484" s="2508"/>
      <c r="AP484" s="2508"/>
      <c r="AQ484" s="2508"/>
      <c r="AR484" s="2508"/>
      <c r="AS484" s="2508"/>
      <c r="AT484" s="2508"/>
      <c r="AU484" s="2508"/>
      <c r="AV484" s="2508"/>
      <c r="AW484" s="2508"/>
      <c r="AX484" s="2508"/>
      <c r="AY484" s="2508"/>
      <c r="AZ484" s="2508"/>
      <c r="BA484" s="2508"/>
      <c r="BB484" s="2509"/>
      <c r="BC484" s="2520"/>
      <c r="BD484" s="2521"/>
      <c r="BE484" s="2521"/>
      <c r="BF484" s="2521"/>
      <c r="BG484" s="2521"/>
      <c r="BH484" s="2521"/>
      <c r="BI484" s="2521"/>
      <c r="BJ484" s="2521"/>
      <c r="BK484" s="2521"/>
      <c r="BL484" s="2521"/>
      <c r="BM484" s="2521"/>
      <c r="BN484" s="2521"/>
      <c r="BO484" s="2521"/>
      <c r="BP484" s="2521"/>
      <c r="BQ484" s="2521"/>
      <c r="BR484" s="2521"/>
      <c r="BS484" s="2522"/>
      <c r="BT484" s="2523"/>
      <c r="BU484" s="2524"/>
      <c r="BV484" s="2524"/>
      <c r="BW484" s="2524"/>
      <c r="BX484" s="2524"/>
      <c r="BY484" s="2524"/>
      <c r="BZ484" s="2524"/>
      <c r="CA484" s="2524"/>
      <c r="CB484" s="2524"/>
      <c r="CC484" s="2525"/>
      <c r="CE484" s="1747"/>
    </row>
    <row r="485" spans="1:83" s="316" customFormat="1" ht="15.95" customHeight="1">
      <c r="A485" s="1131">
        <v>36</v>
      </c>
      <c r="B485" s="465"/>
      <c r="C485" s="1852" t="s">
        <v>601</v>
      </c>
      <c r="D485" s="1781"/>
      <c r="E485" s="1781"/>
      <c r="F485" s="1781"/>
      <c r="G485" s="1781"/>
      <c r="H485" s="1781"/>
      <c r="I485" s="1781"/>
      <c r="J485" s="1781"/>
      <c r="K485" s="1781"/>
      <c r="L485" s="1781"/>
      <c r="M485" s="1781"/>
      <c r="N485" s="1781"/>
      <c r="O485" s="1781"/>
      <c r="P485" s="1781"/>
      <c r="Q485" s="1781"/>
      <c r="R485" s="1781"/>
      <c r="S485" s="1781"/>
      <c r="T485" s="1781"/>
      <c r="U485" s="1781"/>
      <c r="V485" s="1781"/>
      <c r="W485" s="1781"/>
      <c r="X485" s="1781"/>
      <c r="Y485" s="1781"/>
      <c r="Z485" s="1781"/>
      <c r="AA485" s="1781"/>
      <c r="AB485" s="1781"/>
      <c r="AC485" s="1781"/>
      <c r="AD485" s="1781"/>
      <c r="AE485" s="1781"/>
      <c r="AF485" s="1781"/>
      <c r="AG485" s="1781"/>
      <c r="AH485" s="1781"/>
      <c r="AI485" s="1781"/>
      <c r="AJ485" s="1781"/>
      <c r="AK485" s="1782"/>
      <c r="AL485" s="2510">
        <f>IF(BM110="該当している",'C0-1経費内訳'!C143,ROUNDUP('C0-1経費内訳'!C143*1.1,0))</f>
        <v>0</v>
      </c>
      <c r="AM485" s="2511"/>
      <c r="AN485" s="2511"/>
      <c r="AO485" s="2511"/>
      <c r="AP485" s="2511"/>
      <c r="AQ485" s="2511"/>
      <c r="AR485" s="2511"/>
      <c r="AS485" s="2511"/>
      <c r="AT485" s="2511"/>
      <c r="AU485" s="2511"/>
      <c r="AV485" s="2511"/>
      <c r="AW485" s="2511"/>
      <c r="AX485" s="2511"/>
      <c r="AY485" s="2511"/>
      <c r="AZ485" s="2511"/>
      <c r="BA485" s="2511"/>
      <c r="BB485" s="2512"/>
      <c r="BC485" s="2550" t="s">
        <v>602</v>
      </c>
      <c r="BD485" s="2551"/>
      <c r="BE485" s="2551"/>
      <c r="BF485" s="2551"/>
      <c r="BG485" s="2551"/>
      <c r="BH485" s="2551"/>
      <c r="BI485" s="2551"/>
      <c r="BJ485" s="2551"/>
      <c r="BK485" s="2551"/>
      <c r="BL485" s="2551"/>
      <c r="BM485" s="2551"/>
      <c r="BN485" s="2551"/>
      <c r="BO485" s="2551"/>
      <c r="BP485" s="2551"/>
      <c r="BQ485" s="2551"/>
      <c r="BR485" s="2551"/>
      <c r="BS485" s="2551"/>
      <c r="BT485" s="2551"/>
      <c r="BU485" s="2551"/>
      <c r="BV485" s="2551"/>
      <c r="BW485" s="2551"/>
      <c r="BX485" s="2551"/>
      <c r="BY485" s="2551"/>
      <c r="BZ485" s="2551"/>
      <c r="CA485" s="2551"/>
      <c r="CB485" s="2551"/>
      <c r="CC485" s="2552"/>
      <c r="CE485" s="1747"/>
    </row>
    <row r="486" spans="1:83" s="316" customFormat="1" ht="15.95" customHeight="1">
      <c r="A486" s="1131">
        <v>37</v>
      </c>
      <c r="B486" s="399"/>
      <c r="C486" s="2730" t="s">
        <v>603</v>
      </c>
      <c r="D486" s="2730"/>
      <c r="E486" s="2730"/>
      <c r="F486" s="2730"/>
      <c r="G486" s="2730"/>
      <c r="H486" s="2730"/>
      <c r="I486" s="2730"/>
      <c r="J486" s="2730"/>
      <c r="K486" s="2730"/>
      <c r="L486" s="2730"/>
      <c r="M486" s="2730"/>
      <c r="N486" s="2730"/>
      <c r="O486" s="2730"/>
      <c r="P486" s="2730"/>
      <c r="Q486" s="2730"/>
      <c r="R486" s="2730"/>
      <c r="S486" s="2730"/>
      <c r="T486" s="2730"/>
      <c r="U486" s="2730"/>
      <c r="V486" s="2730"/>
      <c r="W486" s="2730"/>
      <c r="X486" s="2730"/>
      <c r="Y486" s="2730"/>
      <c r="Z486" s="2730"/>
      <c r="AA486" s="2730"/>
      <c r="AB486" s="2730"/>
      <c r="AC486" s="2730"/>
      <c r="AD486" s="2730"/>
      <c r="AE486" s="2730"/>
      <c r="AF486" s="2730"/>
      <c r="AG486" s="2730"/>
      <c r="AH486" s="2730"/>
      <c r="AI486" s="2730"/>
      <c r="AJ486" s="2730"/>
      <c r="AK486" s="2730"/>
      <c r="AL486" s="2730"/>
      <c r="AM486" s="2730"/>
      <c r="AN486" s="2730"/>
      <c r="AO486" s="2730"/>
      <c r="AP486" s="2730"/>
      <c r="AQ486" s="2730"/>
      <c r="AR486" s="2730"/>
      <c r="AS486" s="2730"/>
      <c r="AT486" s="2730"/>
      <c r="AU486" s="2730"/>
      <c r="AV486" s="2730"/>
      <c r="AW486" s="2730"/>
      <c r="AX486" s="2730"/>
      <c r="AY486" s="2730"/>
      <c r="AZ486" s="2730"/>
      <c r="BA486" s="2730"/>
      <c r="BB486" s="2730"/>
      <c r="BC486" s="2730"/>
      <c r="BD486" s="2730"/>
      <c r="BE486" s="2730"/>
      <c r="BF486" s="2730"/>
      <c r="BG486" s="2730"/>
      <c r="BH486" s="2730"/>
      <c r="BI486" s="2730"/>
      <c r="BJ486" s="2730"/>
      <c r="BK486" s="2730"/>
      <c r="BL486" s="2730"/>
      <c r="BM486" s="2730"/>
      <c r="BN486" s="2730"/>
      <c r="BO486" s="2730"/>
      <c r="BP486" s="2730"/>
      <c r="BQ486" s="2730"/>
      <c r="BR486" s="2730"/>
      <c r="BS486" s="2730"/>
      <c r="BT486" s="2730"/>
      <c r="BU486" s="2730"/>
      <c r="BV486" s="2730"/>
      <c r="BW486" s="2730"/>
      <c r="BX486" s="2730"/>
      <c r="BY486" s="2730"/>
      <c r="BZ486" s="2730"/>
      <c r="CA486" s="2730"/>
      <c r="CB486" s="2730"/>
      <c r="CC486" s="2731"/>
      <c r="CE486" s="1747"/>
    </row>
    <row r="487" spans="1:83" s="316" customFormat="1" ht="15.95" customHeight="1">
      <c r="A487" s="1131">
        <v>38</v>
      </c>
      <c r="B487" s="317"/>
      <c r="C487" s="312" t="s">
        <v>630</v>
      </c>
      <c r="D487" s="312"/>
      <c r="E487" s="312"/>
      <c r="F487" s="312"/>
      <c r="G487" s="312"/>
      <c r="H487" s="312"/>
      <c r="I487" s="312"/>
      <c r="J487" s="312"/>
      <c r="K487" s="312"/>
      <c r="L487" s="312"/>
      <c r="M487" s="312"/>
      <c r="N487" s="312"/>
      <c r="O487" s="312"/>
      <c r="P487" s="312"/>
      <c r="Q487" s="312"/>
      <c r="R487" s="312"/>
      <c r="S487" s="312"/>
      <c r="T487" s="312"/>
      <c r="U487" s="312"/>
      <c r="V487" s="312"/>
      <c r="W487" s="312"/>
      <c r="X487" s="312"/>
      <c r="Y487" s="312"/>
      <c r="Z487" s="312"/>
      <c r="AA487" s="312"/>
      <c r="AB487" s="312"/>
      <c r="AC487" s="312"/>
      <c r="AD487" s="312"/>
      <c r="AE487" s="312"/>
      <c r="AF487" s="312"/>
      <c r="AG487" s="312"/>
      <c r="AH487" s="312"/>
      <c r="AI487" s="312"/>
      <c r="AJ487" s="312"/>
      <c r="AK487" s="312"/>
      <c r="AL487" s="312"/>
      <c r="AM487" s="312"/>
      <c r="AN487" s="312"/>
      <c r="AO487" s="312"/>
      <c r="AP487" s="312"/>
      <c r="AQ487" s="312"/>
      <c r="AR487" s="312"/>
      <c r="AS487" s="312"/>
      <c r="AT487" s="312"/>
      <c r="AU487" s="312"/>
      <c r="AV487" s="312"/>
      <c r="AW487" s="312"/>
      <c r="AX487" s="312"/>
      <c r="AY487" s="312"/>
      <c r="AZ487" s="312"/>
      <c r="BA487" s="312"/>
      <c r="BB487" s="312"/>
      <c r="BC487" s="312"/>
      <c r="BD487" s="312"/>
      <c r="BE487" s="312"/>
      <c r="BF487" s="312"/>
      <c r="BG487" s="312"/>
      <c r="BH487" s="312"/>
      <c r="BI487" s="312"/>
      <c r="BJ487" s="312"/>
      <c r="BK487" s="312"/>
      <c r="BL487" s="312"/>
      <c r="BM487" s="312"/>
      <c r="BN487" s="312"/>
      <c r="BO487" s="312"/>
      <c r="BP487" s="312"/>
      <c r="BQ487" s="312"/>
      <c r="BR487" s="312"/>
      <c r="BS487" s="312"/>
      <c r="BT487" s="312"/>
      <c r="BU487" s="312"/>
      <c r="BV487" s="312"/>
      <c r="BW487" s="312"/>
      <c r="BX487" s="312"/>
      <c r="BY487" s="312"/>
      <c r="BZ487" s="312"/>
      <c r="CA487" s="312"/>
      <c r="CB487" s="312"/>
      <c r="CC487" s="318"/>
      <c r="CE487" s="1747"/>
    </row>
    <row r="488" spans="1:83" s="316" customFormat="1" ht="15.95" customHeight="1">
      <c r="A488" s="1131">
        <v>39</v>
      </c>
      <c r="B488" s="317"/>
      <c r="C488" s="2067"/>
      <c r="D488" s="2067"/>
      <c r="E488" s="2067"/>
      <c r="F488" s="2067"/>
      <c r="G488" s="2067"/>
      <c r="H488" s="2067"/>
      <c r="I488" s="2067"/>
      <c r="J488" s="2067"/>
      <c r="K488" s="2067"/>
      <c r="L488" s="2067"/>
      <c r="M488" s="2067"/>
      <c r="N488" s="2067"/>
      <c r="O488" s="2067"/>
      <c r="P488" s="2067"/>
      <c r="Q488" s="2067"/>
      <c r="R488" s="2067"/>
      <c r="S488" s="2067"/>
      <c r="T488" s="2067"/>
      <c r="U488" s="2067"/>
      <c r="V488" s="2067"/>
      <c r="W488" s="2067"/>
      <c r="X488" s="2067"/>
      <c r="Y488" s="2067"/>
      <c r="Z488" s="2067"/>
      <c r="AA488" s="2067"/>
      <c r="AB488" s="2067"/>
      <c r="AC488" s="2067"/>
      <c r="AD488" s="2067"/>
      <c r="AE488" s="2067"/>
      <c r="AF488" s="2067"/>
      <c r="AG488" s="2067"/>
      <c r="AH488" s="2067"/>
      <c r="AI488" s="2067"/>
      <c r="AJ488" s="2067"/>
      <c r="AK488" s="2067"/>
      <c r="AL488" s="2067"/>
      <c r="AM488" s="2067"/>
      <c r="AN488" s="2067"/>
      <c r="AO488" s="2067"/>
      <c r="AP488" s="2067"/>
      <c r="AQ488" s="2067"/>
      <c r="AR488" s="2067"/>
      <c r="AS488" s="2067"/>
      <c r="AT488" s="2067"/>
      <c r="AU488" s="2067"/>
      <c r="AV488" s="2067"/>
      <c r="AW488" s="2067"/>
      <c r="AX488" s="2067"/>
      <c r="AY488" s="2067"/>
      <c r="AZ488" s="2067"/>
      <c r="BA488" s="2067"/>
      <c r="BB488" s="2067"/>
      <c r="BC488" s="2067"/>
      <c r="BD488" s="2067"/>
      <c r="BE488" s="2067"/>
      <c r="BF488" s="2067"/>
      <c r="BG488" s="2067"/>
      <c r="BH488" s="2067"/>
      <c r="BI488" s="2067"/>
      <c r="BJ488" s="2067"/>
      <c r="BK488" s="2067"/>
      <c r="BL488" s="2067"/>
      <c r="BM488" s="2067"/>
      <c r="BN488" s="2067"/>
      <c r="BO488" s="2067"/>
      <c r="BP488" s="2067"/>
      <c r="BQ488" s="2067"/>
      <c r="BR488" s="2067"/>
      <c r="BS488" s="2067"/>
      <c r="BT488" s="2067"/>
      <c r="BU488" s="2067"/>
      <c r="BV488" s="2067"/>
      <c r="BW488" s="2067"/>
      <c r="BX488" s="2067"/>
      <c r="BY488" s="2067"/>
      <c r="BZ488" s="2067"/>
      <c r="CA488" s="2067"/>
      <c r="CB488" s="2067"/>
      <c r="CC488" s="318"/>
      <c r="CE488" s="1747"/>
    </row>
    <row r="489" spans="1:83" s="316" customFormat="1" ht="15.95" customHeight="1">
      <c r="A489" s="1131">
        <v>40</v>
      </c>
      <c r="B489" s="317"/>
      <c r="C489" s="2067"/>
      <c r="D489" s="2067"/>
      <c r="E489" s="2067"/>
      <c r="F489" s="2067"/>
      <c r="G489" s="2067"/>
      <c r="H489" s="2067"/>
      <c r="I489" s="2067"/>
      <c r="J489" s="2067"/>
      <c r="K489" s="2067"/>
      <c r="L489" s="2067"/>
      <c r="M489" s="2067"/>
      <c r="N489" s="2067"/>
      <c r="O489" s="2067"/>
      <c r="P489" s="2067"/>
      <c r="Q489" s="2067"/>
      <c r="R489" s="2067"/>
      <c r="S489" s="2067"/>
      <c r="T489" s="2067"/>
      <c r="U489" s="2067"/>
      <c r="V489" s="2067"/>
      <c r="W489" s="2067"/>
      <c r="X489" s="2067"/>
      <c r="Y489" s="2067"/>
      <c r="Z489" s="2067"/>
      <c r="AA489" s="2067"/>
      <c r="AB489" s="2067"/>
      <c r="AC489" s="2067"/>
      <c r="AD489" s="2067"/>
      <c r="AE489" s="2067"/>
      <c r="AF489" s="2067"/>
      <c r="AG489" s="2067"/>
      <c r="AH489" s="2067"/>
      <c r="AI489" s="2067"/>
      <c r="AJ489" s="2067"/>
      <c r="AK489" s="2067"/>
      <c r="AL489" s="2067"/>
      <c r="AM489" s="2067"/>
      <c r="AN489" s="2067"/>
      <c r="AO489" s="2067"/>
      <c r="AP489" s="2067"/>
      <c r="AQ489" s="2067"/>
      <c r="AR489" s="2067"/>
      <c r="AS489" s="2067"/>
      <c r="AT489" s="2067"/>
      <c r="AU489" s="2067"/>
      <c r="AV489" s="2067"/>
      <c r="AW489" s="2067"/>
      <c r="AX489" s="2067"/>
      <c r="AY489" s="2067"/>
      <c r="AZ489" s="2067"/>
      <c r="BA489" s="2067"/>
      <c r="BB489" s="2067"/>
      <c r="BC489" s="2067"/>
      <c r="BD489" s="2067"/>
      <c r="BE489" s="2067"/>
      <c r="BF489" s="2067"/>
      <c r="BG489" s="2067"/>
      <c r="BH489" s="2067"/>
      <c r="BI489" s="2067"/>
      <c r="BJ489" s="2067"/>
      <c r="BK489" s="2067"/>
      <c r="BL489" s="2067"/>
      <c r="BM489" s="2067"/>
      <c r="BN489" s="2067"/>
      <c r="BO489" s="2067"/>
      <c r="BP489" s="2067"/>
      <c r="BQ489" s="2067"/>
      <c r="BR489" s="2067"/>
      <c r="BS489" s="2067"/>
      <c r="BT489" s="2067"/>
      <c r="BU489" s="2067"/>
      <c r="BV489" s="2067"/>
      <c r="BW489" s="2067"/>
      <c r="BX489" s="2067"/>
      <c r="BY489" s="2067"/>
      <c r="BZ489" s="2067"/>
      <c r="CA489" s="2067"/>
      <c r="CB489" s="2067"/>
      <c r="CC489" s="468"/>
      <c r="CE489" s="1747"/>
    </row>
    <row r="490" spans="1:83" s="316" customFormat="1" ht="15.95" customHeight="1">
      <c r="A490" s="1131">
        <v>41</v>
      </c>
      <c r="B490" s="399"/>
      <c r="C490" s="929" t="s">
        <v>604</v>
      </c>
      <c r="D490" s="305"/>
      <c r="E490" s="305"/>
      <c r="F490" s="305"/>
      <c r="G490" s="305"/>
      <c r="H490" s="305"/>
      <c r="I490" s="305"/>
      <c r="J490" s="305"/>
      <c r="K490" s="305"/>
      <c r="L490" s="305"/>
      <c r="M490" s="305"/>
      <c r="N490" s="305"/>
      <c r="O490" s="305"/>
      <c r="P490" s="305"/>
      <c r="Q490" s="305"/>
      <c r="R490" s="305"/>
      <c r="S490" s="305"/>
      <c r="T490" s="305"/>
      <c r="U490" s="305"/>
      <c r="V490" s="305"/>
      <c r="W490" s="305"/>
      <c r="X490" s="305"/>
      <c r="Y490" s="305"/>
      <c r="Z490" s="305"/>
      <c r="AA490" s="305"/>
      <c r="AB490" s="305"/>
      <c r="AC490" s="305"/>
      <c r="AD490" s="305"/>
      <c r="AE490" s="305"/>
      <c r="AF490" s="305"/>
      <c r="AG490" s="305"/>
      <c r="AH490" s="305"/>
      <c r="AI490" s="305"/>
      <c r="AJ490" s="305"/>
      <c r="AK490" s="305"/>
      <c r="AL490" s="305"/>
      <c r="AM490" s="305"/>
      <c r="AN490" s="305"/>
      <c r="AO490" s="305"/>
      <c r="AP490" s="305"/>
      <c r="AQ490" s="305"/>
      <c r="AR490" s="305"/>
      <c r="AS490" s="305"/>
      <c r="AT490" s="305"/>
      <c r="AU490" s="305"/>
      <c r="AV490" s="305"/>
      <c r="AW490" s="305"/>
      <c r="AX490" s="305"/>
      <c r="AY490" s="305"/>
      <c r="AZ490" s="305"/>
      <c r="BA490" s="305"/>
      <c r="BB490" s="305"/>
      <c r="BC490" s="305"/>
      <c r="BD490" s="305"/>
      <c r="BE490" s="305"/>
      <c r="BF490" s="305"/>
      <c r="BG490" s="305"/>
      <c r="BH490" s="305"/>
      <c r="BI490" s="305"/>
      <c r="BJ490" s="305"/>
      <c r="BK490" s="305"/>
      <c r="BL490" s="305"/>
      <c r="BM490" s="305"/>
      <c r="BN490" s="305"/>
      <c r="BO490" s="305"/>
      <c r="BP490" s="305"/>
      <c r="BQ490" s="305"/>
      <c r="BR490" s="305"/>
      <c r="BS490" s="305"/>
      <c r="BT490" s="305"/>
      <c r="BU490" s="305"/>
      <c r="BV490" s="305"/>
      <c r="BW490" s="305"/>
      <c r="BX490" s="305"/>
      <c r="BY490" s="305"/>
      <c r="BZ490" s="305"/>
      <c r="CA490" s="305"/>
      <c r="CB490" s="305"/>
      <c r="CC490" s="468"/>
      <c r="CE490" s="1747"/>
    </row>
    <row r="491" spans="1:83" s="316" customFormat="1" ht="15.95" customHeight="1">
      <c r="A491" s="1131">
        <v>42</v>
      </c>
      <c r="B491" s="399"/>
      <c r="C491" s="305" t="s">
        <v>605</v>
      </c>
      <c r="D491" s="305"/>
      <c r="E491" s="305"/>
      <c r="F491" s="305"/>
      <c r="G491" s="305"/>
      <c r="H491" s="305"/>
      <c r="I491" s="305"/>
      <c r="J491" s="305"/>
      <c r="K491" s="305"/>
      <c r="L491" s="305"/>
      <c r="M491" s="305"/>
      <c r="N491" s="305"/>
      <c r="O491" s="305"/>
      <c r="P491" s="305"/>
      <c r="Q491" s="305"/>
      <c r="R491" s="305"/>
      <c r="S491" s="305"/>
      <c r="T491" s="305"/>
      <c r="U491" s="305"/>
      <c r="V491" s="305"/>
      <c r="W491" s="305"/>
      <c r="X491" s="305"/>
      <c r="Y491" s="305"/>
      <c r="Z491" s="305"/>
      <c r="AA491" s="305"/>
      <c r="AB491" s="305"/>
      <c r="AC491" s="305"/>
      <c r="AD491" s="305"/>
      <c r="AE491" s="305"/>
      <c r="AF491" s="305"/>
      <c r="AG491" s="305"/>
      <c r="AH491" s="305"/>
      <c r="AI491" s="305"/>
      <c r="AJ491" s="305"/>
      <c r="AK491" s="305"/>
      <c r="AL491" s="305"/>
      <c r="AM491" s="305"/>
      <c r="AN491" s="305"/>
      <c r="AO491" s="305"/>
      <c r="AP491" s="305"/>
      <c r="AQ491" s="305"/>
      <c r="AR491" s="305"/>
      <c r="AS491" s="305"/>
      <c r="AT491" s="305"/>
      <c r="AU491" s="305"/>
      <c r="AV491" s="305"/>
      <c r="AW491" s="305"/>
      <c r="AX491" s="305"/>
      <c r="AY491" s="305"/>
      <c r="AZ491" s="305"/>
      <c r="BA491" s="305"/>
      <c r="BB491" s="305"/>
      <c r="BC491" s="305"/>
      <c r="BD491" s="305"/>
      <c r="BE491" s="305"/>
      <c r="BF491" s="305"/>
      <c r="BG491" s="305"/>
      <c r="BH491" s="305"/>
      <c r="BI491" s="305"/>
      <c r="BJ491" s="305"/>
      <c r="BK491" s="305"/>
      <c r="BL491" s="305"/>
      <c r="BM491" s="305"/>
      <c r="BN491" s="305"/>
      <c r="BO491" s="305"/>
      <c r="BP491" s="305"/>
      <c r="BQ491" s="305"/>
      <c r="BR491" s="305"/>
      <c r="BS491" s="305"/>
      <c r="BT491" s="305"/>
      <c r="BU491" s="305"/>
      <c r="BV491" s="305"/>
      <c r="BW491" s="305"/>
      <c r="BX491" s="305"/>
      <c r="BY491" s="305"/>
      <c r="BZ491" s="305"/>
      <c r="CA491" s="305"/>
      <c r="CB491" s="305"/>
      <c r="CC491" s="469"/>
      <c r="CE491" s="1747"/>
    </row>
    <row r="492" spans="1:83" s="316" customFormat="1" ht="15.95" customHeight="1">
      <c r="A492" s="1131">
        <v>43</v>
      </c>
      <c r="B492" s="465"/>
      <c r="C492" s="2001" t="s">
        <v>70</v>
      </c>
      <c r="D492" s="2002"/>
      <c r="E492" s="2002"/>
      <c r="F492" s="2002"/>
      <c r="G492" s="2002"/>
      <c r="H492" s="2002"/>
      <c r="I492" s="2002"/>
      <c r="J492" s="2002"/>
      <c r="K492" s="2002"/>
      <c r="L492" s="2002"/>
      <c r="M492" s="2002"/>
      <c r="N492" s="2002"/>
      <c r="O492" s="2002"/>
      <c r="P492" s="2002"/>
      <c r="Q492" s="2002"/>
      <c r="R492" s="2003"/>
      <c r="S492" s="2172" t="s">
        <v>71</v>
      </c>
      <c r="T492" s="2173"/>
      <c r="U492" s="2173"/>
      <c r="V492" s="2173"/>
      <c r="W492" s="2173"/>
      <c r="X492" s="2173"/>
      <c r="Y492" s="2173"/>
      <c r="Z492" s="2173"/>
      <c r="AA492" s="2173"/>
      <c r="AB492" s="2173"/>
      <c r="AC492" s="1861"/>
      <c r="AD492" s="2172" t="s">
        <v>72</v>
      </c>
      <c r="AE492" s="2173"/>
      <c r="AF492" s="2173"/>
      <c r="AG492" s="2173"/>
      <c r="AH492" s="2173"/>
      <c r="AI492" s="2173"/>
      <c r="AJ492" s="2173"/>
      <c r="AK492" s="2173"/>
      <c r="AL492" s="2173"/>
      <c r="AM492" s="2173"/>
      <c r="AN492" s="2173"/>
      <c r="AO492" s="2173"/>
      <c r="AP492" s="2173"/>
      <c r="AQ492" s="2173"/>
      <c r="AR492" s="2173"/>
      <c r="AS492" s="2173"/>
      <c r="AT492" s="2173"/>
      <c r="AU492" s="2173"/>
      <c r="AV492" s="2173"/>
      <c r="AW492" s="2173"/>
      <c r="AX492" s="2173"/>
      <c r="AY492" s="2173"/>
      <c r="AZ492" s="2173"/>
      <c r="BA492" s="2173"/>
      <c r="BB492" s="2173"/>
      <c r="BC492" s="2173"/>
      <c r="BD492" s="2173"/>
      <c r="BE492" s="2173"/>
      <c r="BF492" s="2173"/>
      <c r="BG492" s="2173"/>
      <c r="BH492" s="2173"/>
      <c r="BI492" s="2173"/>
      <c r="BJ492" s="2173"/>
      <c r="BK492" s="2173"/>
      <c r="BL492" s="2173"/>
      <c r="BM492" s="2173"/>
      <c r="BN492" s="2173"/>
      <c r="BO492" s="2173"/>
      <c r="BP492" s="2173"/>
      <c r="BQ492" s="2173"/>
      <c r="BR492" s="2173"/>
      <c r="BS492" s="2173"/>
      <c r="BT492" s="2173"/>
      <c r="BU492" s="2173"/>
      <c r="BV492" s="2173"/>
      <c r="BW492" s="2173"/>
      <c r="BX492" s="2173"/>
      <c r="BY492" s="2173"/>
      <c r="BZ492" s="2173"/>
      <c r="CA492" s="2173"/>
      <c r="CB492" s="1861"/>
      <c r="CC492" s="469"/>
      <c r="CE492" s="1747"/>
    </row>
    <row r="493" spans="1:83" s="316" customFormat="1" ht="15.95" customHeight="1">
      <c r="A493" s="1131">
        <v>44</v>
      </c>
      <c r="B493" s="465"/>
      <c r="C493" s="1852" t="s">
        <v>73</v>
      </c>
      <c r="D493" s="1781"/>
      <c r="E493" s="1781"/>
      <c r="F493" s="1781"/>
      <c r="G493" s="1781"/>
      <c r="H493" s="1781"/>
      <c r="I493" s="1781"/>
      <c r="J493" s="1781"/>
      <c r="K493" s="1781"/>
      <c r="L493" s="1781"/>
      <c r="M493" s="1781"/>
      <c r="N493" s="1781"/>
      <c r="O493" s="1781"/>
      <c r="P493" s="1781"/>
      <c r="Q493" s="1781"/>
      <c r="R493" s="1782"/>
      <c r="S493" s="2057"/>
      <c r="T493" s="2058"/>
      <c r="U493" s="2058"/>
      <c r="V493" s="2058"/>
      <c r="W493" s="2058"/>
      <c r="X493" s="2058"/>
      <c r="Y493" s="2058"/>
      <c r="Z493" s="2058"/>
      <c r="AA493" s="2058"/>
      <c r="AB493" s="2058"/>
      <c r="AC493" s="2059"/>
      <c r="AD493" s="2734"/>
      <c r="AE493" s="2735"/>
      <c r="AF493" s="2735"/>
      <c r="AG493" s="2735"/>
      <c r="AH493" s="2735"/>
      <c r="AI493" s="2735"/>
      <c r="AJ493" s="2735"/>
      <c r="AK493" s="2735"/>
      <c r="AL493" s="2735"/>
      <c r="AM493" s="2735"/>
      <c r="AN493" s="2735"/>
      <c r="AO493" s="2735"/>
      <c r="AP493" s="2735"/>
      <c r="AQ493" s="2735"/>
      <c r="AR493" s="2735"/>
      <c r="AS493" s="2735"/>
      <c r="AT493" s="2735"/>
      <c r="AU493" s="2735"/>
      <c r="AV493" s="2735"/>
      <c r="AW493" s="2735"/>
      <c r="AX493" s="2735"/>
      <c r="AY493" s="2735"/>
      <c r="AZ493" s="2735"/>
      <c r="BA493" s="2735"/>
      <c r="BB493" s="2735"/>
      <c r="BC493" s="2735"/>
      <c r="BD493" s="2735"/>
      <c r="BE493" s="2735"/>
      <c r="BF493" s="2735"/>
      <c r="BG493" s="2735"/>
      <c r="BH493" s="2735"/>
      <c r="BI493" s="2735"/>
      <c r="BJ493" s="2735"/>
      <c r="BK493" s="2735"/>
      <c r="BL493" s="2735"/>
      <c r="BM493" s="2735"/>
      <c r="BN493" s="2735"/>
      <c r="BO493" s="2735"/>
      <c r="BP493" s="2735"/>
      <c r="BQ493" s="2735"/>
      <c r="BR493" s="2735"/>
      <c r="BS493" s="2735"/>
      <c r="BT493" s="2735"/>
      <c r="BU493" s="2735"/>
      <c r="BV493" s="2735"/>
      <c r="BW493" s="2735"/>
      <c r="BX493" s="2735"/>
      <c r="BY493" s="2735"/>
      <c r="BZ493" s="2735"/>
      <c r="CA493" s="2735"/>
      <c r="CB493" s="2736"/>
      <c r="CC493" s="469"/>
      <c r="CE493" s="1747"/>
    </row>
    <row r="494" spans="1:83" s="316" customFormat="1" ht="15.95" customHeight="1">
      <c r="A494" s="1131">
        <v>45</v>
      </c>
      <c r="B494" s="465"/>
      <c r="C494" s="1852" t="s">
        <v>74</v>
      </c>
      <c r="D494" s="1781"/>
      <c r="E494" s="1781"/>
      <c r="F494" s="1781"/>
      <c r="G494" s="1781"/>
      <c r="H494" s="1781"/>
      <c r="I494" s="1781"/>
      <c r="J494" s="1781"/>
      <c r="K494" s="1781"/>
      <c r="L494" s="1781"/>
      <c r="M494" s="1781"/>
      <c r="N494" s="1781"/>
      <c r="O494" s="1781"/>
      <c r="P494" s="1781"/>
      <c r="Q494" s="1781"/>
      <c r="R494" s="1782"/>
      <c r="S494" s="2057"/>
      <c r="T494" s="2058"/>
      <c r="U494" s="2058"/>
      <c r="V494" s="2058"/>
      <c r="W494" s="2058"/>
      <c r="X494" s="2058"/>
      <c r="Y494" s="2058"/>
      <c r="Z494" s="2058"/>
      <c r="AA494" s="2058"/>
      <c r="AB494" s="2058"/>
      <c r="AC494" s="2059"/>
      <c r="AD494" s="2734"/>
      <c r="AE494" s="2735"/>
      <c r="AF494" s="2735"/>
      <c r="AG494" s="2735"/>
      <c r="AH494" s="2735"/>
      <c r="AI494" s="2735"/>
      <c r="AJ494" s="2735"/>
      <c r="AK494" s="2735"/>
      <c r="AL494" s="2735"/>
      <c r="AM494" s="2735"/>
      <c r="AN494" s="2735"/>
      <c r="AO494" s="2735"/>
      <c r="AP494" s="2735"/>
      <c r="AQ494" s="2735"/>
      <c r="AR494" s="2735"/>
      <c r="AS494" s="2735"/>
      <c r="AT494" s="2735"/>
      <c r="AU494" s="2735"/>
      <c r="AV494" s="2735"/>
      <c r="AW494" s="2735"/>
      <c r="AX494" s="2735"/>
      <c r="AY494" s="2735"/>
      <c r="AZ494" s="2735"/>
      <c r="BA494" s="2735"/>
      <c r="BB494" s="2735"/>
      <c r="BC494" s="2735"/>
      <c r="BD494" s="2735"/>
      <c r="BE494" s="2735"/>
      <c r="BF494" s="2735"/>
      <c r="BG494" s="2735"/>
      <c r="BH494" s="2735"/>
      <c r="BI494" s="2735"/>
      <c r="BJ494" s="2735"/>
      <c r="BK494" s="2735"/>
      <c r="BL494" s="2735"/>
      <c r="BM494" s="2735"/>
      <c r="BN494" s="2735"/>
      <c r="BO494" s="2735"/>
      <c r="BP494" s="2735"/>
      <c r="BQ494" s="2735"/>
      <c r="BR494" s="2735"/>
      <c r="BS494" s="2735"/>
      <c r="BT494" s="2735"/>
      <c r="BU494" s="2735"/>
      <c r="BV494" s="2735"/>
      <c r="BW494" s="2735"/>
      <c r="BX494" s="2735"/>
      <c r="BY494" s="2735"/>
      <c r="BZ494" s="2735"/>
      <c r="CA494" s="2735"/>
      <c r="CB494" s="2736"/>
      <c r="CC494" s="310"/>
      <c r="CE494" s="1747"/>
    </row>
    <row r="495" spans="1:83" s="316" customFormat="1" ht="15.95" customHeight="1">
      <c r="A495" s="1131">
        <v>46</v>
      </c>
      <c r="B495" s="315"/>
      <c r="C495" s="2733" t="s">
        <v>606</v>
      </c>
      <c r="D495" s="2733"/>
      <c r="E495" s="2733"/>
      <c r="F495" s="2733"/>
      <c r="G495" s="2733"/>
      <c r="H495" s="2733"/>
      <c r="I495" s="2733"/>
      <c r="J495" s="2733"/>
      <c r="K495" s="2733"/>
      <c r="L495" s="2733"/>
      <c r="M495" s="2733"/>
      <c r="N495" s="2733"/>
      <c r="O495" s="2733"/>
      <c r="P495" s="2733"/>
      <c r="Q495" s="2733"/>
      <c r="R495" s="2733"/>
      <c r="S495" s="2733"/>
      <c r="T495" s="2733"/>
      <c r="U495" s="2733"/>
      <c r="V495" s="2733"/>
      <c r="W495" s="2733"/>
      <c r="X495" s="2733"/>
      <c r="Y495" s="2733"/>
      <c r="Z495" s="2733"/>
      <c r="AA495" s="2733"/>
      <c r="AB495" s="2733"/>
      <c r="AC495" s="2733"/>
      <c r="AD495" s="2733"/>
      <c r="AE495" s="2733"/>
      <c r="AF495" s="2733"/>
      <c r="AG495" s="2733"/>
      <c r="AH495" s="2733"/>
      <c r="AI495" s="2733"/>
      <c r="AJ495" s="2733"/>
      <c r="AK495" s="2733"/>
      <c r="AL495" s="2733"/>
      <c r="AM495" s="2733"/>
      <c r="AN495" s="2733"/>
      <c r="AO495" s="2733"/>
      <c r="AP495" s="2733"/>
      <c r="AQ495" s="2733"/>
      <c r="AR495" s="2733"/>
      <c r="AS495" s="2733"/>
      <c r="AT495" s="2733"/>
      <c r="AU495" s="2733"/>
      <c r="AV495" s="2733"/>
      <c r="AW495" s="2733"/>
      <c r="AX495" s="2733"/>
      <c r="AY495" s="2733"/>
      <c r="AZ495" s="2733"/>
      <c r="BA495" s="2733"/>
      <c r="BB495" s="2733"/>
      <c r="BC495" s="2733"/>
      <c r="BD495" s="2733"/>
      <c r="BE495" s="2733"/>
      <c r="BF495" s="2733"/>
      <c r="BG495" s="2733"/>
      <c r="BH495" s="2733"/>
      <c r="BI495" s="2733"/>
      <c r="BJ495" s="2733"/>
      <c r="BK495" s="2733"/>
      <c r="BL495" s="2733"/>
      <c r="BM495" s="2733"/>
      <c r="BN495" s="2733"/>
      <c r="BO495" s="2733"/>
      <c r="BP495" s="2733"/>
      <c r="BQ495" s="2733"/>
      <c r="BR495" s="2733"/>
      <c r="BS495" s="2733"/>
      <c r="BT495" s="2733"/>
      <c r="BU495" s="2733"/>
      <c r="BV495" s="2733"/>
      <c r="BW495" s="2733"/>
      <c r="BX495" s="2733"/>
      <c r="BY495" s="2733"/>
      <c r="BZ495" s="2733"/>
      <c r="CA495" s="2733"/>
      <c r="CB495" s="2733"/>
      <c r="CC495" s="388"/>
      <c r="CE495" s="1747"/>
    </row>
    <row r="496" spans="1:83" s="316" customFormat="1" ht="15.95" customHeight="1">
      <c r="A496" s="1131">
        <v>47</v>
      </c>
      <c r="B496" s="465"/>
      <c r="C496" s="2067"/>
      <c r="D496" s="2067"/>
      <c r="E496" s="2067"/>
      <c r="F496" s="2067"/>
      <c r="G496" s="2067"/>
      <c r="H496" s="2067"/>
      <c r="I496" s="2067"/>
      <c r="J496" s="2067"/>
      <c r="K496" s="2067"/>
      <c r="L496" s="2067"/>
      <c r="M496" s="2067"/>
      <c r="N496" s="2067"/>
      <c r="O496" s="2067"/>
      <c r="P496" s="2067"/>
      <c r="Q496" s="2067"/>
      <c r="R496" s="2067"/>
      <c r="S496" s="2067"/>
      <c r="T496" s="2067"/>
      <c r="U496" s="2067"/>
      <c r="V496" s="2067"/>
      <c r="W496" s="2067"/>
      <c r="X496" s="2067"/>
      <c r="Y496" s="2067"/>
      <c r="Z496" s="2067"/>
      <c r="AA496" s="2067"/>
      <c r="AB496" s="2067"/>
      <c r="AC496" s="2067"/>
      <c r="AD496" s="2067"/>
      <c r="AE496" s="2067"/>
      <c r="AF496" s="2067"/>
      <c r="AG496" s="2067"/>
      <c r="AH496" s="2067"/>
      <c r="AI496" s="2067"/>
      <c r="AJ496" s="2067"/>
      <c r="AK496" s="2067"/>
      <c r="AL496" s="2067"/>
      <c r="AM496" s="2067"/>
      <c r="AN496" s="2067"/>
      <c r="AO496" s="2067"/>
      <c r="AP496" s="2067"/>
      <c r="AQ496" s="2067"/>
      <c r="AR496" s="2067"/>
      <c r="AS496" s="2067"/>
      <c r="AT496" s="2067"/>
      <c r="AU496" s="2067"/>
      <c r="AV496" s="2067"/>
      <c r="AW496" s="2067"/>
      <c r="AX496" s="2067"/>
      <c r="AY496" s="2067"/>
      <c r="AZ496" s="2067"/>
      <c r="BA496" s="2067"/>
      <c r="BB496" s="2067"/>
      <c r="BC496" s="2067"/>
      <c r="BD496" s="2067"/>
      <c r="BE496" s="2067"/>
      <c r="BF496" s="2067"/>
      <c r="BG496" s="2067"/>
      <c r="BH496" s="2067"/>
      <c r="BI496" s="2067"/>
      <c r="BJ496" s="2067"/>
      <c r="BK496" s="2067"/>
      <c r="BL496" s="2067"/>
      <c r="BM496" s="2067"/>
      <c r="BN496" s="2067"/>
      <c r="BO496" s="2067"/>
      <c r="BP496" s="2067"/>
      <c r="BQ496" s="2067"/>
      <c r="BR496" s="2067"/>
      <c r="BS496" s="2067"/>
      <c r="BT496" s="2067"/>
      <c r="BU496" s="2067"/>
      <c r="BV496" s="2067"/>
      <c r="BW496" s="2067"/>
      <c r="BX496" s="2067"/>
      <c r="BY496" s="2067"/>
      <c r="BZ496" s="2067"/>
      <c r="CA496" s="2067"/>
      <c r="CB496" s="2067"/>
      <c r="CC496" s="388"/>
      <c r="CE496" s="1747"/>
    </row>
    <row r="497" spans="1:83" ht="15.95" customHeight="1">
      <c r="A497" s="1131">
        <v>48</v>
      </c>
      <c r="B497" s="465"/>
      <c r="C497" s="2067"/>
      <c r="D497" s="2067"/>
      <c r="E497" s="2067"/>
      <c r="F497" s="2067"/>
      <c r="G497" s="2067"/>
      <c r="H497" s="2067"/>
      <c r="I497" s="2067"/>
      <c r="J497" s="2067"/>
      <c r="K497" s="2067"/>
      <c r="L497" s="2067"/>
      <c r="M497" s="2067"/>
      <c r="N497" s="2067"/>
      <c r="O497" s="2067"/>
      <c r="P497" s="2067"/>
      <c r="Q497" s="2067"/>
      <c r="R497" s="2067"/>
      <c r="S497" s="2067"/>
      <c r="T497" s="2067"/>
      <c r="U497" s="2067"/>
      <c r="V497" s="2067"/>
      <c r="W497" s="2067"/>
      <c r="X497" s="2067"/>
      <c r="Y497" s="2067"/>
      <c r="Z497" s="2067"/>
      <c r="AA497" s="2067"/>
      <c r="AB497" s="2067"/>
      <c r="AC497" s="2067"/>
      <c r="AD497" s="2067"/>
      <c r="AE497" s="2067"/>
      <c r="AF497" s="2067"/>
      <c r="AG497" s="2067"/>
      <c r="AH497" s="2067"/>
      <c r="AI497" s="2067"/>
      <c r="AJ497" s="2067"/>
      <c r="AK497" s="2067"/>
      <c r="AL497" s="2067"/>
      <c r="AM497" s="2067"/>
      <c r="AN497" s="2067"/>
      <c r="AO497" s="2067"/>
      <c r="AP497" s="2067"/>
      <c r="AQ497" s="2067"/>
      <c r="AR497" s="2067"/>
      <c r="AS497" s="2067"/>
      <c r="AT497" s="2067"/>
      <c r="AU497" s="2067"/>
      <c r="AV497" s="2067"/>
      <c r="AW497" s="2067"/>
      <c r="AX497" s="2067"/>
      <c r="AY497" s="2067"/>
      <c r="AZ497" s="2067"/>
      <c r="BA497" s="2067"/>
      <c r="BB497" s="2067"/>
      <c r="BC497" s="2067"/>
      <c r="BD497" s="2067"/>
      <c r="BE497" s="2067"/>
      <c r="BF497" s="2067"/>
      <c r="BG497" s="2067"/>
      <c r="BH497" s="2067"/>
      <c r="BI497" s="2067"/>
      <c r="BJ497" s="2067"/>
      <c r="BK497" s="2067"/>
      <c r="BL497" s="2067"/>
      <c r="BM497" s="2067"/>
      <c r="BN497" s="2067"/>
      <c r="BO497" s="2067"/>
      <c r="BP497" s="2067"/>
      <c r="BQ497" s="2067"/>
      <c r="BR497" s="2067"/>
      <c r="BS497" s="2067"/>
      <c r="BT497" s="2067"/>
      <c r="BU497" s="2067"/>
      <c r="BV497" s="2067"/>
      <c r="BW497" s="2067"/>
      <c r="BX497" s="2067"/>
      <c r="BY497" s="2067"/>
      <c r="BZ497" s="2067"/>
      <c r="CA497" s="2067"/>
      <c r="CB497" s="2067"/>
      <c r="CC497" s="388"/>
      <c r="CE497" s="1747"/>
    </row>
    <row r="498" spans="1:83" ht="15.95" customHeight="1" thickBot="1">
      <c r="A498" s="1131">
        <v>49</v>
      </c>
      <c r="B498" s="465"/>
      <c r="C498" s="2067"/>
      <c r="D498" s="2067"/>
      <c r="E498" s="2067"/>
      <c r="F498" s="2067"/>
      <c r="G498" s="2067"/>
      <c r="H498" s="2067"/>
      <c r="I498" s="2067"/>
      <c r="J498" s="2067"/>
      <c r="K498" s="2067"/>
      <c r="L498" s="2067"/>
      <c r="M498" s="2067"/>
      <c r="N498" s="2067"/>
      <c r="O498" s="2067"/>
      <c r="P498" s="2067"/>
      <c r="Q498" s="2067"/>
      <c r="R498" s="2067"/>
      <c r="S498" s="2067"/>
      <c r="T498" s="2067"/>
      <c r="U498" s="2067"/>
      <c r="V498" s="2067"/>
      <c r="W498" s="2067"/>
      <c r="X498" s="2067"/>
      <c r="Y498" s="2067"/>
      <c r="Z498" s="2067"/>
      <c r="AA498" s="2067"/>
      <c r="AB498" s="2067"/>
      <c r="AC498" s="2067"/>
      <c r="AD498" s="2067"/>
      <c r="AE498" s="2067"/>
      <c r="AF498" s="2067"/>
      <c r="AG498" s="2067"/>
      <c r="AH498" s="2067"/>
      <c r="AI498" s="2067"/>
      <c r="AJ498" s="2067"/>
      <c r="AK498" s="2067"/>
      <c r="AL498" s="2067"/>
      <c r="AM498" s="2067"/>
      <c r="AN498" s="2067"/>
      <c r="AO498" s="2067"/>
      <c r="AP498" s="2067"/>
      <c r="AQ498" s="2067"/>
      <c r="AR498" s="2067"/>
      <c r="AS498" s="2067"/>
      <c r="AT498" s="2067"/>
      <c r="AU498" s="2067"/>
      <c r="AV498" s="2067"/>
      <c r="AW498" s="2067"/>
      <c r="AX498" s="2067"/>
      <c r="AY498" s="2067"/>
      <c r="AZ498" s="2067"/>
      <c r="BA498" s="2067"/>
      <c r="BB498" s="2067"/>
      <c r="BC498" s="2067"/>
      <c r="BD498" s="2067"/>
      <c r="BE498" s="2067"/>
      <c r="BF498" s="2067"/>
      <c r="BG498" s="2067"/>
      <c r="BH498" s="2067"/>
      <c r="BI498" s="2067"/>
      <c r="BJ498" s="2067"/>
      <c r="BK498" s="2067"/>
      <c r="BL498" s="2067"/>
      <c r="BM498" s="2067"/>
      <c r="BN498" s="2067"/>
      <c r="BO498" s="2067"/>
      <c r="BP498" s="2067"/>
      <c r="BQ498" s="2067"/>
      <c r="BR498" s="2067"/>
      <c r="BS498" s="2067"/>
      <c r="BT498" s="2067"/>
      <c r="BU498" s="2067"/>
      <c r="BV498" s="2067"/>
      <c r="BW498" s="2067"/>
      <c r="BX498" s="2067"/>
      <c r="BY498" s="2067"/>
      <c r="BZ498" s="2067"/>
      <c r="CA498" s="2067"/>
      <c r="CB498" s="2067"/>
      <c r="CC498" s="388"/>
      <c r="CE498" s="1748"/>
    </row>
    <row r="499" spans="1:83" ht="15.95" customHeight="1" thickBot="1">
      <c r="A499" s="1131">
        <v>50</v>
      </c>
      <c r="B499" s="470"/>
      <c r="C499" s="471"/>
      <c r="D499" s="471"/>
      <c r="E499" s="471"/>
      <c r="F499" s="471"/>
      <c r="G499" s="471"/>
      <c r="H499" s="471"/>
      <c r="I499" s="471"/>
      <c r="J499" s="471"/>
      <c r="K499" s="471"/>
      <c r="L499" s="471"/>
      <c r="M499" s="471"/>
      <c r="N499" s="471"/>
      <c r="O499" s="471"/>
      <c r="P499" s="471"/>
      <c r="Q499" s="471"/>
      <c r="R499" s="471"/>
      <c r="S499" s="471"/>
      <c r="T499" s="471"/>
      <c r="U499" s="471"/>
      <c r="V499" s="471"/>
      <c r="W499" s="471"/>
      <c r="X499" s="471"/>
      <c r="Y499" s="471"/>
      <c r="Z499" s="471"/>
      <c r="AA499" s="471"/>
      <c r="AB499" s="471"/>
      <c r="AC499" s="471"/>
      <c r="AD499" s="471"/>
      <c r="AE499" s="471"/>
      <c r="AF499" s="471"/>
      <c r="AG499" s="471"/>
      <c r="AH499" s="471"/>
      <c r="AI499" s="471"/>
      <c r="AJ499" s="471"/>
      <c r="AK499" s="471"/>
      <c r="AL499" s="471"/>
      <c r="AM499" s="471"/>
      <c r="AN499" s="471"/>
      <c r="AO499" s="471"/>
      <c r="AP499" s="471"/>
      <c r="AQ499" s="471"/>
      <c r="AR499" s="471"/>
      <c r="AS499" s="471"/>
      <c r="AT499" s="471"/>
      <c r="AU499" s="471"/>
      <c r="AV499" s="471"/>
      <c r="AW499" s="471"/>
      <c r="AX499" s="471"/>
      <c r="AY499" s="471"/>
      <c r="AZ499" s="471"/>
      <c r="BA499" s="471"/>
      <c r="BB499" s="471"/>
      <c r="BC499" s="471"/>
      <c r="BD499" s="471"/>
      <c r="BE499" s="471"/>
      <c r="BF499" s="471"/>
      <c r="BG499" s="471"/>
      <c r="BH499" s="471"/>
      <c r="BI499" s="471"/>
      <c r="BJ499" s="471"/>
      <c r="BK499" s="471"/>
      <c r="BL499" s="471"/>
      <c r="BM499" s="471"/>
      <c r="BN499" s="471"/>
      <c r="BO499" s="471"/>
      <c r="BP499" s="471"/>
      <c r="BQ499" s="471"/>
      <c r="BR499" s="471"/>
      <c r="BS499" s="471"/>
      <c r="BT499" s="471"/>
      <c r="BU499" s="471"/>
      <c r="BV499" s="471"/>
      <c r="BW499" s="471"/>
      <c r="BX499" s="471"/>
      <c r="BY499" s="471"/>
      <c r="BZ499" s="471"/>
      <c r="CA499" s="471"/>
      <c r="CB499" s="471"/>
      <c r="CC499" s="472"/>
      <c r="CE499" s="345"/>
    </row>
    <row r="500" spans="1:83" ht="15.95" customHeight="1" thickBot="1">
      <c r="A500" s="1131">
        <v>1</v>
      </c>
      <c r="B500" s="2680" t="s">
        <v>607</v>
      </c>
      <c r="C500" s="2681"/>
      <c r="D500" s="2681"/>
      <c r="E500" s="2681"/>
      <c r="F500" s="2681"/>
      <c r="G500" s="2681"/>
      <c r="H500" s="2681"/>
      <c r="I500" s="2681"/>
      <c r="J500" s="2681"/>
      <c r="K500" s="2681"/>
      <c r="L500" s="2681"/>
      <c r="M500" s="2681"/>
      <c r="N500" s="2681"/>
      <c r="O500" s="2681"/>
      <c r="P500" s="2681"/>
      <c r="Q500" s="2681"/>
      <c r="R500" s="2681"/>
      <c r="S500" s="2681"/>
      <c r="T500" s="2681"/>
      <c r="U500" s="2681"/>
      <c r="V500" s="2681"/>
      <c r="W500" s="2681"/>
      <c r="X500" s="2681"/>
      <c r="Y500" s="2681"/>
      <c r="Z500" s="2681"/>
      <c r="AA500" s="2681"/>
      <c r="AB500" s="2681"/>
      <c r="AC500" s="2681"/>
      <c r="AD500" s="2681"/>
      <c r="AE500" s="2681"/>
      <c r="AF500" s="2681"/>
      <c r="AG500" s="2681"/>
      <c r="AH500" s="2681"/>
      <c r="AI500" s="2681"/>
      <c r="AJ500" s="2681"/>
      <c r="AK500" s="2681"/>
      <c r="AL500" s="2681"/>
      <c r="AM500" s="2681"/>
      <c r="AN500" s="2681"/>
      <c r="AO500" s="2681"/>
      <c r="AP500" s="2681"/>
      <c r="AQ500" s="2681"/>
      <c r="AR500" s="2681"/>
      <c r="AS500" s="2681"/>
      <c r="AT500" s="2681"/>
      <c r="AU500" s="2681"/>
      <c r="AV500" s="2681"/>
      <c r="AW500" s="2681"/>
      <c r="AX500" s="2681"/>
      <c r="AY500" s="2681"/>
      <c r="AZ500" s="2681"/>
      <c r="BA500" s="2681"/>
      <c r="BB500" s="2681"/>
      <c r="BC500" s="2681"/>
      <c r="BD500" s="2681"/>
      <c r="BE500" s="2681"/>
      <c r="BF500" s="2681"/>
      <c r="BG500" s="2681"/>
      <c r="BH500" s="2681"/>
      <c r="BI500" s="2681"/>
      <c r="BJ500" s="2681"/>
      <c r="BK500" s="2681"/>
      <c r="BL500" s="2681"/>
      <c r="BM500" s="2681"/>
      <c r="BN500" s="2681"/>
      <c r="BO500" s="2681"/>
      <c r="BP500" s="2681"/>
      <c r="BQ500" s="2681"/>
      <c r="BR500" s="2681"/>
      <c r="BS500" s="2681"/>
      <c r="BT500" s="2681"/>
      <c r="BU500" s="2681"/>
      <c r="BV500" s="2681"/>
      <c r="BW500" s="2681"/>
      <c r="BX500" s="2681"/>
      <c r="BY500" s="2681"/>
      <c r="BZ500" s="2681"/>
      <c r="CA500" s="2681"/>
      <c r="CB500" s="2681"/>
      <c r="CC500" s="2682"/>
      <c r="CE500" s="2042" t="s">
        <v>611</v>
      </c>
    </row>
    <row r="501" spans="1:83" ht="15.95" customHeight="1">
      <c r="A501" s="1131">
        <v>2</v>
      </c>
      <c r="B501" s="2744" t="s">
        <v>609</v>
      </c>
      <c r="C501" s="2745"/>
      <c r="D501" s="2745"/>
      <c r="E501" s="2745"/>
      <c r="F501" s="2745"/>
      <c r="G501" s="2745"/>
      <c r="H501" s="2745"/>
      <c r="I501" s="2745"/>
      <c r="J501" s="2745"/>
      <c r="K501" s="2745"/>
      <c r="L501" s="2745"/>
      <c r="M501" s="2745"/>
      <c r="N501" s="2745"/>
      <c r="O501" s="2745"/>
      <c r="P501" s="2745"/>
      <c r="Q501" s="2745"/>
      <c r="R501" s="2745"/>
      <c r="S501" s="2745"/>
      <c r="T501" s="2745"/>
      <c r="U501" s="2745"/>
      <c r="V501" s="2745"/>
      <c r="W501" s="2745"/>
      <c r="X501" s="2745"/>
      <c r="Y501" s="2745"/>
      <c r="Z501" s="2745"/>
      <c r="AA501" s="2745"/>
      <c r="AB501" s="2745"/>
      <c r="AC501" s="2745"/>
      <c r="AD501" s="2745"/>
      <c r="AE501" s="2745"/>
      <c r="AF501" s="2745"/>
      <c r="AG501" s="2745"/>
      <c r="AH501" s="2745"/>
      <c r="AI501" s="2745"/>
      <c r="AJ501" s="2745"/>
      <c r="AK501" s="2745"/>
      <c r="AL501" s="2745"/>
      <c r="AM501" s="2745"/>
      <c r="AN501" s="2745"/>
      <c r="AO501" s="2745"/>
      <c r="AP501" s="2745"/>
      <c r="AQ501" s="2745"/>
      <c r="AR501" s="2745"/>
      <c r="AS501" s="2745"/>
      <c r="AT501" s="2745"/>
      <c r="AU501" s="2745"/>
      <c r="AV501" s="2745"/>
      <c r="AW501" s="2745"/>
      <c r="AX501" s="2745"/>
      <c r="AY501" s="2745"/>
      <c r="AZ501" s="2745"/>
      <c r="BA501" s="2745"/>
      <c r="BB501" s="2745"/>
      <c r="BC501" s="2745"/>
      <c r="BD501" s="2745"/>
      <c r="BE501" s="2745"/>
      <c r="BF501" s="2745"/>
      <c r="BG501" s="2745"/>
      <c r="BH501" s="2745"/>
      <c r="BI501" s="2745"/>
      <c r="BJ501" s="2745"/>
      <c r="BK501" s="2745"/>
      <c r="BL501" s="2745"/>
      <c r="BM501" s="2745"/>
      <c r="BN501" s="2745"/>
      <c r="BO501" s="2745"/>
      <c r="BP501" s="2745"/>
      <c r="BQ501" s="2745"/>
      <c r="BR501" s="2745"/>
      <c r="BS501" s="2745"/>
      <c r="BT501" s="2745"/>
      <c r="BU501" s="2745"/>
      <c r="BV501" s="2745"/>
      <c r="BW501" s="2745"/>
      <c r="BX501" s="2745"/>
      <c r="BY501" s="2745"/>
      <c r="BZ501" s="2745"/>
      <c r="CA501" s="2745"/>
      <c r="CB501" s="2745"/>
      <c r="CC501" s="2746"/>
      <c r="CE501" s="2040"/>
    </row>
    <row r="502" spans="1:83" ht="15.95" customHeight="1">
      <c r="A502" s="1131">
        <v>3</v>
      </c>
      <c r="B502" s="475"/>
      <c r="C502" s="373"/>
      <c r="D502" s="373"/>
      <c r="E502" s="373"/>
      <c r="F502" s="373"/>
      <c r="G502" s="373"/>
      <c r="H502" s="373"/>
      <c r="I502" s="373"/>
      <c r="J502" s="373"/>
      <c r="K502" s="373"/>
      <c r="L502" s="373"/>
      <c r="M502" s="373"/>
      <c r="N502" s="373"/>
      <c r="O502" s="373"/>
      <c r="P502" s="373"/>
      <c r="Q502" s="373"/>
      <c r="R502" s="373"/>
      <c r="S502" s="373"/>
      <c r="T502" s="373"/>
      <c r="U502" s="373"/>
      <c r="V502" s="373"/>
      <c r="W502" s="373"/>
      <c r="X502" s="373"/>
      <c r="Y502" s="373"/>
      <c r="Z502" s="373"/>
      <c r="AA502" s="373"/>
      <c r="AB502" s="373"/>
      <c r="AC502" s="373"/>
      <c r="AD502" s="373"/>
      <c r="AE502" s="373"/>
      <c r="AF502" s="373"/>
      <c r="AG502" s="373"/>
      <c r="AH502" s="373"/>
      <c r="AI502" s="373"/>
      <c r="AJ502" s="373"/>
      <c r="AK502" s="373"/>
      <c r="AL502" s="373"/>
      <c r="AM502" s="373"/>
      <c r="AN502" s="373"/>
      <c r="AO502" s="373"/>
      <c r="AP502" s="373"/>
      <c r="AQ502" s="373"/>
      <c r="AR502" s="373"/>
      <c r="AS502" s="373"/>
      <c r="AT502" s="373"/>
      <c r="AU502" s="373"/>
      <c r="AV502" s="373"/>
      <c r="AW502" s="373"/>
      <c r="AX502" s="373"/>
      <c r="AY502" s="373"/>
      <c r="AZ502" s="373"/>
      <c r="BA502" s="373"/>
      <c r="BB502" s="373"/>
      <c r="BC502" s="373"/>
      <c r="BD502" s="373"/>
      <c r="BE502" s="373"/>
      <c r="BF502" s="373"/>
      <c r="BG502" s="373"/>
      <c r="BH502" s="373"/>
      <c r="BI502" s="373"/>
      <c r="BJ502" s="373"/>
      <c r="BK502" s="373"/>
      <c r="BL502" s="373"/>
      <c r="BM502" s="373"/>
      <c r="BN502" s="373"/>
      <c r="BO502" s="373"/>
      <c r="BP502" s="373"/>
      <c r="BQ502" s="373"/>
      <c r="BR502" s="373"/>
      <c r="BS502" s="373"/>
      <c r="BT502" s="373"/>
      <c r="BU502" s="373"/>
      <c r="BV502" s="373"/>
      <c r="BW502" s="373"/>
      <c r="BX502" s="373"/>
      <c r="BY502" s="373"/>
      <c r="BZ502" s="373"/>
      <c r="CA502" s="373"/>
      <c r="CB502" s="373"/>
      <c r="CC502" s="476"/>
      <c r="CE502" s="2040"/>
    </row>
    <row r="503" spans="1:83" ht="15.95" customHeight="1">
      <c r="A503" s="1131">
        <v>4</v>
      </c>
      <c r="B503" s="477"/>
      <c r="C503" s="398" t="s">
        <v>201</v>
      </c>
      <c r="D503" s="478"/>
      <c r="E503" s="478"/>
      <c r="F503" s="478"/>
      <c r="G503" s="478"/>
      <c r="H503" s="478"/>
      <c r="I503" s="478"/>
      <c r="J503" s="478"/>
      <c r="K503" s="478"/>
      <c r="L503" s="478"/>
      <c r="M503" s="478"/>
      <c r="N503" s="478"/>
      <c r="O503" s="478"/>
      <c r="P503" s="478"/>
      <c r="Q503" s="478"/>
      <c r="R503" s="478"/>
      <c r="S503" s="478"/>
      <c r="T503" s="478"/>
      <c r="U503" s="478"/>
      <c r="V503" s="478"/>
      <c r="W503" s="478"/>
      <c r="X503" s="478"/>
      <c r="Y503" s="478"/>
      <c r="Z503" s="478"/>
      <c r="AA503" s="478"/>
      <c r="AB503" s="478"/>
      <c r="AC503" s="478"/>
      <c r="AD503" s="478"/>
      <c r="AE503" s="478"/>
      <c r="AF503" s="478"/>
      <c r="AG503" s="478"/>
      <c r="AH503" s="478"/>
      <c r="AI503" s="398" t="s">
        <v>200</v>
      </c>
      <c r="AJ503" s="478"/>
      <c r="AK503" s="478"/>
      <c r="AL503" s="478"/>
      <c r="AM503" s="478"/>
      <c r="AN503" s="478"/>
      <c r="AO503" s="478"/>
      <c r="AP503" s="478"/>
      <c r="AQ503" s="478"/>
      <c r="AR503" s="478"/>
      <c r="AS503" s="478"/>
      <c r="AT503" s="478"/>
      <c r="AU503" s="478"/>
      <c r="AV503" s="478"/>
      <c r="AW503" s="478"/>
      <c r="AX503" s="478"/>
      <c r="AY503" s="478"/>
      <c r="AZ503" s="478"/>
      <c r="BA503" s="478"/>
      <c r="BB503" s="478"/>
      <c r="BC503" s="478"/>
      <c r="BD503" s="478"/>
      <c r="BE503" s="478"/>
      <c r="BF503" s="478"/>
      <c r="BG503" s="478"/>
      <c r="BH503" s="478"/>
      <c r="BI503" s="478"/>
      <c r="BJ503" s="478"/>
      <c r="BK503" s="478"/>
      <c r="BL503" s="478"/>
      <c r="BM503" s="478"/>
      <c r="BN503" s="478"/>
      <c r="BO503" s="478"/>
      <c r="BP503" s="478"/>
      <c r="BQ503" s="478"/>
      <c r="BR503" s="478"/>
      <c r="BS503" s="478"/>
      <c r="BT503" s="478"/>
      <c r="BU503" s="478"/>
      <c r="BV503" s="478"/>
      <c r="BW503" s="478"/>
      <c r="BX503" s="478"/>
      <c r="BY503" s="478"/>
      <c r="BZ503" s="478"/>
      <c r="CC503" s="318"/>
      <c r="CE503" s="2040"/>
    </row>
    <row r="504" spans="1:83" ht="15.95" customHeight="1">
      <c r="A504" s="1131">
        <v>5</v>
      </c>
      <c r="B504" s="477"/>
      <c r="C504" s="398"/>
      <c r="D504" s="398"/>
      <c r="E504" s="2243" t="s">
        <v>51</v>
      </c>
      <c r="F504" s="2243"/>
      <c r="G504" s="2634" t="s">
        <v>198</v>
      </c>
      <c r="H504" s="2028"/>
      <c r="I504" s="2028"/>
      <c r="J504" s="2028"/>
      <c r="K504" s="2028"/>
      <c r="L504" s="2028"/>
      <c r="M504" s="2028"/>
      <c r="N504" s="2028"/>
      <c r="O504" s="2028"/>
      <c r="P504" s="2028"/>
      <c r="Q504" s="2028"/>
      <c r="R504" s="2028"/>
      <c r="S504" s="2028"/>
      <c r="T504" s="2028"/>
      <c r="U504" s="2028"/>
      <c r="V504" s="2028"/>
      <c r="W504" s="2028"/>
      <c r="X504" s="2028"/>
      <c r="Y504" s="2028"/>
      <c r="Z504" s="2028"/>
      <c r="AA504" s="2028"/>
      <c r="AB504" s="2028"/>
      <c r="AC504" s="2028"/>
      <c r="AD504" s="2028"/>
      <c r="AE504" s="2028"/>
      <c r="AF504" s="2028"/>
      <c r="AG504" s="2028"/>
      <c r="AH504" s="2028"/>
      <c r="AI504" s="2028"/>
      <c r="AJ504" s="2028"/>
      <c r="AK504" s="2028"/>
      <c r="AL504" s="2028"/>
      <c r="AM504" s="2028"/>
      <c r="AN504" s="2028"/>
      <c r="AO504" s="2028"/>
      <c r="AP504" s="2028"/>
      <c r="AQ504" s="2028"/>
      <c r="AR504" s="2028"/>
      <c r="AS504" s="2028"/>
      <c r="AT504" s="2028"/>
      <c r="AU504" s="2028"/>
      <c r="AV504" s="2028"/>
      <c r="AW504" s="2028"/>
      <c r="AX504" s="2028"/>
      <c r="AY504" s="2028"/>
      <c r="AZ504" s="2028"/>
      <c r="BA504" s="2028"/>
      <c r="BB504" s="2028"/>
      <c r="BC504" s="2028"/>
      <c r="BD504" s="2028"/>
      <c r="BE504" s="2028"/>
      <c r="BF504" s="2028"/>
      <c r="BG504" s="2028"/>
      <c r="BH504" s="2028"/>
      <c r="BI504" s="2028"/>
      <c r="BJ504" s="2028"/>
      <c r="BK504" s="2028"/>
      <c r="BL504" s="2028"/>
      <c r="BM504" s="2028"/>
      <c r="BN504" s="2028"/>
      <c r="BO504" s="2028"/>
      <c r="BP504" s="2028"/>
      <c r="BQ504" s="2028"/>
      <c r="BR504" s="2028"/>
      <c r="BS504" s="2028"/>
      <c r="BT504" s="2028"/>
      <c r="BU504" s="2028"/>
      <c r="BV504" s="2028"/>
      <c r="BW504" s="2028"/>
      <c r="BX504" s="2028"/>
      <c r="BY504" s="2028"/>
      <c r="BZ504" s="2028"/>
      <c r="CA504" s="2028"/>
      <c r="CB504" s="2028"/>
      <c r="CC504" s="318"/>
      <c r="CE504" s="2040"/>
    </row>
    <row r="505" spans="1:83" ht="15.95" customHeight="1">
      <c r="A505" s="1131">
        <v>6</v>
      </c>
      <c r="B505" s="477"/>
      <c r="C505" s="478"/>
      <c r="D505" s="478"/>
      <c r="E505" s="2243" t="s">
        <v>51</v>
      </c>
      <c r="F505" s="2243"/>
      <c r="G505" s="2634" t="s">
        <v>207</v>
      </c>
      <c r="H505" s="2028"/>
      <c r="I505" s="2028"/>
      <c r="J505" s="2028"/>
      <c r="K505" s="2028"/>
      <c r="L505" s="2028"/>
      <c r="M505" s="2028"/>
      <c r="N505" s="2028"/>
      <c r="O505" s="2028"/>
      <c r="P505" s="2028"/>
      <c r="Q505" s="2028"/>
      <c r="R505" s="2028"/>
      <c r="S505" s="2028"/>
      <c r="T505" s="2028"/>
      <c r="U505" s="2028"/>
      <c r="V505" s="2028"/>
      <c r="W505" s="2028"/>
      <c r="X505" s="2028"/>
      <c r="Y505" s="2028"/>
      <c r="Z505" s="2028"/>
      <c r="AA505" s="2028"/>
      <c r="AB505" s="2028"/>
      <c r="AC505" s="2028"/>
      <c r="AD505" s="2028"/>
      <c r="AE505" s="2028"/>
      <c r="AF505" s="2028"/>
      <c r="AG505" s="2028"/>
      <c r="AH505" s="2028"/>
      <c r="AI505" s="2028"/>
      <c r="AJ505" s="2028"/>
      <c r="AK505" s="2028"/>
      <c r="AL505" s="2028"/>
      <c r="AM505" s="2028"/>
      <c r="AN505" s="2028"/>
      <c r="AO505" s="2028"/>
      <c r="AP505" s="2028"/>
      <c r="AQ505" s="2028"/>
      <c r="AR505" s="2028"/>
      <c r="AS505" s="2028"/>
      <c r="AT505" s="2028"/>
      <c r="AU505" s="2028"/>
      <c r="AV505" s="2028"/>
      <c r="AW505" s="2028"/>
      <c r="AX505" s="2028"/>
      <c r="AY505" s="2028"/>
      <c r="AZ505" s="2028"/>
      <c r="BA505" s="2028"/>
      <c r="BB505" s="2028"/>
      <c r="BC505" s="2028"/>
      <c r="BD505" s="2028"/>
      <c r="BE505" s="2028"/>
      <c r="BF505" s="2028"/>
      <c r="BG505" s="2028"/>
      <c r="BH505" s="2028"/>
      <c r="BI505" s="2028"/>
      <c r="BJ505" s="2028"/>
      <c r="BK505" s="2028"/>
      <c r="BL505" s="2028"/>
      <c r="BM505" s="2028"/>
      <c r="BN505" s="2028"/>
      <c r="BO505" s="2028"/>
      <c r="BP505" s="2028"/>
      <c r="BQ505" s="2028"/>
      <c r="BR505" s="2028"/>
      <c r="BS505" s="2028"/>
      <c r="BT505" s="2028"/>
      <c r="BU505" s="2028"/>
      <c r="BV505" s="2028"/>
      <c r="BW505" s="2028"/>
      <c r="BX505" s="2028"/>
      <c r="BY505" s="2028"/>
      <c r="BZ505" s="2028"/>
      <c r="CA505" s="2028"/>
      <c r="CB505" s="2028"/>
      <c r="CC505" s="318"/>
      <c r="CE505" s="2040"/>
    </row>
    <row r="506" spans="1:83" ht="15.95" customHeight="1">
      <c r="A506" s="1131">
        <v>7</v>
      </c>
      <c r="B506" s="477"/>
      <c r="C506" s="478"/>
      <c r="D506" s="478"/>
      <c r="E506" s="2243" t="s">
        <v>51</v>
      </c>
      <c r="F506" s="2243"/>
      <c r="G506" s="2634" t="s">
        <v>199</v>
      </c>
      <c r="H506" s="2028"/>
      <c r="I506" s="2028"/>
      <c r="J506" s="2028"/>
      <c r="K506" s="2028"/>
      <c r="L506" s="2028"/>
      <c r="M506" s="2028"/>
      <c r="N506" s="2028"/>
      <c r="O506" s="2028"/>
      <c r="P506" s="2028"/>
      <c r="Q506" s="2028"/>
      <c r="R506" s="2028"/>
      <c r="S506" s="2028"/>
      <c r="T506" s="2028"/>
      <c r="U506" s="2028"/>
      <c r="V506" s="2028"/>
      <c r="W506" s="2028"/>
      <c r="X506" s="2028"/>
      <c r="Y506" s="2028"/>
      <c r="Z506" s="2028"/>
      <c r="AA506" s="2028"/>
      <c r="AB506" s="2028"/>
      <c r="AC506" s="2028"/>
      <c r="AD506" s="2028"/>
      <c r="AE506" s="2028"/>
      <c r="AF506" s="2028"/>
      <c r="AG506" s="2028"/>
      <c r="AH506" s="2028"/>
      <c r="AI506" s="2028"/>
      <c r="AJ506" s="2028"/>
      <c r="AK506" s="2028"/>
      <c r="AL506" s="2028"/>
      <c r="AM506" s="2028"/>
      <c r="AN506" s="2028"/>
      <c r="AO506" s="2028"/>
      <c r="AP506" s="2028"/>
      <c r="AQ506" s="2028"/>
      <c r="AR506" s="2028"/>
      <c r="AS506" s="2028"/>
      <c r="AT506" s="2028"/>
      <c r="AU506" s="2028"/>
      <c r="AV506" s="2028"/>
      <c r="AW506" s="2028"/>
      <c r="AX506" s="2028"/>
      <c r="AY506" s="2028"/>
      <c r="AZ506" s="2028"/>
      <c r="BA506" s="2028"/>
      <c r="BB506" s="2028"/>
      <c r="BC506" s="2028"/>
      <c r="BD506" s="2028"/>
      <c r="BE506" s="2028"/>
      <c r="BF506" s="2028"/>
      <c r="BG506" s="2028"/>
      <c r="BH506" s="2028"/>
      <c r="BI506" s="2028"/>
      <c r="BJ506" s="2028"/>
      <c r="BK506" s="2028"/>
      <c r="BL506" s="2028"/>
      <c r="BM506" s="2028"/>
      <c r="BN506" s="2028"/>
      <c r="BO506" s="2028"/>
      <c r="BP506" s="2028"/>
      <c r="BQ506" s="2028"/>
      <c r="BR506" s="2028"/>
      <c r="BS506" s="2028"/>
      <c r="BT506" s="2028"/>
      <c r="BU506" s="2028"/>
      <c r="BV506" s="2028"/>
      <c r="BW506" s="2028"/>
      <c r="BX506" s="2028"/>
      <c r="BY506" s="2028"/>
      <c r="BZ506" s="2028"/>
      <c r="CA506" s="2028"/>
      <c r="CB506" s="2028"/>
      <c r="CC506" s="318"/>
      <c r="CE506" s="2040"/>
    </row>
    <row r="507" spans="1:83" ht="15.95" customHeight="1">
      <c r="A507" s="1131">
        <v>8</v>
      </c>
      <c r="B507" s="477"/>
      <c r="C507" s="478"/>
      <c r="D507" s="478"/>
      <c r="E507" s="478"/>
      <c r="F507" s="478"/>
      <c r="G507" s="398"/>
      <c r="H507" s="398"/>
      <c r="I507" s="398"/>
      <c r="J507" s="398"/>
      <c r="K507" s="398"/>
      <c r="L507" s="398"/>
      <c r="M507" s="398"/>
      <c r="N507" s="398"/>
      <c r="O507" s="478"/>
      <c r="P507" s="478"/>
      <c r="Q507" s="478"/>
      <c r="R507" s="478"/>
      <c r="S507" s="478"/>
      <c r="T507" s="478"/>
      <c r="U507" s="478"/>
      <c r="V507" s="478"/>
      <c r="W507" s="478"/>
      <c r="X507" s="478"/>
      <c r="Y507" s="478"/>
      <c r="Z507" s="478"/>
      <c r="AA507" s="478"/>
      <c r="AB507" s="478"/>
      <c r="AC507" s="478"/>
      <c r="AD507" s="478"/>
      <c r="AE507" s="478"/>
      <c r="AF507" s="478"/>
      <c r="AG507" s="478"/>
      <c r="AH507" s="478"/>
      <c r="AI507" s="478"/>
      <c r="AJ507" s="478"/>
      <c r="AK507" s="478"/>
      <c r="AL507" s="478"/>
      <c r="AM507" s="478"/>
      <c r="AN507" s="478"/>
      <c r="AO507" s="478"/>
      <c r="AP507" s="478"/>
      <c r="AQ507" s="478"/>
      <c r="AR507" s="478"/>
      <c r="AS507" s="478"/>
      <c r="AT507" s="478"/>
      <c r="AU507" s="478"/>
      <c r="AV507" s="478"/>
      <c r="AW507" s="478"/>
      <c r="AX507" s="478"/>
      <c r="AY507" s="478"/>
      <c r="CC507" s="318"/>
      <c r="CE507" s="2040"/>
    </row>
    <row r="508" spans="1:83" ht="15.95" customHeight="1">
      <c r="A508" s="1131">
        <v>9</v>
      </c>
      <c r="B508" s="477"/>
      <c r="C508" s="312" t="s">
        <v>132</v>
      </c>
      <c r="D508" s="357"/>
      <c r="E508" s="357"/>
      <c r="F508" s="357"/>
      <c r="G508" s="357"/>
      <c r="H508" s="357"/>
      <c r="I508" s="357"/>
      <c r="J508" s="357"/>
      <c r="K508" s="357"/>
      <c r="L508" s="357"/>
      <c r="M508" s="357"/>
      <c r="N508" s="357"/>
      <c r="O508" s="357"/>
      <c r="P508" s="357"/>
      <c r="Q508" s="357"/>
      <c r="R508" s="357"/>
      <c r="S508" s="307" t="s">
        <v>195</v>
      </c>
      <c r="T508" s="357"/>
      <c r="U508" s="357"/>
      <c r="V508" s="357"/>
      <c r="W508" s="357"/>
      <c r="X508" s="357"/>
      <c r="Y508" s="357"/>
      <c r="Z508" s="357"/>
      <c r="AA508" s="357"/>
      <c r="AB508" s="357"/>
      <c r="AC508" s="357"/>
      <c r="AD508" s="357"/>
      <c r="AE508" s="357"/>
      <c r="AF508" s="357"/>
      <c r="AG508" s="357"/>
      <c r="AH508" s="357"/>
      <c r="AI508" s="357"/>
      <c r="AJ508" s="357"/>
      <c r="AK508" s="357"/>
      <c r="AL508" s="357"/>
      <c r="AM508" s="357"/>
      <c r="AN508" s="357"/>
      <c r="AO508" s="357"/>
      <c r="AP508" s="357"/>
      <c r="AQ508" s="357"/>
      <c r="AR508" s="322"/>
      <c r="AS508" s="357"/>
      <c r="AT508" s="357"/>
      <c r="AU508" s="357"/>
      <c r="AV508" s="357"/>
      <c r="AW508" s="357"/>
      <c r="AX508" s="478"/>
      <c r="AY508" s="478"/>
      <c r="CC508" s="318"/>
      <c r="CE508" s="2040"/>
    </row>
    <row r="509" spans="1:83" ht="15.95" customHeight="1">
      <c r="A509" s="1131">
        <v>10</v>
      </c>
      <c r="B509" s="477"/>
      <c r="C509" s="444"/>
      <c r="E509" s="1852" t="s">
        <v>133</v>
      </c>
      <c r="F509" s="1781"/>
      <c r="G509" s="1781"/>
      <c r="H509" s="1781"/>
      <c r="I509" s="1781"/>
      <c r="J509" s="1781"/>
      <c r="K509" s="1781"/>
      <c r="L509" s="1781"/>
      <c r="M509" s="1781"/>
      <c r="N509" s="1781"/>
      <c r="O509" s="1781"/>
      <c r="P509" s="1781"/>
      <c r="Q509" s="1781"/>
      <c r="R509" s="1781"/>
      <c r="S509" s="1781"/>
      <c r="T509" s="1781"/>
      <c r="U509" s="1781"/>
      <c r="V509" s="1781"/>
      <c r="W509" s="1781"/>
      <c r="X509" s="1781"/>
      <c r="Y509" s="1781"/>
      <c r="Z509" s="1781"/>
      <c r="AA509" s="1781"/>
      <c r="AB509" s="1781"/>
      <c r="AC509" s="1781"/>
      <c r="AD509" s="1782"/>
      <c r="AE509" s="2631"/>
      <c r="AF509" s="2632"/>
      <c r="AG509" s="2632"/>
      <c r="AH509" s="2632"/>
      <c r="AI509" s="2632"/>
      <c r="AJ509" s="2632"/>
      <c r="AK509" s="2632"/>
      <c r="AL509" s="2632"/>
      <c r="AM509" s="2632"/>
      <c r="AN509" s="2632"/>
      <c r="AO509" s="2632"/>
      <c r="AP509" s="2632"/>
      <c r="AQ509" s="2632"/>
      <c r="AR509" s="2632"/>
      <c r="AS509" s="2632"/>
      <c r="AT509" s="2633"/>
      <c r="AU509" s="322"/>
      <c r="AV509" s="332"/>
      <c r="AW509" s="332"/>
      <c r="AX509" s="478"/>
      <c r="AY509" s="478"/>
      <c r="CC509" s="318"/>
      <c r="CE509" s="2040"/>
    </row>
    <row r="510" spans="1:83" ht="15.95" customHeight="1">
      <c r="A510" s="1131">
        <v>11</v>
      </c>
      <c r="B510" s="477"/>
      <c r="C510" s="478"/>
      <c r="D510" s="478"/>
      <c r="E510" s="1852" t="s">
        <v>320</v>
      </c>
      <c r="F510" s="1781"/>
      <c r="G510" s="1781"/>
      <c r="H510" s="1781"/>
      <c r="I510" s="1781"/>
      <c r="J510" s="1781"/>
      <c r="K510" s="1781"/>
      <c r="L510" s="1781"/>
      <c r="M510" s="1781"/>
      <c r="N510" s="1781"/>
      <c r="O510" s="1781"/>
      <c r="P510" s="1781"/>
      <c r="Q510" s="1781"/>
      <c r="R510" s="1781"/>
      <c r="S510" s="1781"/>
      <c r="T510" s="1781"/>
      <c r="U510" s="1781"/>
      <c r="V510" s="1781"/>
      <c r="W510" s="1781"/>
      <c r="X510" s="1781"/>
      <c r="Y510" s="1781"/>
      <c r="Z510" s="1781"/>
      <c r="AA510" s="1781"/>
      <c r="AB510" s="1781"/>
      <c r="AC510" s="1781"/>
      <c r="AD510" s="1782"/>
      <c r="AE510" s="2720"/>
      <c r="AF510" s="2721"/>
      <c r="AG510" s="2721"/>
      <c r="AH510" s="2721"/>
      <c r="AI510" s="2721"/>
      <c r="AJ510" s="2721"/>
      <c r="AK510" s="2721"/>
      <c r="AL510" s="2721"/>
      <c r="AM510" s="2721"/>
      <c r="AN510" s="2721"/>
      <c r="AO510" s="2721"/>
      <c r="AP510" s="2721"/>
      <c r="AQ510" s="2721"/>
      <c r="AR510" s="2721"/>
      <c r="AS510" s="2721"/>
      <c r="AT510" s="2722"/>
      <c r="AU510" s="2723" t="s">
        <v>321</v>
      </c>
      <c r="AV510" s="2610"/>
      <c r="AW510" s="2610"/>
      <c r="AX510" s="2610"/>
      <c r="AY510" s="2610"/>
      <c r="AZ510" s="2610"/>
      <c r="BA510" s="2610"/>
      <c r="BB510" s="2610"/>
      <c r="BC510" s="2610"/>
      <c r="BD510" s="2610"/>
      <c r="BE510" s="2610"/>
      <c r="BF510" s="2610"/>
      <c r="BG510" s="2610"/>
      <c r="BH510" s="2610"/>
      <c r="BI510" s="2610"/>
      <c r="BJ510" s="2610"/>
      <c r="BK510" s="2610"/>
      <c r="BL510" s="2610"/>
      <c r="BM510" s="2610"/>
      <c r="BN510" s="2610"/>
      <c r="BO510" s="2610"/>
      <c r="BP510" s="2610"/>
      <c r="BQ510" s="2610"/>
      <c r="BR510" s="2610"/>
      <c r="BS510" s="2610"/>
      <c r="BT510" s="2610"/>
      <c r="BU510" s="2610"/>
      <c r="BV510" s="2610"/>
      <c r="BW510" s="2610"/>
      <c r="BX510" s="2610"/>
      <c r="BY510" s="2610"/>
      <c r="BZ510" s="2610"/>
      <c r="CA510" s="2610"/>
      <c r="CB510" s="2610"/>
      <c r="CC510" s="2724"/>
      <c r="CE510" s="2040"/>
    </row>
    <row r="511" spans="1:83" ht="15.95" customHeight="1">
      <c r="A511" s="1131">
        <v>12</v>
      </c>
      <c r="B511" s="477"/>
      <c r="C511" s="478"/>
      <c r="D511" s="478"/>
      <c r="E511" s="478"/>
      <c r="F511" s="478"/>
      <c r="G511" s="398"/>
      <c r="H511" s="398"/>
      <c r="I511" s="398"/>
      <c r="J511" s="398"/>
      <c r="K511" s="398"/>
      <c r="L511" s="398"/>
      <c r="M511" s="398"/>
      <c r="N511" s="398"/>
      <c r="O511" s="478"/>
      <c r="P511" s="478"/>
      <c r="Q511" s="478"/>
      <c r="R511" s="478"/>
      <c r="S511" s="478"/>
      <c r="T511" s="478"/>
      <c r="U511" s="478"/>
      <c r="V511" s="478"/>
      <c r="W511" s="478"/>
      <c r="X511" s="478"/>
      <c r="Y511" s="478"/>
      <c r="Z511" s="478"/>
      <c r="AA511" s="478"/>
      <c r="AB511" s="478"/>
      <c r="AC511" s="478"/>
      <c r="AD511" s="478"/>
      <c r="AE511" s="478"/>
      <c r="AF511" s="478"/>
      <c r="AG511" s="478"/>
      <c r="AH511" s="478"/>
      <c r="AI511" s="478"/>
      <c r="AJ511" s="478"/>
      <c r="AK511" s="478"/>
      <c r="AL511" s="478"/>
      <c r="AM511" s="478"/>
      <c r="AN511" s="478"/>
      <c r="AO511" s="478"/>
      <c r="AP511" s="478"/>
      <c r="AQ511" s="478"/>
      <c r="AR511" s="478"/>
      <c r="AS511" s="478"/>
      <c r="AT511" s="478"/>
      <c r="AU511" s="478"/>
      <c r="AV511" s="478"/>
      <c r="AW511" s="478"/>
      <c r="AX511" s="478"/>
      <c r="AY511" s="478"/>
      <c r="AZ511" s="478"/>
      <c r="BA511" s="478"/>
      <c r="BB511" s="478"/>
      <c r="BC511" s="478"/>
      <c r="BD511" s="478"/>
      <c r="BE511" s="478"/>
      <c r="BF511" s="478"/>
      <c r="BG511" s="478"/>
      <c r="BH511" s="478"/>
      <c r="BI511" s="478"/>
      <c r="BJ511" s="478"/>
      <c r="BK511" s="478"/>
      <c r="BL511" s="478"/>
      <c r="BM511" s="478"/>
      <c r="BN511" s="478"/>
      <c r="BO511" s="478"/>
      <c r="BP511" s="478"/>
      <c r="BQ511" s="478"/>
      <c r="BR511" s="478"/>
      <c r="BS511" s="478"/>
      <c r="BT511" s="478"/>
      <c r="BU511" s="478"/>
      <c r="BV511" s="478"/>
      <c r="BW511" s="478"/>
      <c r="BX511" s="478"/>
      <c r="BY511" s="478"/>
      <c r="BZ511" s="478"/>
      <c r="CC511" s="318"/>
      <c r="CE511" s="2040"/>
    </row>
    <row r="512" spans="1:83" ht="15.95" customHeight="1">
      <c r="A512" s="1131">
        <v>13</v>
      </c>
      <c r="B512" s="408"/>
      <c r="C512" s="312" t="s">
        <v>132</v>
      </c>
      <c r="D512" s="357"/>
      <c r="E512" s="357"/>
      <c r="F512" s="357"/>
      <c r="G512" s="357"/>
      <c r="H512" s="357"/>
      <c r="I512" s="357"/>
      <c r="J512" s="357"/>
      <c r="K512" s="357"/>
      <c r="L512" s="357"/>
      <c r="M512" s="357"/>
      <c r="N512" s="357"/>
      <c r="O512" s="357"/>
      <c r="P512" s="357"/>
      <c r="Q512" s="357"/>
      <c r="R512" s="357"/>
      <c r="S512" s="307" t="s">
        <v>195</v>
      </c>
      <c r="T512" s="357"/>
      <c r="U512" s="357"/>
      <c r="V512" s="357"/>
      <c r="W512" s="357"/>
      <c r="X512" s="357"/>
      <c r="Y512" s="357"/>
      <c r="Z512" s="357"/>
      <c r="AA512" s="357"/>
      <c r="AB512" s="357"/>
      <c r="AC512" s="357"/>
      <c r="AD512" s="357"/>
      <c r="AE512" s="357"/>
      <c r="AF512" s="357"/>
      <c r="AG512" s="357"/>
      <c r="AH512" s="357"/>
      <c r="AI512" s="357"/>
      <c r="AJ512" s="357"/>
      <c r="AK512" s="357"/>
      <c r="AL512" s="357"/>
      <c r="AM512" s="357"/>
      <c r="AN512" s="357"/>
      <c r="AO512" s="357"/>
      <c r="AP512" s="357"/>
      <c r="AQ512" s="357"/>
      <c r="AR512" s="357"/>
      <c r="AS512" s="357"/>
      <c r="AT512" s="357"/>
      <c r="AU512" s="357"/>
      <c r="AV512" s="357"/>
      <c r="AW512" s="357"/>
      <c r="AX512" s="357"/>
      <c r="AY512" s="357"/>
      <c r="AZ512" s="357"/>
      <c r="BA512" s="357"/>
      <c r="BB512" s="357"/>
      <c r="BC512" s="357"/>
      <c r="BD512" s="357"/>
      <c r="BE512" s="357"/>
      <c r="BF512" s="357"/>
      <c r="BG512" s="357"/>
      <c r="BH512" s="357"/>
      <c r="BI512" s="357"/>
      <c r="BJ512" s="357"/>
      <c r="BK512" s="357"/>
      <c r="BL512" s="357"/>
      <c r="BM512" s="357"/>
      <c r="BN512" s="357"/>
      <c r="BO512" s="357"/>
      <c r="BP512" s="357"/>
      <c r="BQ512" s="357"/>
      <c r="BR512" s="357"/>
      <c r="BS512" s="357"/>
      <c r="BT512" s="357"/>
      <c r="BU512" s="357"/>
      <c r="BV512" s="357"/>
      <c r="BW512" s="357"/>
      <c r="BX512" s="357"/>
      <c r="BY512" s="357"/>
      <c r="BZ512" s="357"/>
      <c r="CB512" s="393"/>
      <c r="CC512" s="479"/>
      <c r="CE512" s="2040"/>
    </row>
    <row r="513" spans="1:83" ht="15.95" customHeight="1">
      <c r="A513" s="1131">
        <v>14</v>
      </c>
      <c r="B513" s="408"/>
      <c r="C513" s="357"/>
      <c r="D513" s="357"/>
      <c r="E513" s="2725" t="s">
        <v>203</v>
      </c>
      <c r="F513" s="2725"/>
      <c r="G513" s="2725"/>
      <c r="H513" s="2725"/>
      <c r="I513" s="2725"/>
      <c r="J513" s="2725"/>
      <c r="K513" s="2725"/>
      <c r="L513" s="2725"/>
      <c r="M513" s="2725"/>
      <c r="N513" s="2725"/>
      <c r="O513" s="2725"/>
      <c r="P513" s="2725"/>
      <c r="Q513" s="2725"/>
      <c r="R513" s="2725"/>
      <c r="S513" s="2725"/>
      <c r="T513" s="2725"/>
      <c r="U513" s="2725"/>
      <c r="V513" s="2725"/>
      <c r="W513" s="2725"/>
      <c r="X513" s="2725"/>
      <c r="Y513" s="2725"/>
      <c r="Z513" s="2725"/>
      <c r="AA513" s="2725"/>
      <c r="AB513" s="2725"/>
      <c r="AC513" s="2725"/>
      <c r="AD513" s="2725"/>
      <c r="AE513" s="2725"/>
      <c r="AF513" s="2725"/>
      <c r="AG513" s="2725"/>
      <c r="AH513" s="2725"/>
      <c r="AI513" s="2725"/>
      <c r="AJ513" s="2725"/>
      <c r="AK513" s="2725"/>
      <c r="AL513" s="2725"/>
      <c r="AM513" s="2725"/>
      <c r="AN513" s="2725"/>
      <c r="AO513" s="2725"/>
      <c r="AP513" s="2725"/>
      <c r="AQ513" s="2725"/>
      <c r="AR513" s="2725"/>
      <c r="AS513" s="2725"/>
      <c r="AT513" s="2725"/>
      <c r="AU513" s="2725"/>
      <c r="AV513" s="2725"/>
      <c r="AW513" s="2725"/>
      <c r="AX513" s="2725"/>
      <c r="AY513" s="2725"/>
      <c r="AZ513" s="2725"/>
      <c r="BA513" s="2725"/>
      <c r="BB513" s="2725"/>
      <c r="BC513" s="2725"/>
      <c r="BD513" s="2725"/>
      <c r="BE513" s="2725"/>
      <c r="BF513" s="2725"/>
      <c r="BG513" s="2725"/>
      <c r="BH513" s="2725"/>
      <c r="BI513" s="2725"/>
      <c r="BJ513" s="2725"/>
      <c r="BK513" s="2725"/>
      <c r="BL513" s="2725"/>
      <c r="BM513" s="2725"/>
      <c r="BN513" s="2725"/>
      <c r="BO513" s="2725"/>
      <c r="BP513" s="2725"/>
      <c r="BQ513" s="2725"/>
      <c r="BR513" s="2725"/>
      <c r="BS513" s="2725"/>
      <c r="BT513" s="2725"/>
      <c r="BU513" s="2725"/>
      <c r="BV513" s="2725"/>
      <c r="BW513" s="2725"/>
      <c r="BX513" s="2725"/>
      <c r="BY513" s="2725"/>
      <c r="BZ513" s="444"/>
      <c r="CB513" s="393"/>
      <c r="CC513" s="479"/>
      <c r="CE513" s="2040"/>
    </row>
    <row r="514" spans="1:83" ht="15.95" customHeight="1">
      <c r="A514" s="1131">
        <v>15</v>
      </c>
      <c r="B514" s="408"/>
      <c r="C514" s="357"/>
      <c r="D514" s="357"/>
      <c r="E514" s="2732"/>
      <c r="F514" s="2732"/>
      <c r="G514" s="2732"/>
      <c r="H514" s="2732"/>
      <c r="I514" s="2732"/>
      <c r="J514" s="2732"/>
      <c r="K514" s="2732"/>
      <c r="L514" s="2732"/>
      <c r="M514" s="2732"/>
      <c r="N514" s="2732"/>
      <c r="O514" s="2732"/>
      <c r="P514" s="2732"/>
      <c r="Q514" s="2732"/>
      <c r="R514" s="2732"/>
      <c r="S514" s="2732"/>
      <c r="T514" s="2732"/>
      <c r="U514" s="2732"/>
      <c r="V514" s="2732"/>
      <c r="W514" s="2732"/>
      <c r="X514" s="2732"/>
      <c r="Y514" s="2732"/>
      <c r="Z514" s="2732"/>
      <c r="AA514" s="2732"/>
      <c r="AB514" s="2732"/>
      <c r="AC514" s="2732"/>
      <c r="AD514" s="2732"/>
      <c r="AE514" s="2732"/>
      <c r="AF514" s="2732"/>
      <c r="AG514" s="2732"/>
      <c r="AH514" s="2732"/>
      <c r="AI514" s="2732"/>
      <c r="AJ514" s="2732"/>
      <c r="AK514" s="2732"/>
      <c r="AL514" s="2732"/>
      <c r="AM514" s="2732"/>
      <c r="AN514" s="2732"/>
      <c r="AO514" s="2732"/>
      <c r="AP514" s="2732"/>
      <c r="AQ514" s="2732"/>
      <c r="AR514" s="2732"/>
      <c r="AS514" s="2732"/>
      <c r="AT514" s="2732"/>
      <c r="AU514" s="2732"/>
      <c r="AV514" s="2732"/>
      <c r="AW514" s="2732"/>
      <c r="AX514" s="2732"/>
      <c r="AY514" s="2732"/>
      <c r="AZ514" s="2732"/>
      <c r="BA514" s="2732"/>
      <c r="BB514" s="2732"/>
      <c r="BC514" s="2732"/>
      <c r="BD514" s="2732"/>
      <c r="BE514" s="2732"/>
      <c r="BF514" s="2732"/>
      <c r="BG514" s="2732"/>
      <c r="BH514" s="2732"/>
      <c r="BI514" s="2732"/>
      <c r="BJ514" s="2732"/>
      <c r="BK514" s="2732"/>
      <c r="BL514" s="2732"/>
      <c r="BM514" s="2732"/>
      <c r="BN514" s="2732"/>
      <c r="BO514" s="2732"/>
      <c r="BP514" s="2732"/>
      <c r="BQ514" s="2732"/>
      <c r="BR514" s="2732"/>
      <c r="BS514" s="2732"/>
      <c r="BT514" s="2732"/>
      <c r="BU514" s="2732"/>
      <c r="BV514" s="2732"/>
      <c r="BW514" s="2732"/>
      <c r="BX514" s="2732"/>
      <c r="BY514" s="2732"/>
      <c r="BZ514" s="444"/>
      <c r="CB514" s="393"/>
      <c r="CC514" s="479"/>
      <c r="CE514" s="2040"/>
    </row>
    <row r="515" spans="1:83" ht="15.95" customHeight="1">
      <c r="A515" s="1131">
        <v>16</v>
      </c>
      <c r="B515" s="408"/>
      <c r="E515" s="2732"/>
      <c r="F515" s="2732"/>
      <c r="G515" s="2732"/>
      <c r="H515" s="2732"/>
      <c r="I515" s="2732"/>
      <c r="J515" s="2732"/>
      <c r="K515" s="2732"/>
      <c r="L515" s="2732"/>
      <c r="M515" s="2732"/>
      <c r="N515" s="2732"/>
      <c r="O515" s="2732"/>
      <c r="P515" s="2732"/>
      <c r="Q515" s="2732"/>
      <c r="R515" s="2732"/>
      <c r="S515" s="2732"/>
      <c r="T515" s="2732"/>
      <c r="U515" s="2732"/>
      <c r="V515" s="2732"/>
      <c r="W515" s="2732"/>
      <c r="X515" s="2732"/>
      <c r="Y515" s="2732"/>
      <c r="Z515" s="2732"/>
      <c r="AA515" s="2732"/>
      <c r="AB515" s="2732"/>
      <c r="AC515" s="2732"/>
      <c r="AD515" s="2732"/>
      <c r="AE515" s="2732"/>
      <c r="AF515" s="2732"/>
      <c r="AG515" s="2732"/>
      <c r="AH515" s="2732"/>
      <c r="AI515" s="2732"/>
      <c r="AJ515" s="2732"/>
      <c r="AK515" s="2732"/>
      <c r="AL515" s="2732"/>
      <c r="AM515" s="2732"/>
      <c r="AN515" s="2732"/>
      <c r="AO515" s="2732"/>
      <c r="AP515" s="2732"/>
      <c r="AQ515" s="2732"/>
      <c r="AR515" s="2732"/>
      <c r="AS515" s="2732"/>
      <c r="AT515" s="2732"/>
      <c r="AU515" s="2732"/>
      <c r="AV515" s="2732"/>
      <c r="AW515" s="2732"/>
      <c r="AX515" s="2732"/>
      <c r="AY515" s="2732"/>
      <c r="AZ515" s="2732"/>
      <c r="BA515" s="2732"/>
      <c r="BB515" s="2732"/>
      <c r="BC515" s="2732"/>
      <c r="BD515" s="2732"/>
      <c r="BE515" s="2732"/>
      <c r="BF515" s="2732"/>
      <c r="BG515" s="2732"/>
      <c r="BH515" s="2732"/>
      <c r="BI515" s="2732"/>
      <c r="BJ515" s="2732"/>
      <c r="BK515" s="2732"/>
      <c r="BL515" s="2732"/>
      <c r="BM515" s="2732"/>
      <c r="BN515" s="2732"/>
      <c r="BO515" s="2732"/>
      <c r="BP515" s="2732"/>
      <c r="BQ515" s="2732"/>
      <c r="BR515" s="2732"/>
      <c r="BS515" s="2732"/>
      <c r="BT515" s="2732"/>
      <c r="BU515" s="2732"/>
      <c r="BV515" s="2732"/>
      <c r="BW515" s="2732"/>
      <c r="BX515" s="2732"/>
      <c r="BY515" s="2732"/>
      <c r="BZ515" s="444"/>
      <c r="CB515" s="393"/>
      <c r="CC515" s="479"/>
      <c r="CE515" s="2040"/>
    </row>
    <row r="516" spans="1:83" ht="15.95" customHeight="1">
      <c r="A516" s="1131">
        <v>17</v>
      </c>
      <c r="B516" s="408"/>
      <c r="C516" s="442"/>
      <c r="D516" s="442"/>
      <c r="E516" s="2732"/>
      <c r="F516" s="2732"/>
      <c r="G516" s="2732"/>
      <c r="H516" s="2732"/>
      <c r="I516" s="2732"/>
      <c r="J516" s="2732"/>
      <c r="K516" s="2732"/>
      <c r="L516" s="2732"/>
      <c r="M516" s="2732"/>
      <c r="N516" s="2732"/>
      <c r="O516" s="2732"/>
      <c r="P516" s="2732"/>
      <c r="Q516" s="2732"/>
      <c r="R516" s="2732"/>
      <c r="S516" s="2732"/>
      <c r="T516" s="2732"/>
      <c r="U516" s="2732"/>
      <c r="V516" s="2732"/>
      <c r="W516" s="2732"/>
      <c r="X516" s="2732"/>
      <c r="Y516" s="2732"/>
      <c r="Z516" s="2732"/>
      <c r="AA516" s="2732"/>
      <c r="AB516" s="2732"/>
      <c r="AC516" s="2732"/>
      <c r="AD516" s="2732"/>
      <c r="AE516" s="2732"/>
      <c r="AF516" s="2732"/>
      <c r="AG516" s="2732"/>
      <c r="AH516" s="2732"/>
      <c r="AI516" s="2732"/>
      <c r="AJ516" s="2732"/>
      <c r="AK516" s="2732"/>
      <c r="AL516" s="2732"/>
      <c r="AM516" s="2732"/>
      <c r="AN516" s="2732"/>
      <c r="AO516" s="2732"/>
      <c r="AP516" s="2732"/>
      <c r="AQ516" s="2732"/>
      <c r="AR516" s="2732"/>
      <c r="AS516" s="2732"/>
      <c r="AT516" s="2732"/>
      <c r="AU516" s="2732"/>
      <c r="AV516" s="2732"/>
      <c r="AW516" s="2732"/>
      <c r="AX516" s="2732"/>
      <c r="AY516" s="2732"/>
      <c r="AZ516" s="2732"/>
      <c r="BA516" s="2732"/>
      <c r="BB516" s="2732"/>
      <c r="BC516" s="2732"/>
      <c r="BD516" s="2732"/>
      <c r="BE516" s="2732"/>
      <c r="BF516" s="2732"/>
      <c r="BG516" s="2732"/>
      <c r="BH516" s="2732"/>
      <c r="BI516" s="2732"/>
      <c r="BJ516" s="2732"/>
      <c r="BK516" s="2732"/>
      <c r="BL516" s="2732"/>
      <c r="BM516" s="2732"/>
      <c r="BN516" s="2732"/>
      <c r="BO516" s="2732"/>
      <c r="BP516" s="2732"/>
      <c r="BQ516" s="2732"/>
      <c r="BR516" s="2732"/>
      <c r="BS516" s="2732"/>
      <c r="BT516" s="2732"/>
      <c r="BU516" s="2732"/>
      <c r="BV516" s="2732"/>
      <c r="BW516" s="2732"/>
      <c r="BX516" s="2732"/>
      <c r="BY516" s="2732"/>
      <c r="BZ516" s="444"/>
      <c r="CB516" s="393"/>
      <c r="CC516" s="479"/>
      <c r="CE516" s="2040"/>
    </row>
    <row r="517" spans="1:83" ht="15.95" customHeight="1">
      <c r="A517" s="1131">
        <v>18</v>
      </c>
      <c r="B517" s="408"/>
      <c r="C517" s="442"/>
      <c r="D517" s="442"/>
      <c r="E517" s="2732"/>
      <c r="F517" s="2732"/>
      <c r="G517" s="2732"/>
      <c r="H517" s="2732"/>
      <c r="I517" s="2732"/>
      <c r="J517" s="2732"/>
      <c r="K517" s="2732"/>
      <c r="L517" s="2732"/>
      <c r="M517" s="2732"/>
      <c r="N517" s="2732"/>
      <c r="O517" s="2732"/>
      <c r="P517" s="2732"/>
      <c r="Q517" s="2732"/>
      <c r="R517" s="2732"/>
      <c r="S517" s="2732"/>
      <c r="T517" s="2732"/>
      <c r="U517" s="2732"/>
      <c r="V517" s="2732"/>
      <c r="W517" s="2732"/>
      <c r="X517" s="2732"/>
      <c r="Y517" s="2732"/>
      <c r="Z517" s="2732"/>
      <c r="AA517" s="2732"/>
      <c r="AB517" s="2732"/>
      <c r="AC517" s="2732"/>
      <c r="AD517" s="2732"/>
      <c r="AE517" s="2732"/>
      <c r="AF517" s="2732"/>
      <c r="AG517" s="2732"/>
      <c r="AH517" s="2732"/>
      <c r="AI517" s="2732"/>
      <c r="AJ517" s="2732"/>
      <c r="AK517" s="2732"/>
      <c r="AL517" s="2732"/>
      <c r="AM517" s="2732"/>
      <c r="AN517" s="2732"/>
      <c r="AO517" s="2732"/>
      <c r="AP517" s="2732"/>
      <c r="AQ517" s="2732"/>
      <c r="AR517" s="2732"/>
      <c r="AS517" s="2732"/>
      <c r="AT517" s="2732"/>
      <c r="AU517" s="2732"/>
      <c r="AV517" s="2732"/>
      <c r="AW517" s="2732"/>
      <c r="AX517" s="2732"/>
      <c r="AY517" s="2732"/>
      <c r="AZ517" s="2732"/>
      <c r="BA517" s="2732"/>
      <c r="BB517" s="2732"/>
      <c r="BC517" s="2732"/>
      <c r="BD517" s="2732"/>
      <c r="BE517" s="2732"/>
      <c r="BF517" s="2732"/>
      <c r="BG517" s="2732"/>
      <c r="BH517" s="2732"/>
      <c r="BI517" s="2732"/>
      <c r="BJ517" s="2732"/>
      <c r="BK517" s="2732"/>
      <c r="BL517" s="2732"/>
      <c r="BM517" s="2732"/>
      <c r="BN517" s="2732"/>
      <c r="BO517" s="2732"/>
      <c r="BP517" s="2732"/>
      <c r="BQ517" s="2732"/>
      <c r="BR517" s="2732"/>
      <c r="BS517" s="2732"/>
      <c r="BT517" s="2732"/>
      <c r="BU517" s="2732"/>
      <c r="BV517" s="2732"/>
      <c r="BW517" s="2732"/>
      <c r="BX517" s="2732"/>
      <c r="BY517" s="2732"/>
      <c r="BZ517" s="444"/>
      <c r="CB517" s="393"/>
      <c r="CC517" s="479"/>
      <c r="CE517" s="2040"/>
    </row>
    <row r="518" spans="1:83" ht="15.95" customHeight="1">
      <c r="A518" s="1131">
        <v>19</v>
      </c>
      <c r="B518" s="408"/>
      <c r="C518" s="442"/>
      <c r="D518" s="442"/>
      <c r="E518" s="442"/>
      <c r="F518" s="442"/>
      <c r="G518" s="332"/>
      <c r="H518" s="332"/>
      <c r="I518" s="332"/>
      <c r="J518" s="332"/>
      <c r="K518" s="332"/>
      <c r="L518" s="332"/>
      <c r="M518" s="332"/>
      <c r="N518" s="332"/>
      <c r="O518" s="332"/>
      <c r="P518" s="332"/>
      <c r="Q518" s="332"/>
      <c r="R518" s="332"/>
      <c r="S518" s="332"/>
      <c r="T518" s="332"/>
      <c r="U518" s="442"/>
      <c r="V518" s="442"/>
      <c r="W518" s="442"/>
      <c r="X518" s="442"/>
      <c r="Y518" s="442"/>
      <c r="Z518" s="442"/>
      <c r="AA518" s="442"/>
      <c r="AB518" s="332"/>
      <c r="AC518" s="332"/>
      <c r="AD518" s="332"/>
      <c r="AE518" s="332"/>
      <c r="AF518" s="332"/>
      <c r="AG518" s="332"/>
      <c r="AH518" s="332"/>
      <c r="AI518" s="332"/>
      <c r="AJ518" s="332"/>
      <c r="AK518" s="332"/>
      <c r="AL518" s="332"/>
      <c r="AM518" s="332"/>
      <c r="AN518" s="332"/>
      <c r="AO518" s="332"/>
      <c r="AP518" s="480"/>
      <c r="AQ518" s="480"/>
      <c r="AR518" s="480"/>
      <c r="AS518" s="480"/>
      <c r="AT518" s="480"/>
      <c r="AU518" s="480"/>
      <c r="AV518" s="480"/>
      <c r="AW518" s="480"/>
      <c r="AX518" s="480"/>
      <c r="AY518" s="480"/>
      <c r="AZ518" s="480"/>
      <c r="BA518" s="480"/>
      <c r="BB518" s="480"/>
      <c r="BC518" s="391"/>
      <c r="BD518" s="391"/>
      <c r="BE518" s="391"/>
      <c r="BF518" s="391"/>
      <c r="BG518" s="391"/>
      <c r="BH518" s="391"/>
      <c r="BI518" s="481"/>
      <c r="BJ518" s="481"/>
      <c r="BK518" s="481"/>
      <c r="BL518" s="481"/>
      <c r="BM518" s="481"/>
      <c r="BN518" s="481"/>
      <c r="BO518" s="444"/>
      <c r="BP518" s="444"/>
      <c r="BQ518" s="444"/>
      <c r="BR518" s="444"/>
      <c r="BS518" s="444"/>
      <c r="BT518" s="444"/>
      <c r="BU518" s="444"/>
      <c r="BV518" s="444"/>
      <c r="BW518" s="444"/>
      <c r="BX518" s="444"/>
      <c r="BY518" s="444"/>
      <c r="BZ518" s="444"/>
      <c r="CB518" s="393"/>
      <c r="CC518" s="479"/>
      <c r="CE518" s="2040"/>
    </row>
    <row r="519" spans="1:83" ht="15.95" customHeight="1">
      <c r="A519" s="1131">
        <v>20</v>
      </c>
      <c r="B519" s="408"/>
      <c r="C519" s="312" t="s">
        <v>134</v>
      </c>
      <c r="D519" s="442"/>
      <c r="E519" s="442"/>
      <c r="F519" s="442"/>
      <c r="G519" s="442"/>
      <c r="H519" s="442"/>
      <c r="I519" s="442"/>
      <c r="J519" s="442"/>
      <c r="K519" s="442"/>
      <c r="L519" s="442"/>
      <c r="M519" s="442"/>
      <c r="N519" s="442"/>
      <c r="O519" s="442"/>
      <c r="P519" s="442"/>
      <c r="Q519" s="442"/>
      <c r="R519" s="442"/>
      <c r="S519" s="442"/>
      <c r="T519" s="442"/>
      <c r="U519" s="442"/>
      <c r="V519" s="307" t="s">
        <v>135</v>
      </c>
      <c r="W519" s="442"/>
      <c r="X519" s="442"/>
      <c r="Y519" s="442"/>
      <c r="Z519" s="442"/>
      <c r="AA519" s="442"/>
      <c r="AB519" s="442"/>
      <c r="AC519" s="442"/>
      <c r="AD519" s="442"/>
      <c r="AE519" s="442"/>
      <c r="AF519" s="442"/>
      <c r="AG519" s="442"/>
      <c r="AH519" s="442"/>
      <c r="AI519" s="442"/>
      <c r="AJ519" s="442"/>
      <c r="AK519" s="442"/>
      <c r="AL519" s="442"/>
      <c r="AM519" s="442"/>
      <c r="AN519" s="442"/>
      <c r="AO519" s="442"/>
      <c r="AP519" s="482"/>
      <c r="AQ519" s="482"/>
      <c r="AR519" s="482"/>
      <c r="AS519" s="482"/>
      <c r="AT519" s="482"/>
      <c r="AU519" s="482"/>
      <c r="AV519" s="482"/>
      <c r="AW519" s="482"/>
      <c r="AX519" s="482"/>
      <c r="AY519" s="482"/>
      <c r="AZ519" s="482"/>
      <c r="BA519" s="482"/>
      <c r="BB519" s="482"/>
      <c r="BC519" s="391"/>
      <c r="BD519" s="391"/>
      <c r="BE519" s="391"/>
      <c r="BF519" s="391"/>
      <c r="BG519" s="391"/>
      <c r="BH519" s="391"/>
      <c r="BI519" s="481"/>
      <c r="BJ519" s="481"/>
      <c r="BK519" s="481"/>
      <c r="BL519" s="481"/>
      <c r="BM519" s="481"/>
      <c r="BN519" s="481"/>
      <c r="BO519" s="444"/>
      <c r="BP519" s="444"/>
      <c r="BQ519" s="444"/>
      <c r="BR519" s="444"/>
      <c r="BS519" s="444"/>
      <c r="BT519" s="444"/>
      <c r="BU519" s="444"/>
      <c r="BV519" s="444"/>
      <c r="BW519" s="444"/>
      <c r="BX519" s="444"/>
      <c r="BY519" s="444"/>
      <c r="BZ519" s="444"/>
      <c r="CB519" s="393"/>
      <c r="CC519" s="479"/>
      <c r="CE519" s="2040"/>
    </row>
    <row r="520" spans="1:83" ht="15.95" customHeight="1">
      <c r="A520" s="1131">
        <v>21</v>
      </c>
      <c r="B520" s="408"/>
      <c r="C520" s="357"/>
      <c r="D520" s="357"/>
      <c r="E520" s="2732"/>
      <c r="F520" s="2732"/>
      <c r="G520" s="2732"/>
      <c r="H520" s="2732"/>
      <c r="I520" s="2732"/>
      <c r="J520" s="2732"/>
      <c r="K520" s="2732"/>
      <c r="L520" s="2732"/>
      <c r="M520" s="2732"/>
      <c r="N520" s="2732"/>
      <c r="O520" s="2732"/>
      <c r="P520" s="2732"/>
      <c r="Q520" s="2732"/>
      <c r="R520" s="2732"/>
      <c r="S520" s="2732"/>
      <c r="T520" s="2732"/>
      <c r="U520" s="2732"/>
      <c r="V520" s="2732"/>
      <c r="W520" s="2732"/>
      <c r="X520" s="2732"/>
      <c r="Y520" s="2732"/>
      <c r="Z520" s="2732"/>
      <c r="AA520" s="2732"/>
      <c r="AB520" s="2732"/>
      <c r="AC520" s="2732"/>
      <c r="AD520" s="2732"/>
      <c r="AE520" s="2732"/>
      <c r="AF520" s="2732"/>
      <c r="AG520" s="2732"/>
      <c r="AH520" s="2732"/>
      <c r="AI520" s="2732"/>
      <c r="AJ520" s="2732"/>
      <c r="AK520" s="2732"/>
      <c r="AL520" s="2732"/>
      <c r="AM520" s="2732"/>
      <c r="AN520" s="2732"/>
      <c r="AO520" s="2732"/>
      <c r="AP520" s="2732"/>
      <c r="AQ520" s="2732"/>
      <c r="AR520" s="2732"/>
      <c r="AS520" s="2732"/>
      <c r="AT520" s="2732"/>
      <c r="AU520" s="2732"/>
      <c r="AV520" s="2732"/>
      <c r="AW520" s="2732"/>
      <c r="AX520" s="2732"/>
      <c r="AY520" s="2732"/>
      <c r="AZ520" s="2732"/>
      <c r="BA520" s="2732"/>
      <c r="BB520" s="2732"/>
      <c r="BC520" s="2732"/>
      <c r="BD520" s="2732"/>
      <c r="BE520" s="2732"/>
      <c r="BF520" s="2732"/>
      <c r="BG520" s="2732"/>
      <c r="BH520" s="2732"/>
      <c r="BI520" s="2732"/>
      <c r="BJ520" s="2732"/>
      <c r="BK520" s="2732"/>
      <c r="BL520" s="2732"/>
      <c r="BM520" s="2732"/>
      <c r="BN520" s="2732"/>
      <c r="BO520" s="2732"/>
      <c r="BP520" s="2732"/>
      <c r="BQ520" s="2732"/>
      <c r="BR520" s="2732"/>
      <c r="BS520" s="2732"/>
      <c r="BT520" s="2732"/>
      <c r="BU520" s="2732"/>
      <c r="BV520" s="2732"/>
      <c r="BW520" s="2732"/>
      <c r="BX520" s="2732"/>
      <c r="BY520" s="2732"/>
      <c r="BZ520" s="444"/>
      <c r="CB520" s="393"/>
      <c r="CC520" s="479"/>
      <c r="CE520" s="2040"/>
    </row>
    <row r="521" spans="1:83" ht="15.95" customHeight="1">
      <c r="A521" s="1131">
        <v>22</v>
      </c>
      <c r="B521" s="408"/>
      <c r="E521" s="2732"/>
      <c r="F521" s="2732"/>
      <c r="G521" s="2732"/>
      <c r="H521" s="2732"/>
      <c r="I521" s="2732"/>
      <c r="J521" s="2732"/>
      <c r="K521" s="2732"/>
      <c r="L521" s="2732"/>
      <c r="M521" s="2732"/>
      <c r="N521" s="2732"/>
      <c r="O521" s="2732"/>
      <c r="P521" s="2732"/>
      <c r="Q521" s="2732"/>
      <c r="R521" s="2732"/>
      <c r="S521" s="2732"/>
      <c r="T521" s="2732"/>
      <c r="U521" s="2732"/>
      <c r="V521" s="2732"/>
      <c r="W521" s="2732"/>
      <c r="X521" s="2732"/>
      <c r="Y521" s="2732"/>
      <c r="Z521" s="2732"/>
      <c r="AA521" s="2732"/>
      <c r="AB521" s="2732"/>
      <c r="AC521" s="2732"/>
      <c r="AD521" s="2732"/>
      <c r="AE521" s="2732"/>
      <c r="AF521" s="2732"/>
      <c r="AG521" s="2732"/>
      <c r="AH521" s="2732"/>
      <c r="AI521" s="2732"/>
      <c r="AJ521" s="2732"/>
      <c r="AK521" s="2732"/>
      <c r="AL521" s="2732"/>
      <c r="AM521" s="2732"/>
      <c r="AN521" s="2732"/>
      <c r="AO521" s="2732"/>
      <c r="AP521" s="2732"/>
      <c r="AQ521" s="2732"/>
      <c r="AR521" s="2732"/>
      <c r="AS521" s="2732"/>
      <c r="AT521" s="2732"/>
      <c r="AU521" s="2732"/>
      <c r="AV521" s="2732"/>
      <c r="AW521" s="2732"/>
      <c r="AX521" s="2732"/>
      <c r="AY521" s="2732"/>
      <c r="AZ521" s="2732"/>
      <c r="BA521" s="2732"/>
      <c r="BB521" s="2732"/>
      <c r="BC521" s="2732"/>
      <c r="BD521" s="2732"/>
      <c r="BE521" s="2732"/>
      <c r="BF521" s="2732"/>
      <c r="BG521" s="2732"/>
      <c r="BH521" s="2732"/>
      <c r="BI521" s="2732"/>
      <c r="BJ521" s="2732"/>
      <c r="BK521" s="2732"/>
      <c r="BL521" s="2732"/>
      <c r="BM521" s="2732"/>
      <c r="BN521" s="2732"/>
      <c r="BO521" s="2732"/>
      <c r="BP521" s="2732"/>
      <c r="BQ521" s="2732"/>
      <c r="BR521" s="2732"/>
      <c r="BS521" s="2732"/>
      <c r="BT521" s="2732"/>
      <c r="BU521" s="2732"/>
      <c r="BV521" s="2732"/>
      <c r="BW521" s="2732"/>
      <c r="BX521" s="2732"/>
      <c r="BY521" s="2732"/>
      <c r="BZ521" s="444"/>
      <c r="CB521" s="393"/>
      <c r="CC521" s="479"/>
      <c r="CE521" s="2040"/>
    </row>
    <row r="522" spans="1:83" ht="15.95" customHeight="1">
      <c r="A522" s="1131">
        <v>23</v>
      </c>
      <c r="B522" s="408"/>
      <c r="E522" s="2732"/>
      <c r="F522" s="2732"/>
      <c r="G522" s="2732"/>
      <c r="H522" s="2732"/>
      <c r="I522" s="2732"/>
      <c r="J522" s="2732"/>
      <c r="K522" s="2732"/>
      <c r="L522" s="2732"/>
      <c r="M522" s="2732"/>
      <c r="N522" s="2732"/>
      <c r="O522" s="2732"/>
      <c r="P522" s="2732"/>
      <c r="Q522" s="2732"/>
      <c r="R522" s="2732"/>
      <c r="S522" s="2732"/>
      <c r="T522" s="2732"/>
      <c r="U522" s="2732"/>
      <c r="V522" s="2732"/>
      <c r="W522" s="2732"/>
      <c r="X522" s="2732"/>
      <c r="Y522" s="2732"/>
      <c r="Z522" s="2732"/>
      <c r="AA522" s="2732"/>
      <c r="AB522" s="2732"/>
      <c r="AC522" s="2732"/>
      <c r="AD522" s="2732"/>
      <c r="AE522" s="2732"/>
      <c r="AF522" s="2732"/>
      <c r="AG522" s="2732"/>
      <c r="AH522" s="2732"/>
      <c r="AI522" s="2732"/>
      <c r="AJ522" s="2732"/>
      <c r="AK522" s="2732"/>
      <c r="AL522" s="2732"/>
      <c r="AM522" s="2732"/>
      <c r="AN522" s="2732"/>
      <c r="AO522" s="2732"/>
      <c r="AP522" s="2732"/>
      <c r="AQ522" s="2732"/>
      <c r="AR522" s="2732"/>
      <c r="AS522" s="2732"/>
      <c r="AT522" s="2732"/>
      <c r="AU522" s="2732"/>
      <c r="AV522" s="2732"/>
      <c r="AW522" s="2732"/>
      <c r="AX522" s="2732"/>
      <c r="AY522" s="2732"/>
      <c r="AZ522" s="2732"/>
      <c r="BA522" s="2732"/>
      <c r="BB522" s="2732"/>
      <c r="BC522" s="2732"/>
      <c r="BD522" s="2732"/>
      <c r="BE522" s="2732"/>
      <c r="BF522" s="2732"/>
      <c r="BG522" s="2732"/>
      <c r="BH522" s="2732"/>
      <c r="BI522" s="2732"/>
      <c r="BJ522" s="2732"/>
      <c r="BK522" s="2732"/>
      <c r="BL522" s="2732"/>
      <c r="BM522" s="2732"/>
      <c r="BN522" s="2732"/>
      <c r="BO522" s="2732"/>
      <c r="BP522" s="2732"/>
      <c r="BQ522" s="2732"/>
      <c r="BR522" s="2732"/>
      <c r="BS522" s="2732"/>
      <c r="BT522" s="2732"/>
      <c r="BU522" s="2732"/>
      <c r="BV522" s="2732"/>
      <c r="BW522" s="2732"/>
      <c r="BX522" s="2732"/>
      <c r="BY522" s="2732"/>
      <c r="BZ522" s="444"/>
      <c r="CB522" s="393"/>
      <c r="CC522" s="479"/>
      <c r="CE522" s="2040"/>
    </row>
    <row r="523" spans="1:83" ht="15.95" customHeight="1">
      <c r="A523" s="1131">
        <v>24</v>
      </c>
      <c r="B523" s="408"/>
      <c r="C523" s="442"/>
      <c r="D523" s="442"/>
      <c r="E523" s="2732"/>
      <c r="F523" s="2732"/>
      <c r="G523" s="2732"/>
      <c r="H523" s="2732"/>
      <c r="I523" s="2732"/>
      <c r="J523" s="2732"/>
      <c r="K523" s="2732"/>
      <c r="L523" s="2732"/>
      <c r="M523" s="2732"/>
      <c r="N523" s="2732"/>
      <c r="O523" s="2732"/>
      <c r="P523" s="2732"/>
      <c r="Q523" s="2732"/>
      <c r="R523" s="2732"/>
      <c r="S523" s="2732"/>
      <c r="T523" s="2732"/>
      <c r="U523" s="2732"/>
      <c r="V523" s="2732"/>
      <c r="W523" s="2732"/>
      <c r="X523" s="2732"/>
      <c r="Y523" s="2732"/>
      <c r="Z523" s="2732"/>
      <c r="AA523" s="2732"/>
      <c r="AB523" s="2732"/>
      <c r="AC523" s="2732"/>
      <c r="AD523" s="2732"/>
      <c r="AE523" s="2732"/>
      <c r="AF523" s="2732"/>
      <c r="AG523" s="2732"/>
      <c r="AH523" s="2732"/>
      <c r="AI523" s="2732"/>
      <c r="AJ523" s="2732"/>
      <c r="AK523" s="2732"/>
      <c r="AL523" s="2732"/>
      <c r="AM523" s="2732"/>
      <c r="AN523" s="2732"/>
      <c r="AO523" s="2732"/>
      <c r="AP523" s="2732"/>
      <c r="AQ523" s="2732"/>
      <c r="AR523" s="2732"/>
      <c r="AS523" s="2732"/>
      <c r="AT523" s="2732"/>
      <c r="AU523" s="2732"/>
      <c r="AV523" s="2732"/>
      <c r="AW523" s="2732"/>
      <c r="AX523" s="2732"/>
      <c r="AY523" s="2732"/>
      <c r="AZ523" s="2732"/>
      <c r="BA523" s="2732"/>
      <c r="BB523" s="2732"/>
      <c r="BC523" s="2732"/>
      <c r="BD523" s="2732"/>
      <c r="BE523" s="2732"/>
      <c r="BF523" s="2732"/>
      <c r="BG523" s="2732"/>
      <c r="BH523" s="2732"/>
      <c r="BI523" s="2732"/>
      <c r="BJ523" s="2732"/>
      <c r="BK523" s="2732"/>
      <c r="BL523" s="2732"/>
      <c r="BM523" s="2732"/>
      <c r="BN523" s="2732"/>
      <c r="BO523" s="2732"/>
      <c r="BP523" s="2732"/>
      <c r="BQ523" s="2732"/>
      <c r="BR523" s="2732"/>
      <c r="BS523" s="2732"/>
      <c r="BT523" s="2732"/>
      <c r="BU523" s="2732"/>
      <c r="BV523" s="2732"/>
      <c r="BW523" s="2732"/>
      <c r="BX523" s="2732"/>
      <c r="BY523" s="2732"/>
      <c r="BZ523" s="444"/>
      <c r="CB523" s="393"/>
      <c r="CC523" s="479"/>
      <c r="CE523" s="2040"/>
    </row>
    <row r="524" spans="1:83" ht="15.95" customHeight="1" thickBot="1">
      <c r="A524" s="1131">
        <v>25</v>
      </c>
      <c r="B524" s="412"/>
      <c r="C524" s="483"/>
      <c r="D524" s="483"/>
      <c r="E524" s="483"/>
      <c r="F524" s="483"/>
      <c r="G524" s="483"/>
      <c r="H524" s="483"/>
      <c r="I524" s="483"/>
      <c r="J524" s="483"/>
      <c r="K524" s="483"/>
      <c r="L524" s="483"/>
      <c r="M524" s="483"/>
      <c r="N524" s="483"/>
      <c r="O524" s="483"/>
      <c r="P524" s="483"/>
      <c r="Q524" s="483"/>
      <c r="R524" s="483"/>
      <c r="S524" s="483"/>
      <c r="T524" s="483"/>
      <c r="U524" s="483"/>
      <c r="V524" s="483"/>
      <c r="W524" s="483"/>
      <c r="X524" s="483"/>
      <c r="Y524" s="483"/>
      <c r="Z524" s="483"/>
      <c r="AA524" s="483"/>
      <c r="AB524" s="483"/>
      <c r="AC524" s="483"/>
      <c r="AD524" s="483"/>
      <c r="AE524" s="483"/>
      <c r="AF524" s="483"/>
      <c r="AG524" s="483"/>
      <c r="AH524" s="483"/>
      <c r="AI524" s="483"/>
      <c r="AJ524" s="483"/>
      <c r="AK524" s="483"/>
      <c r="AL524" s="483"/>
      <c r="AM524" s="483"/>
      <c r="AN524" s="483"/>
      <c r="AO524" s="483"/>
      <c r="AP524" s="484"/>
      <c r="AQ524" s="484"/>
      <c r="AR524" s="484"/>
      <c r="AS524" s="484"/>
      <c r="AT524" s="484"/>
      <c r="AU524" s="484"/>
      <c r="AV524" s="484"/>
      <c r="AW524" s="484"/>
      <c r="AX524" s="484"/>
      <c r="AY524" s="484"/>
      <c r="AZ524" s="484"/>
      <c r="BA524" s="484"/>
      <c r="BB524" s="484"/>
      <c r="BC524" s="448"/>
      <c r="BD524" s="448"/>
      <c r="BE524" s="448"/>
      <c r="BF524" s="448"/>
      <c r="BG524" s="448"/>
      <c r="BH524" s="448"/>
      <c r="BI524" s="471"/>
      <c r="BJ524" s="471"/>
      <c r="BK524" s="471"/>
      <c r="BL524" s="471"/>
      <c r="BM524" s="471"/>
      <c r="BN524" s="471"/>
      <c r="BO524" s="485"/>
      <c r="BP524" s="485"/>
      <c r="BQ524" s="485"/>
      <c r="BR524" s="485"/>
      <c r="BS524" s="485"/>
      <c r="BT524" s="485"/>
      <c r="BU524" s="485"/>
      <c r="BV524" s="485"/>
      <c r="BW524" s="485"/>
      <c r="BX524" s="485"/>
      <c r="BY524" s="485"/>
      <c r="BZ524" s="485"/>
      <c r="CA524" s="347"/>
      <c r="CB524" s="486"/>
      <c r="CC524" s="487"/>
      <c r="CE524" s="488"/>
    </row>
    <row r="525" spans="1:83" ht="15.95" customHeight="1">
      <c r="A525" s="1131">
        <v>26</v>
      </c>
      <c r="B525" s="2726" t="s">
        <v>610</v>
      </c>
      <c r="C525" s="2727"/>
      <c r="D525" s="2727"/>
      <c r="E525" s="2727"/>
      <c r="F525" s="2727"/>
      <c r="G525" s="2727"/>
      <c r="H525" s="2727"/>
      <c r="I525" s="2727"/>
      <c r="J525" s="2727"/>
      <c r="K525" s="2727"/>
      <c r="L525" s="2727"/>
      <c r="M525" s="2727"/>
      <c r="N525" s="2727"/>
      <c r="O525" s="2727"/>
      <c r="P525" s="2727"/>
      <c r="Q525" s="2727"/>
      <c r="R525" s="2727"/>
      <c r="S525" s="2727"/>
      <c r="T525" s="2727"/>
      <c r="U525" s="2727"/>
      <c r="V525" s="2727"/>
      <c r="W525" s="2727"/>
      <c r="X525" s="2727"/>
      <c r="Y525" s="2727"/>
      <c r="Z525" s="2727"/>
      <c r="AA525" s="2727"/>
      <c r="AB525" s="2727"/>
      <c r="AC525" s="2727"/>
      <c r="AD525" s="2727"/>
      <c r="AE525" s="2727"/>
      <c r="AF525" s="2727"/>
      <c r="AG525" s="2727"/>
      <c r="AH525" s="2727"/>
      <c r="AI525" s="2727"/>
      <c r="AJ525" s="2727"/>
      <c r="AK525" s="2727"/>
      <c r="AL525" s="2727"/>
      <c r="AM525" s="2727"/>
      <c r="AN525" s="2727"/>
      <c r="AO525" s="2727"/>
      <c r="AP525" s="2727"/>
      <c r="AQ525" s="2727"/>
      <c r="AR525" s="2727"/>
      <c r="AS525" s="2727"/>
      <c r="AT525" s="2727"/>
      <c r="AU525" s="2727"/>
      <c r="AV525" s="2727"/>
      <c r="AW525" s="2727"/>
      <c r="AX525" s="2727"/>
      <c r="AY525" s="2727"/>
      <c r="AZ525" s="2727"/>
      <c r="BA525" s="2727"/>
      <c r="BB525" s="2727"/>
      <c r="BC525" s="2727"/>
      <c r="BD525" s="2727"/>
      <c r="BE525" s="2727"/>
      <c r="BF525" s="2727"/>
      <c r="BG525" s="2727"/>
      <c r="BH525" s="2727"/>
      <c r="BI525" s="2727"/>
      <c r="BJ525" s="2727"/>
      <c r="BK525" s="2727"/>
      <c r="BL525" s="2727"/>
      <c r="BM525" s="2727"/>
      <c r="BN525" s="2727"/>
      <c r="BO525" s="2727"/>
      <c r="BP525" s="2727"/>
      <c r="BQ525" s="2727"/>
      <c r="BR525" s="2727"/>
      <c r="BS525" s="2727"/>
      <c r="BT525" s="2727"/>
      <c r="BU525" s="2727"/>
      <c r="BV525" s="2727"/>
      <c r="BW525" s="2727"/>
      <c r="BX525" s="2727"/>
      <c r="BY525" s="2727"/>
      <c r="BZ525" s="2727"/>
      <c r="CA525" s="2727"/>
      <c r="CB525" s="2727"/>
      <c r="CC525" s="2728"/>
      <c r="CE525" s="1746" t="s">
        <v>612</v>
      </c>
    </row>
    <row r="526" spans="1:83" ht="15.95" customHeight="1">
      <c r="A526" s="1131">
        <v>27</v>
      </c>
      <c r="B526" s="473"/>
      <c r="C526" s="474"/>
      <c r="D526" s="474"/>
      <c r="E526" s="474"/>
      <c r="F526" s="474"/>
      <c r="G526" s="474"/>
      <c r="H526" s="474"/>
      <c r="I526" s="474"/>
      <c r="J526" s="474"/>
      <c r="K526" s="474"/>
      <c r="L526" s="474"/>
      <c r="M526" s="474"/>
      <c r="N526" s="474"/>
      <c r="O526" s="474"/>
      <c r="P526" s="474"/>
      <c r="Q526" s="474"/>
      <c r="R526" s="474"/>
      <c r="S526" s="474"/>
      <c r="T526" s="474"/>
      <c r="U526" s="474"/>
      <c r="V526" s="474"/>
      <c r="W526" s="474"/>
      <c r="X526" s="474"/>
      <c r="Y526" s="474"/>
      <c r="Z526" s="474"/>
      <c r="AA526" s="474"/>
      <c r="AB526" s="474"/>
      <c r="AC526" s="474"/>
      <c r="AD526" s="474"/>
      <c r="AE526" s="474"/>
      <c r="AF526" s="474"/>
      <c r="AG526" s="474"/>
      <c r="AH526" s="474"/>
      <c r="AI526" s="474"/>
      <c r="AJ526" s="474"/>
      <c r="AK526" s="474"/>
      <c r="AL526" s="474"/>
      <c r="AM526" s="474"/>
      <c r="AN526" s="474"/>
      <c r="AO526" s="474"/>
      <c r="AP526" s="474"/>
      <c r="AQ526" s="474"/>
      <c r="AR526" s="474"/>
      <c r="AS526" s="474"/>
      <c r="AT526" s="474"/>
      <c r="AU526" s="474"/>
      <c r="AV526" s="474"/>
      <c r="AW526" s="474"/>
      <c r="AX526" s="474"/>
      <c r="AY526" s="474"/>
      <c r="AZ526" s="474"/>
      <c r="BA526" s="474"/>
      <c r="BB526" s="474"/>
      <c r="BC526" s="474"/>
      <c r="BD526" s="474"/>
      <c r="BE526" s="474"/>
      <c r="BF526" s="474"/>
      <c r="BG526" s="474"/>
      <c r="BH526" s="474"/>
      <c r="BI526" s="474"/>
      <c r="BJ526" s="474"/>
      <c r="BK526" s="474"/>
      <c r="BL526" s="474"/>
      <c r="BM526" s="474"/>
      <c r="BN526" s="474"/>
      <c r="BO526" s="474"/>
      <c r="BP526" s="474"/>
      <c r="BQ526" s="474"/>
      <c r="BR526" s="474"/>
      <c r="BS526" s="474"/>
      <c r="BT526" s="474"/>
      <c r="BU526" s="474"/>
      <c r="BV526" s="474"/>
      <c r="BW526" s="474"/>
      <c r="BX526" s="474"/>
      <c r="BY526" s="474"/>
      <c r="BZ526" s="474"/>
      <c r="CB526" s="393"/>
      <c r="CC526" s="479"/>
      <c r="CE526" s="1747"/>
    </row>
    <row r="527" spans="1:83" ht="15.95" customHeight="1">
      <c r="A527" s="1131">
        <v>28</v>
      </c>
      <c r="B527" s="408"/>
      <c r="C527" s="2563" t="s">
        <v>136</v>
      </c>
      <c r="D527" s="2563"/>
      <c r="E527" s="2563"/>
      <c r="F527" s="2563"/>
      <c r="G527" s="2563"/>
      <c r="H527" s="2563"/>
      <c r="I527" s="2563"/>
      <c r="J527" s="2563"/>
      <c r="K527" s="2563"/>
      <c r="L527" s="2563"/>
      <c r="M527" s="2563"/>
      <c r="N527" s="2563"/>
      <c r="O527" s="2563"/>
      <c r="P527" s="2563"/>
      <c r="Q527" s="2563"/>
      <c r="R527" s="2563"/>
      <c r="S527" s="2563"/>
      <c r="T527" s="2563"/>
      <c r="U527" s="2563"/>
      <c r="V527" s="2563"/>
      <c r="W527" s="2563"/>
      <c r="X527" s="2563"/>
      <c r="Y527" s="2563"/>
      <c r="Z527" s="2563"/>
      <c r="AA527" s="2563"/>
      <c r="AB527" s="2563"/>
      <c r="AC527" s="2563"/>
      <c r="AD527" s="2563"/>
      <c r="AE527" s="2563"/>
      <c r="AF527" s="2563"/>
      <c r="AG527" s="2563"/>
      <c r="AH527" s="2563"/>
      <c r="AI527" s="2563"/>
      <c r="AJ527" s="2563"/>
      <c r="AK527" s="2563"/>
      <c r="AL527" s="2563"/>
      <c r="AM527" s="2563"/>
      <c r="AN527" s="2563"/>
      <c r="AO527" s="2563"/>
      <c r="AP527" s="2563"/>
      <c r="AQ527" s="2563"/>
      <c r="AR527" s="2563"/>
      <c r="AS527" s="2563"/>
      <c r="AT527" s="2563"/>
      <c r="AU527" s="2563"/>
      <c r="AV527" s="2563"/>
      <c r="AW527" s="2563"/>
      <c r="AX527" s="2563"/>
      <c r="AY527" s="2563"/>
      <c r="AZ527" s="2563"/>
      <c r="BA527" s="2563"/>
      <c r="BB527" s="2563"/>
      <c r="BC527" s="2563"/>
      <c r="BD527" s="2563"/>
      <c r="BE527" s="2563"/>
      <c r="BF527" s="2563"/>
      <c r="BG527" s="2563"/>
      <c r="BH527" s="2563"/>
      <c r="BI527" s="2563"/>
      <c r="BJ527" s="2563"/>
      <c r="BK527" s="2563"/>
      <c r="BL527" s="2563"/>
      <c r="BM527" s="2563"/>
      <c r="BN527" s="2563"/>
      <c r="BO527" s="2563"/>
      <c r="BP527" s="2563"/>
      <c r="BQ527" s="2563"/>
      <c r="BR527" s="2563"/>
      <c r="BS527" s="2563"/>
      <c r="BT527" s="2563"/>
      <c r="BU527" s="2563"/>
      <c r="BV527" s="2563"/>
      <c r="BW527" s="2563"/>
      <c r="BX527" s="2563"/>
      <c r="BY527" s="2563"/>
      <c r="BZ527" s="444"/>
      <c r="CB527" s="393"/>
      <c r="CC527" s="479"/>
      <c r="CE527" s="1747"/>
    </row>
    <row r="528" spans="1:83" ht="15.95" customHeight="1">
      <c r="A528" s="1131">
        <v>29</v>
      </c>
      <c r="B528" s="408"/>
      <c r="C528" s="2563" t="s">
        <v>137</v>
      </c>
      <c r="D528" s="2563"/>
      <c r="E528" s="2563"/>
      <c r="F528" s="2563"/>
      <c r="G528" s="2563"/>
      <c r="H528" s="2563"/>
      <c r="I528" s="2563"/>
      <c r="J528" s="2563"/>
      <c r="K528" s="2563"/>
      <c r="L528" s="2563"/>
      <c r="M528" s="2563"/>
      <c r="N528" s="2563"/>
      <c r="O528" s="2563"/>
      <c r="P528" s="2563"/>
      <c r="Q528" s="2563"/>
      <c r="R528" s="2563"/>
      <c r="S528" s="2563"/>
      <c r="T528" s="2563"/>
      <c r="U528" s="2563"/>
      <c r="V528" s="2563"/>
      <c r="W528" s="2563"/>
      <c r="X528" s="2563"/>
      <c r="Y528" s="2563"/>
      <c r="Z528" s="2563"/>
      <c r="AA528" s="2563"/>
      <c r="AB528" s="2563"/>
      <c r="AC528" s="2563"/>
      <c r="AD528" s="2563"/>
      <c r="AE528" s="2563"/>
      <c r="AF528" s="2563"/>
      <c r="AG528" s="2563"/>
      <c r="AH528" s="2563"/>
      <c r="AI528" s="2563"/>
      <c r="AJ528" s="2563"/>
      <c r="AK528" s="2563"/>
      <c r="AL528" s="2563"/>
      <c r="AM528" s="2563"/>
      <c r="AN528" s="2563"/>
      <c r="AO528" s="2563"/>
      <c r="AP528" s="2563"/>
      <c r="AQ528" s="2563"/>
      <c r="AR528" s="2563"/>
      <c r="AS528" s="2563"/>
      <c r="AT528" s="2563"/>
      <c r="AU528" s="2563"/>
      <c r="AV528" s="2563"/>
      <c r="AW528" s="2563"/>
      <c r="AX528" s="2563"/>
      <c r="AY528" s="2563"/>
      <c r="AZ528" s="2563"/>
      <c r="BA528" s="2563"/>
      <c r="BB528" s="2563"/>
      <c r="BC528" s="2563"/>
      <c r="BD528" s="2563"/>
      <c r="BE528" s="2563"/>
      <c r="BF528" s="2563"/>
      <c r="BG528" s="2563"/>
      <c r="BH528" s="2563"/>
      <c r="BI528" s="2563"/>
      <c r="BJ528" s="2563"/>
      <c r="BK528" s="2563"/>
      <c r="BL528" s="2563"/>
      <c r="BM528" s="2563"/>
      <c r="BN528" s="2563"/>
      <c r="BO528" s="2563"/>
      <c r="BP528" s="2563"/>
      <c r="BQ528" s="2563"/>
      <c r="BR528" s="2563"/>
      <c r="BS528" s="2563"/>
      <c r="BT528" s="2563"/>
      <c r="BU528" s="2563"/>
      <c r="BV528" s="2563"/>
      <c r="BW528" s="2563"/>
      <c r="BX528" s="2563"/>
      <c r="BY528" s="2563"/>
      <c r="BZ528" s="444"/>
      <c r="CB528" s="393"/>
      <c r="CC528" s="479"/>
      <c r="CE528" s="1747"/>
    </row>
    <row r="529" spans="1:83" ht="15.95" customHeight="1">
      <c r="A529" s="1131">
        <v>30</v>
      </c>
      <c r="B529" s="408"/>
      <c r="C529" s="489"/>
      <c r="D529" s="489"/>
      <c r="E529" s="2233" t="s">
        <v>70</v>
      </c>
      <c r="F529" s="2233"/>
      <c r="G529" s="2233"/>
      <c r="H529" s="2233"/>
      <c r="I529" s="2233"/>
      <c r="J529" s="2233"/>
      <c r="K529" s="2233"/>
      <c r="L529" s="2233"/>
      <c r="M529" s="2233"/>
      <c r="N529" s="2233"/>
      <c r="O529" s="2233"/>
      <c r="P529" s="2233"/>
      <c r="Q529" s="2233"/>
      <c r="R529" s="2233"/>
      <c r="S529" s="2233" t="s">
        <v>138</v>
      </c>
      <c r="T529" s="2233"/>
      <c r="U529" s="2233"/>
      <c r="V529" s="2233"/>
      <c r="W529" s="2233"/>
      <c r="X529" s="2233"/>
      <c r="Y529" s="2233"/>
      <c r="Z529" s="2233"/>
      <c r="AA529" s="2233"/>
      <c r="AB529" s="2233"/>
      <c r="AC529" s="2233"/>
      <c r="AD529" s="2233"/>
      <c r="AE529" s="2233"/>
      <c r="AF529" s="2233"/>
      <c r="AG529" s="2233"/>
      <c r="AH529" s="2233"/>
      <c r="AI529" s="2233"/>
      <c r="AJ529" s="2233"/>
      <c r="AK529" s="2233"/>
      <c r="AL529" s="2233"/>
      <c r="AM529" s="2233"/>
      <c r="AN529" s="2233"/>
      <c r="AO529" s="2233"/>
      <c r="AP529" s="2233"/>
      <c r="AQ529" s="2233"/>
      <c r="AR529" s="2233"/>
      <c r="AS529" s="2233"/>
      <c r="AT529" s="2233"/>
      <c r="AU529" s="2233"/>
      <c r="AV529" s="2233"/>
      <c r="AW529" s="2233"/>
      <c r="AX529" s="2233"/>
      <c r="AY529" s="2233"/>
      <c r="AZ529" s="2233"/>
      <c r="BA529" s="2233"/>
      <c r="BB529" s="2233" t="s">
        <v>139</v>
      </c>
      <c r="BC529" s="2233"/>
      <c r="BD529" s="2233"/>
      <c r="BE529" s="2233"/>
      <c r="BF529" s="2233"/>
      <c r="BG529" s="2233"/>
      <c r="BH529" s="2233"/>
      <c r="BI529" s="2233"/>
      <c r="BJ529" s="2233"/>
      <c r="BK529" s="2233"/>
      <c r="BL529" s="2233"/>
      <c r="BM529" s="2233"/>
      <c r="BN529" s="2233"/>
      <c r="BO529" s="2233"/>
      <c r="BP529" s="2233"/>
      <c r="BQ529" s="2233"/>
      <c r="BR529" s="2233"/>
      <c r="BS529" s="2233"/>
      <c r="BT529" s="2233"/>
      <c r="BU529" s="2233"/>
      <c r="BV529" s="2233"/>
      <c r="BW529" s="2233"/>
      <c r="BX529" s="2233"/>
      <c r="BY529" s="489"/>
      <c r="BZ529" s="444"/>
      <c r="CB529" s="393"/>
      <c r="CC529" s="318"/>
      <c r="CE529" s="1747"/>
    </row>
    <row r="530" spans="1:83" ht="15.95" customHeight="1">
      <c r="A530" s="1131">
        <v>31</v>
      </c>
      <c r="B530" s="408"/>
      <c r="C530" s="489"/>
      <c r="D530" s="489"/>
      <c r="E530" s="2086" t="s">
        <v>140</v>
      </c>
      <c r="F530" s="2086"/>
      <c r="G530" s="2086"/>
      <c r="H530" s="2086"/>
      <c r="I530" s="2086"/>
      <c r="J530" s="2086"/>
      <c r="K530" s="2086"/>
      <c r="L530" s="2086"/>
      <c r="M530" s="2086"/>
      <c r="N530" s="2086"/>
      <c r="O530" s="2086"/>
      <c r="P530" s="2086"/>
      <c r="Q530" s="2086"/>
      <c r="R530" s="2086"/>
      <c r="S530" s="2561"/>
      <c r="T530" s="2561"/>
      <c r="U530" s="2561"/>
      <c r="V530" s="2561"/>
      <c r="W530" s="2561"/>
      <c r="X530" s="2561"/>
      <c r="Y530" s="2561"/>
      <c r="Z530" s="2561"/>
      <c r="AA530" s="2561"/>
      <c r="AB530" s="2561"/>
      <c r="AC530" s="2561"/>
      <c r="AD530" s="2561"/>
      <c r="AE530" s="2561"/>
      <c r="AF530" s="2561"/>
      <c r="AG530" s="2561"/>
      <c r="AH530" s="2561"/>
      <c r="AI530" s="2561"/>
      <c r="AJ530" s="2561"/>
      <c r="AK530" s="2561"/>
      <c r="AL530" s="2561"/>
      <c r="AM530" s="2561"/>
      <c r="AN530" s="2561"/>
      <c r="AO530" s="2561"/>
      <c r="AP530" s="2561"/>
      <c r="AQ530" s="2561"/>
      <c r="AR530" s="2561"/>
      <c r="AS530" s="2561"/>
      <c r="AT530" s="2561"/>
      <c r="AU530" s="2561"/>
      <c r="AV530" s="2561"/>
      <c r="AW530" s="2561"/>
      <c r="AX530" s="2561"/>
      <c r="AY530" s="2561"/>
      <c r="AZ530" s="2561"/>
      <c r="BA530" s="2561"/>
      <c r="BB530" s="2562"/>
      <c r="BC530" s="2562"/>
      <c r="BD530" s="2562"/>
      <c r="BE530" s="2562"/>
      <c r="BF530" s="2562"/>
      <c r="BG530" s="2562"/>
      <c r="BH530" s="2562"/>
      <c r="BI530" s="2562"/>
      <c r="BJ530" s="2562"/>
      <c r="BK530" s="2562"/>
      <c r="BL530" s="2562"/>
      <c r="BM530" s="2562"/>
      <c r="BN530" s="2562"/>
      <c r="BO530" s="2562"/>
      <c r="BP530" s="2562"/>
      <c r="BQ530" s="2562"/>
      <c r="BR530" s="2562"/>
      <c r="BS530" s="2562"/>
      <c r="BT530" s="2562"/>
      <c r="BU530" s="2562"/>
      <c r="BV530" s="2562"/>
      <c r="BW530" s="2562"/>
      <c r="BX530" s="2562"/>
      <c r="BY530" s="489"/>
      <c r="BZ530" s="444"/>
      <c r="CB530" s="393"/>
      <c r="CC530" s="318"/>
      <c r="CE530" s="1747"/>
    </row>
    <row r="531" spans="1:83" ht="15.95" customHeight="1">
      <c r="A531" s="1131">
        <v>32</v>
      </c>
      <c r="B531" s="408"/>
      <c r="C531" s="489"/>
      <c r="D531" s="489"/>
      <c r="E531" s="2086"/>
      <c r="F531" s="2086"/>
      <c r="G531" s="2086"/>
      <c r="H531" s="2086"/>
      <c r="I531" s="2086"/>
      <c r="J531" s="2086"/>
      <c r="K531" s="2086"/>
      <c r="L531" s="2086"/>
      <c r="M531" s="2086"/>
      <c r="N531" s="2086"/>
      <c r="O531" s="2086"/>
      <c r="P531" s="2086"/>
      <c r="Q531" s="2086"/>
      <c r="R531" s="2086"/>
      <c r="S531" s="2561"/>
      <c r="T531" s="2561"/>
      <c r="U531" s="2561"/>
      <c r="V531" s="2561"/>
      <c r="W531" s="2561"/>
      <c r="X531" s="2561"/>
      <c r="Y531" s="2561"/>
      <c r="Z531" s="2561"/>
      <c r="AA531" s="2561"/>
      <c r="AB531" s="2561"/>
      <c r="AC531" s="2561"/>
      <c r="AD531" s="2561"/>
      <c r="AE531" s="2561"/>
      <c r="AF531" s="2561"/>
      <c r="AG531" s="2561"/>
      <c r="AH531" s="2561"/>
      <c r="AI531" s="2561"/>
      <c r="AJ531" s="2561"/>
      <c r="AK531" s="2561"/>
      <c r="AL531" s="2561"/>
      <c r="AM531" s="2561"/>
      <c r="AN531" s="2561"/>
      <c r="AO531" s="2561"/>
      <c r="AP531" s="2561"/>
      <c r="AQ531" s="2561"/>
      <c r="AR531" s="2561"/>
      <c r="AS531" s="2561"/>
      <c r="AT531" s="2561"/>
      <c r="AU531" s="2561"/>
      <c r="AV531" s="2561"/>
      <c r="AW531" s="2561"/>
      <c r="AX531" s="2561"/>
      <c r="AY531" s="2561"/>
      <c r="AZ531" s="2561"/>
      <c r="BA531" s="2561"/>
      <c r="BB531" s="2562"/>
      <c r="BC531" s="2562"/>
      <c r="BD531" s="2562"/>
      <c r="BE531" s="2562"/>
      <c r="BF531" s="2562"/>
      <c r="BG531" s="2562"/>
      <c r="BH531" s="2562"/>
      <c r="BI531" s="2562"/>
      <c r="BJ531" s="2562"/>
      <c r="BK531" s="2562"/>
      <c r="BL531" s="2562"/>
      <c r="BM531" s="2562"/>
      <c r="BN531" s="2562"/>
      <c r="BO531" s="2562"/>
      <c r="BP531" s="2562"/>
      <c r="BQ531" s="2562"/>
      <c r="BR531" s="2562"/>
      <c r="BS531" s="2562"/>
      <c r="BT531" s="2562"/>
      <c r="BU531" s="2562"/>
      <c r="BV531" s="2562"/>
      <c r="BW531" s="2562"/>
      <c r="BX531" s="2562"/>
      <c r="BY531" s="489"/>
      <c r="BZ531" s="444"/>
      <c r="CB531" s="393"/>
      <c r="CC531" s="318"/>
      <c r="CE531" s="1747"/>
    </row>
    <row r="532" spans="1:83" ht="15.95" customHeight="1">
      <c r="A532" s="1131">
        <v>33</v>
      </c>
      <c r="B532" s="408"/>
      <c r="C532" s="489"/>
      <c r="D532" s="489"/>
      <c r="E532" s="2086" t="s">
        <v>141</v>
      </c>
      <c r="F532" s="2086"/>
      <c r="G532" s="2086"/>
      <c r="H532" s="2086"/>
      <c r="I532" s="2086"/>
      <c r="J532" s="2086"/>
      <c r="K532" s="2086"/>
      <c r="L532" s="2086"/>
      <c r="M532" s="2086"/>
      <c r="N532" s="2086"/>
      <c r="O532" s="2086"/>
      <c r="P532" s="2086"/>
      <c r="Q532" s="2086"/>
      <c r="R532" s="2086"/>
      <c r="S532" s="2561"/>
      <c r="T532" s="2561"/>
      <c r="U532" s="2561"/>
      <c r="V532" s="2561"/>
      <c r="W532" s="2561"/>
      <c r="X532" s="2561"/>
      <c r="Y532" s="2561"/>
      <c r="Z532" s="2561"/>
      <c r="AA532" s="2561"/>
      <c r="AB532" s="2561"/>
      <c r="AC532" s="2561"/>
      <c r="AD532" s="2561"/>
      <c r="AE532" s="2561"/>
      <c r="AF532" s="2561"/>
      <c r="AG532" s="2561"/>
      <c r="AH532" s="2561"/>
      <c r="AI532" s="2561"/>
      <c r="AJ532" s="2561"/>
      <c r="AK532" s="2561"/>
      <c r="AL532" s="2561"/>
      <c r="AM532" s="2561"/>
      <c r="AN532" s="2561"/>
      <c r="AO532" s="2561"/>
      <c r="AP532" s="2561"/>
      <c r="AQ532" s="2561"/>
      <c r="AR532" s="2561"/>
      <c r="AS532" s="2561"/>
      <c r="AT532" s="2561"/>
      <c r="AU532" s="2561"/>
      <c r="AV532" s="2561"/>
      <c r="AW532" s="2561"/>
      <c r="AX532" s="2561"/>
      <c r="AY532" s="2561"/>
      <c r="AZ532" s="2561"/>
      <c r="BA532" s="2561"/>
      <c r="BB532" s="2562"/>
      <c r="BC532" s="2562"/>
      <c r="BD532" s="2562"/>
      <c r="BE532" s="2562"/>
      <c r="BF532" s="2562"/>
      <c r="BG532" s="2562"/>
      <c r="BH532" s="2562"/>
      <c r="BI532" s="2562"/>
      <c r="BJ532" s="2562"/>
      <c r="BK532" s="2562"/>
      <c r="BL532" s="2562"/>
      <c r="BM532" s="2562"/>
      <c r="BN532" s="2562"/>
      <c r="BO532" s="2562"/>
      <c r="BP532" s="2562"/>
      <c r="BQ532" s="2562"/>
      <c r="BR532" s="2562"/>
      <c r="BS532" s="2562"/>
      <c r="BT532" s="2562"/>
      <c r="BU532" s="2562"/>
      <c r="BV532" s="2562"/>
      <c r="BW532" s="2562"/>
      <c r="BX532" s="2562"/>
      <c r="BY532" s="489"/>
      <c r="BZ532" s="444"/>
      <c r="CB532" s="393"/>
      <c r="CC532" s="318"/>
      <c r="CE532" s="1747"/>
    </row>
    <row r="533" spans="1:83" ht="15.95" customHeight="1">
      <c r="A533" s="1131">
        <v>34</v>
      </c>
      <c r="B533" s="408"/>
      <c r="C533" s="489"/>
      <c r="D533" s="489"/>
      <c r="E533" s="2086"/>
      <c r="F533" s="2086"/>
      <c r="G533" s="2086"/>
      <c r="H533" s="2086"/>
      <c r="I533" s="2086"/>
      <c r="J533" s="2086"/>
      <c r="K533" s="2086"/>
      <c r="L533" s="2086"/>
      <c r="M533" s="2086"/>
      <c r="N533" s="2086"/>
      <c r="O533" s="2086"/>
      <c r="P533" s="2086"/>
      <c r="Q533" s="2086"/>
      <c r="R533" s="2086"/>
      <c r="S533" s="2561"/>
      <c r="T533" s="2561"/>
      <c r="U533" s="2561"/>
      <c r="V533" s="2561"/>
      <c r="W533" s="2561"/>
      <c r="X533" s="2561"/>
      <c r="Y533" s="2561"/>
      <c r="Z533" s="2561"/>
      <c r="AA533" s="2561"/>
      <c r="AB533" s="2561"/>
      <c r="AC533" s="2561"/>
      <c r="AD533" s="2561"/>
      <c r="AE533" s="2561"/>
      <c r="AF533" s="2561"/>
      <c r="AG533" s="2561"/>
      <c r="AH533" s="2561"/>
      <c r="AI533" s="2561"/>
      <c r="AJ533" s="2561"/>
      <c r="AK533" s="2561"/>
      <c r="AL533" s="2561"/>
      <c r="AM533" s="2561"/>
      <c r="AN533" s="2561"/>
      <c r="AO533" s="2561"/>
      <c r="AP533" s="2561"/>
      <c r="AQ533" s="2561"/>
      <c r="AR533" s="2561"/>
      <c r="AS533" s="2561"/>
      <c r="AT533" s="2561"/>
      <c r="AU533" s="2561"/>
      <c r="AV533" s="2561"/>
      <c r="AW533" s="2561"/>
      <c r="AX533" s="2561"/>
      <c r="AY533" s="2561"/>
      <c r="AZ533" s="2561"/>
      <c r="BA533" s="2561"/>
      <c r="BB533" s="2562"/>
      <c r="BC533" s="2562"/>
      <c r="BD533" s="2562"/>
      <c r="BE533" s="2562"/>
      <c r="BF533" s="2562"/>
      <c r="BG533" s="2562"/>
      <c r="BH533" s="2562"/>
      <c r="BI533" s="2562"/>
      <c r="BJ533" s="2562"/>
      <c r="BK533" s="2562"/>
      <c r="BL533" s="2562"/>
      <c r="BM533" s="2562"/>
      <c r="BN533" s="2562"/>
      <c r="BO533" s="2562"/>
      <c r="BP533" s="2562"/>
      <c r="BQ533" s="2562"/>
      <c r="BR533" s="2562"/>
      <c r="BS533" s="2562"/>
      <c r="BT533" s="2562"/>
      <c r="BU533" s="2562"/>
      <c r="BV533" s="2562"/>
      <c r="BW533" s="2562"/>
      <c r="BX533" s="2562"/>
      <c r="BY533" s="489"/>
      <c r="BZ533" s="444"/>
      <c r="CB533" s="393"/>
      <c r="CC533" s="318"/>
      <c r="CE533" s="1747"/>
    </row>
    <row r="534" spans="1:83" ht="15.95" customHeight="1">
      <c r="A534" s="1131">
        <v>35</v>
      </c>
      <c r="B534" s="408"/>
      <c r="C534" s="489"/>
      <c r="D534" s="489"/>
      <c r="E534" s="2086" t="s">
        <v>142</v>
      </c>
      <c r="F534" s="2086"/>
      <c r="G534" s="2086"/>
      <c r="H534" s="2086"/>
      <c r="I534" s="2086"/>
      <c r="J534" s="2086"/>
      <c r="K534" s="2086"/>
      <c r="L534" s="2086"/>
      <c r="M534" s="2086"/>
      <c r="N534" s="2086"/>
      <c r="O534" s="2086"/>
      <c r="P534" s="2086"/>
      <c r="Q534" s="2086"/>
      <c r="R534" s="2086"/>
      <c r="S534" s="2561"/>
      <c r="T534" s="2561"/>
      <c r="U534" s="2561"/>
      <c r="V534" s="2561"/>
      <c r="W534" s="2561"/>
      <c r="X534" s="2561"/>
      <c r="Y534" s="2561"/>
      <c r="Z534" s="2561"/>
      <c r="AA534" s="2561"/>
      <c r="AB534" s="2561"/>
      <c r="AC534" s="2561"/>
      <c r="AD534" s="2561"/>
      <c r="AE534" s="2561"/>
      <c r="AF534" s="2561"/>
      <c r="AG534" s="2561"/>
      <c r="AH534" s="2561"/>
      <c r="AI534" s="2561"/>
      <c r="AJ534" s="2561"/>
      <c r="AK534" s="2561"/>
      <c r="AL534" s="2561"/>
      <c r="AM534" s="2561"/>
      <c r="AN534" s="2561"/>
      <c r="AO534" s="2561"/>
      <c r="AP534" s="2561"/>
      <c r="AQ534" s="2561"/>
      <c r="AR534" s="2561"/>
      <c r="AS534" s="2561"/>
      <c r="AT534" s="2561"/>
      <c r="AU534" s="2561"/>
      <c r="AV534" s="2561"/>
      <c r="AW534" s="2561"/>
      <c r="AX534" s="2561"/>
      <c r="AY534" s="2561"/>
      <c r="AZ534" s="2561"/>
      <c r="BA534" s="2561"/>
      <c r="BB534" s="2562"/>
      <c r="BC534" s="2562"/>
      <c r="BD534" s="2562"/>
      <c r="BE534" s="2562"/>
      <c r="BF534" s="2562"/>
      <c r="BG534" s="2562"/>
      <c r="BH534" s="2562"/>
      <c r="BI534" s="2562"/>
      <c r="BJ534" s="2562"/>
      <c r="BK534" s="2562"/>
      <c r="BL534" s="2562"/>
      <c r="BM534" s="2562"/>
      <c r="BN534" s="2562"/>
      <c r="BO534" s="2562"/>
      <c r="BP534" s="2562"/>
      <c r="BQ534" s="2562"/>
      <c r="BR534" s="2562"/>
      <c r="BS534" s="2562"/>
      <c r="BT534" s="2562"/>
      <c r="BU534" s="2562"/>
      <c r="BV534" s="2562"/>
      <c r="BW534" s="2562"/>
      <c r="BX534" s="2562"/>
      <c r="BY534" s="489"/>
      <c r="BZ534" s="444"/>
      <c r="CB534" s="393"/>
      <c r="CC534" s="318"/>
      <c r="CE534" s="1747"/>
    </row>
    <row r="535" spans="1:83" ht="15.95" customHeight="1">
      <c r="A535" s="1131">
        <v>36</v>
      </c>
      <c r="B535" s="408"/>
      <c r="C535" s="489"/>
      <c r="D535" s="489"/>
      <c r="E535" s="2086"/>
      <c r="F535" s="2086"/>
      <c r="G535" s="2086"/>
      <c r="H535" s="2086"/>
      <c r="I535" s="2086"/>
      <c r="J535" s="2086"/>
      <c r="K535" s="2086"/>
      <c r="L535" s="2086"/>
      <c r="M535" s="2086"/>
      <c r="N535" s="2086"/>
      <c r="O535" s="2086"/>
      <c r="P535" s="2086"/>
      <c r="Q535" s="2086"/>
      <c r="R535" s="2086"/>
      <c r="S535" s="2561"/>
      <c r="T535" s="2561"/>
      <c r="U535" s="2561"/>
      <c r="V535" s="2561"/>
      <c r="W535" s="2561"/>
      <c r="X535" s="2561"/>
      <c r="Y535" s="2561"/>
      <c r="Z535" s="2561"/>
      <c r="AA535" s="2561"/>
      <c r="AB535" s="2561"/>
      <c r="AC535" s="2561"/>
      <c r="AD535" s="2561"/>
      <c r="AE535" s="2561"/>
      <c r="AF535" s="2561"/>
      <c r="AG535" s="2561"/>
      <c r="AH535" s="2561"/>
      <c r="AI535" s="2561"/>
      <c r="AJ535" s="2561"/>
      <c r="AK535" s="2561"/>
      <c r="AL535" s="2561"/>
      <c r="AM535" s="2561"/>
      <c r="AN535" s="2561"/>
      <c r="AO535" s="2561"/>
      <c r="AP535" s="2561"/>
      <c r="AQ535" s="2561"/>
      <c r="AR535" s="2561"/>
      <c r="AS535" s="2561"/>
      <c r="AT535" s="2561"/>
      <c r="AU535" s="2561"/>
      <c r="AV535" s="2561"/>
      <c r="AW535" s="2561"/>
      <c r="AX535" s="2561"/>
      <c r="AY535" s="2561"/>
      <c r="AZ535" s="2561"/>
      <c r="BA535" s="2561"/>
      <c r="BB535" s="2562"/>
      <c r="BC535" s="2562"/>
      <c r="BD535" s="2562"/>
      <c r="BE535" s="2562"/>
      <c r="BF535" s="2562"/>
      <c r="BG535" s="2562"/>
      <c r="BH535" s="2562"/>
      <c r="BI535" s="2562"/>
      <c r="BJ535" s="2562"/>
      <c r="BK535" s="2562"/>
      <c r="BL535" s="2562"/>
      <c r="BM535" s="2562"/>
      <c r="BN535" s="2562"/>
      <c r="BO535" s="2562"/>
      <c r="BP535" s="2562"/>
      <c r="BQ535" s="2562"/>
      <c r="BR535" s="2562"/>
      <c r="BS535" s="2562"/>
      <c r="BT535" s="2562"/>
      <c r="BU535" s="2562"/>
      <c r="BV535" s="2562"/>
      <c r="BW535" s="2562"/>
      <c r="BX535" s="2562"/>
      <c r="BY535" s="489"/>
      <c r="BZ535" s="444"/>
      <c r="CB535" s="393"/>
      <c r="CC535" s="318"/>
      <c r="CE535" s="1747"/>
    </row>
    <row r="536" spans="1:83" ht="15.95" customHeight="1">
      <c r="A536" s="1131">
        <v>37</v>
      </c>
      <c r="B536" s="408"/>
      <c r="C536" s="489"/>
      <c r="D536" s="489"/>
      <c r="E536" s="489"/>
      <c r="F536" s="489"/>
      <c r="G536" s="489"/>
      <c r="H536" s="489"/>
      <c r="I536" s="489"/>
      <c r="J536" s="489"/>
      <c r="K536" s="489"/>
      <c r="L536" s="489"/>
      <c r="M536" s="489"/>
      <c r="N536" s="489"/>
      <c r="O536" s="489"/>
      <c r="P536" s="489"/>
      <c r="Q536" s="489"/>
      <c r="R536" s="489"/>
      <c r="S536" s="489"/>
      <c r="T536" s="489"/>
      <c r="U536" s="489"/>
      <c r="V536" s="489"/>
      <c r="W536" s="489"/>
      <c r="X536" s="489"/>
      <c r="Y536" s="489"/>
      <c r="Z536" s="489"/>
      <c r="AA536" s="489"/>
      <c r="AB536" s="489"/>
      <c r="AC536" s="489"/>
      <c r="AD536" s="489"/>
      <c r="AE536" s="489"/>
      <c r="AF536" s="489"/>
      <c r="AG536" s="489"/>
      <c r="AH536" s="489"/>
      <c r="AI536" s="489"/>
      <c r="AJ536" s="489"/>
      <c r="AK536" s="489"/>
      <c r="AL536" s="489"/>
      <c r="AM536" s="489"/>
      <c r="AN536" s="489"/>
      <c r="AO536" s="489"/>
      <c r="BM536" s="489"/>
      <c r="BN536" s="489"/>
      <c r="BO536" s="489"/>
      <c r="BP536" s="489"/>
      <c r="BQ536" s="489"/>
      <c r="BR536" s="489"/>
      <c r="BS536" s="489"/>
      <c r="BT536" s="489"/>
      <c r="BU536" s="489"/>
      <c r="BV536" s="489"/>
      <c r="BW536" s="489"/>
      <c r="BX536" s="489"/>
      <c r="BY536" s="489"/>
      <c r="BZ536" s="444"/>
      <c r="CB536" s="393"/>
      <c r="CC536" s="479"/>
      <c r="CE536" s="1747"/>
    </row>
    <row r="537" spans="1:83" ht="15.95" customHeight="1">
      <c r="A537" s="1131">
        <v>38</v>
      </c>
      <c r="B537" s="408"/>
      <c r="C537" s="2563" t="s">
        <v>143</v>
      </c>
      <c r="D537" s="2563"/>
      <c r="E537" s="2563"/>
      <c r="F537" s="2563"/>
      <c r="G537" s="2563"/>
      <c r="H537" s="2563"/>
      <c r="I537" s="2563"/>
      <c r="J537" s="2563"/>
      <c r="K537" s="2563"/>
      <c r="L537" s="2563"/>
      <c r="M537" s="2563"/>
      <c r="N537" s="2563"/>
      <c r="O537" s="2563"/>
      <c r="P537" s="2563"/>
      <c r="Q537" s="2563"/>
      <c r="R537" s="2563"/>
      <c r="S537" s="2563"/>
      <c r="T537" s="2563"/>
      <c r="U537" s="2563"/>
      <c r="V537" s="2563"/>
      <c r="W537" s="2563"/>
      <c r="X537" s="2563"/>
      <c r="Y537" s="2563"/>
      <c r="Z537" s="2563"/>
      <c r="AA537" s="2563"/>
      <c r="AB537" s="2563"/>
      <c r="AC537" s="2563"/>
      <c r="AD537" s="2563"/>
      <c r="AE537" s="2563"/>
      <c r="AF537" s="2563"/>
      <c r="AG537" s="2563"/>
      <c r="AH537" s="2563"/>
      <c r="AI537" s="2563"/>
      <c r="AJ537" s="2563"/>
      <c r="AK537" s="2563"/>
      <c r="AL537" s="2563"/>
      <c r="AM537" s="2563"/>
      <c r="AN537" s="2563"/>
      <c r="AO537" s="2563"/>
      <c r="AP537" s="2563"/>
      <c r="AQ537" s="2563"/>
      <c r="AR537" s="2563"/>
      <c r="AS537" s="2563"/>
      <c r="AT537" s="2563"/>
      <c r="AU537" s="2563"/>
      <c r="AV537" s="2563"/>
      <c r="AW537" s="2563"/>
      <c r="AX537" s="2563"/>
      <c r="AY537" s="2563"/>
      <c r="AZ537" s="2563"/>
      <c r="BA537" s="2563"/>
      <c r="BB537" s="2563"/>
      <c r="BC537" s="2563"/>
      <c r="BD537" s="2563"/>
      <c r="BE537" s="2563"/>
      <c r="BF537" s="2563"/>
      <c r="BG537" s="2563"/>
      <c r="BH537" s="2563"/>
      <c r="BI537" s="2563"/>
      <c r="BJ537" s="2563"/>
      <c r="BK537" s="2563"/>
      <c r="BL537" s="2563"/>
      <c r="BM537" s="2563"/>
      <c r="BN537" s="2563"/>
      <c r="BO537" s="2563"/>
      <c r="BP537" s="2563"/>
      <c r="BQ537" s="2563"/>
      <c r="BR537" s="2563"/>
      <c r="BS537" s="2563"/>
      <c r="BT537" s="2563"/>
      <c r="BU537" s="2563"/>
      <c r="BV537" s="2563"/>
      <c r="BW537" s="2563"/>
      <c r="BX537" s="2563"/>
      <c r="BY537" s="2563"/>
      <c r="BZ537" s="444"/>
      <c r="CC537" s="479"/>
      <c r="CE537" s="1747" t="s">
        <v>613</v>
      </c>
    </row>
    <row r="538" spans="1:83" ht="15.95" customHeight="1">
      <c r="A538" s="1131">
        <v>39</v>
      </c>
      <c r="B538" s="408"/>
      <c r="C538" s="490"/>
      <c r="D538" s="490"/>
      <c r="E538" s="2719" t="s">
        <v>70</v>
      </c>
      <c r="F538" s="1635"/>
      <c r="G538" s="1635"/>
      <c r="H538" s="1635"/>
      <c r="I538" s="1635"/>
      <c r="J538" s="1635"/>
      <c r="K538" s="1635"/>
      <c r="L538" s="1635"/>
      <c r="M538" s="1635"/>
      <c r="N538" s="1636"/>
      <c r="O538" s="2233" t="s">
        <v>138</v>
      </c>
      <c r="P538" s="2233"/>
      <c r="Q538" s="2233"/>
      <c r="R538" s="2233"/>
      <c r="S538" s="2233"/>
      <c r="T538" s="2233"/>
      <c r="U538" s="2233"/>
      <c r="V538" s="2233"/>
      <c r="W538" s="2233"/>
      <c r="X538" s="2233"/>
      <c r="Y538" s="2233"/>
      <c r="Z538" s="2233"/>
      <c r="AA538" s="2233"/>
      <c r="AB538" s="2233"/>
      <c r="AC538" s="2446" t="s">
        <v>144</v>
      </c>
      <c r="AD538" s="2446"/>
      <c r="AE538" s="2446"/>
      <c r="AF538" s="2446"/>
      <c r="AG538" s="2446" t="s">
        <v>145</v>
      </c>
      <c r="AH538" s="2446"/>
      <c r="AI538" s="2446"/>
      <c r="AJ538" s="2446"/>
      <c r="AK538" s="2446" t="s">
        <v>146</v>
      </c>
      <c r="AL538" s="2446"/>
      <c r="AM538" s="2446"/>
      <c r="AN538" s="2446"/>
      <c r="AO538" s="2446" t="s">
        <v>147</v>
      </c>
      <c r="AP538" s="2446"/>
      <c r="AQ538" s="2446"/>
      <c r="AR538" s="2446"/>
      <c r="AS538" s="2446" t="s">
        <v>148</v>
      </c>
      <c r="AT538" s="2446"/>
      <c r="AU538" s="2446"/>
      <c r="AV538" s="2446"/>
      <c r="AW538" s="2446" t="s">
        <v>149</v>
      </c>
      <c r="AX538" s="2446"/>
      <c r="AY538" s="2446"/>
      <c r="AZ538" s="2446"/>
      <c r="BA538" s="2446" t="s">
        <v>150</v>
      </c>
      <c r="BB538" s="2446"/>
      <c r="BC538" s="2446"/>
      <c r="BD538" s="2446"/>
      <c r="BE538" s="2446" t="s">
        <v>151</v>
      </c>
      <c r="BF538" s="2446"/>
      <c r="BG538" s="2446"/>
      <c r="BH538" s="2446"/>
      <c r="BI538" s="2446" t="s">
        <v>152</v>
      </c>
      <c r="BJ538" s="2446"/>
      <c r="BK538" s="2446"/>
      <c r="BL538" s="2446"/>
      <c r="BM538" s="2446" t="s">
        <v>153</v>
      </c>
      <c r="BN538" s="2446"/>
      <c r="BO538" s="2446"/>
      <c r="BP538" s="2446"/>
      <c r="BQ538" s="2446" t="s">
        <v>154</v>
      </c>
      <c r="BR538" s="2446"/>
      <c r="BS538" s="2446"/>
      <c r="BT538" s="2446"/>
      <c r="BU538" s="2446" t="s">
        <v>155</v>
      </c>
      <c r="BV538" s="2446"/>
      <c r="BW538" s="2446"/>
      <c r="BX538" s="2446"/>
      <c r="BY538" s="490"/>
      <c r="BZ538" s="444"/>
      <c r="CB538" s="393"/>
      <c r="CC538" s="479"/>
      <c r="CE538" s="1747"/>
    </row>
    <row r="539" spans="1:83" ht="15.95" customHeight="1">
      <c r="A539" s="1131">
        <v>40</v>
      </c>
      <c r="B539" s="408"/>
      <c r="C539" s="490"/>
      <c r="D539" s="490"/>
      <c r="E539" s="1886" t="s">
        <v>140</v>
      </c>
      <c r="F539" s="1887"/>
      <c r="G539" s="1887"/>
      <c r="H539" s="1887"/>
      <c r="I539" s="1887"/>
      <c r="J539" s="1887"/>
      <c r="K539" s="1887"/>
      <c r="L539" s="1887"/>
      <c r="M539" s="1887"/>
      <c r="N539" s="1888"/>
      <c r="O539" s="2628"/>
      <c r="P539" s="2629"/>
      <c r="Q539" s="2629"/>
      <c r="R539" s="2629"/>
      <c r="S539" s="2629"/>
      <c r="T539" s="2629"/>
      <c r="U539" s="2629"/>
      <c r="V539" s="2629"/>
      <c r="W539" s="2629"/>
      <c r="X539" s="2629"/>
      <c r="Y539" s="2629"/>
      <c r="Z539" s="2629"/>
      <c r="AA539" s="2629"/>
      <c r="AB539" s="2630"/>
      <c r="AC539" s="2614"/>
      <c r="AD539" s="2615"/>
      <c r="AE539" s="2615"/>
      <c r="AF539" s="2616"/>
      <c r="AG539" s="2614"/>
      <c r="AH539" s="2615"/>
      <c r="AI539" s="2615"/>
      <c r="AJ539" s="2616"/>
      <c r="AK539" s="2614"/>
      <c r="AL539" s="2615"/>
      <c r="AM539" s="2615"/>
      <c r="AN539" s="2616"/>
      <c r="AO539" s="2614"/>
      <c r="AP539" s="2615"/>
      <c r="AQ539" s="2615"/>
      <c r="AR539" s="2616"/>
      <c r="AS539" s="2614"/>
      <c r="AT539" s="2615"/>
      <c r="AU539" s="2615"/>
      <c r="AV539" s="2616"/>
      <c r="AW539" s="2614"/>
      <c r="AX539" s="2615"/>
      <c r="AY539" s="2615"/>
      <c r="AZ539" s="2616"/>
      <c r="BA539" s="2614"/>
      <c r="BB539" s="2615"/>
      <c r="BC539" s="2615"/>
      <c r="BD539" s="2616"/>
      <c r="BE539" s="2614"/>
      <c r="BF539" s="2615"/>
      <c r="BG539" s="2615"/>
      <c r="BH539" s="2616"/>
      <c r="BI539" s="2614"/>
      <c r="BJ539" s="2615"/>
      <c r="BK539" s="2615"/>
      <c r="BL539" s="2616"/>
      <c r="BM539" s="2614"/>
      <c r="BN539" s="2615"/>
      <c r="BO539" s="2615"/>
      <c r="BP539" s="2616"/>
      <c r="BQ539" s="2614"/>
      <c r="BR539" s="2615"/>
      <c r="BS539" s="2615"/>
      <c r="BT539" s="2616"/>
      <c r="BU539" s="2614"/>
      <c r="BV539" s="2615"/>
      <c r="BW539" s="2615"/>
      <c r="BX539" s="2616"/>
      <c r="BY539" s="490"/>
      <c r="BZ539" s="444"/>
      <c r="CB539" s="393"/>
      <c r="CC539" s="479"/>
      <c r="CE539" s="1747"/>
    </row>
    <row r="540" spans="1:83" ht="15.95" customHeight="1">
      <c r="A540" s="1131">
        <v>41</v>
      </c>
      <c r="B540" s="408"/>
      <c r="C540" s="490"/>
      <c r="D540" s="490"/>
      <c r="E540" s="1889"/>
      <c r="F540" s="1890"/>
      <c r="G540" s="1890"/>
      <c r="H540" s="1890"/>
      <c r="I540" s="1890"/>
      <c r="J540" s="1890"/>
      <c r="K540" s="1890"/>
      <c r="L540" s="1890"/>
      <c r="M540" s="1890"/>
      <c r="N540" s="1891"/>
      <c r="O540" s="2569"/>
      <c r="P540" s="2570"/>
      <c r="Q540" s="2570"/>
      <c r="R540" s="2570"/>
      <c r="S540" s="2570"/>
      <c r="T540" s="2570"/>
      <c r="U540" s="2570"/>
      <c r="V540" s="2570"/>
      <c r="W540" s="2570"/>
      <c r="X540" s="2570"/>
      <c r="Y540" s="2570"/>
      <c r="Z540" s="2570"/>
      <c r="AA540" s="2570"/>
      <c r="AB540" s="2571"/>
      <c r="AC540" s="2621"/>
      <c r="AD540" s="2622"/>
      <c r="AE540" s="2622"/>
      <c r="AF540" s="2623"/>
      <c r="AG540" s="2621"/>
      <c r="AH540" s="2622"/>
      <c r="AI540" s="2622"/>
      <c r="AJ540" s="2623"/>
      <c r="AK540" s="2621"/>
      <c r="AL540" s="2622"/>
      <c r="AM540" s="2622"/>
      <c r="AN540" s="2623"/>
      <c r="AO540" s="2617"/>
      <c r="AP540" s="2618"/>
      <c r="AQ540" s="2618"/>
      <c r="AR540" s="2619"/>
      <c r="AS540" s="2617"/>
      <c r="AT540" s="2618"/>
      <c r="AU540" s="2618"/>
      <c r="AV540" s="2619"/>
      <c r="AW540" s="2617"/>
      <c r="AX540" s="2618"/>
      <c r="AY540" s="2618"/>
      <c r="AZ540" s="2619"/>
      <c r="BA540" s="2620"/>
      <c r="BB540" s="2618"/>
      <c r="BC540" s="2618"/>
      <c r="BD540" s="2619"/>
      <c r="BE540" s="2617"/>
      <c r="BF540" s="2618"/>
      <c r="BG540" s="2618"/>
      <c r="BH540" s="2619"/>
      <c r="BI540" s="2617"/>
      <c r="BJ540" s="2618"/>
      <c r="BK540" s="2618"/>
      <c r="BL540" s="2619"/>
      <c r="BM540" s="2620"/>
      <c r="BN540" s="2618"/>
      <c r="BO540" s="2618"/>
      <c r="BP540" s="2619"/>
      <c r="BQ540" s="2621"/>
      <c r="BR540" s="2622"/>
      <c r="BS540" s="2622"/>
      <c r="BT540" s="2623"/>
      <c r="BU540" s="2621"/>
      <c r="BV540" s="2622"/>
      <c r="BW540" s="2622"/>
      <c r="BX540" s="2623"/>
      <c r="BY540" s="490"/>
      <c r="BZ540" s="444"/>
      <c r="CB540" s="393"/>
      <c r="CC540" s="479"/>
      <c r="CE540" s="1747"/>
    </row>
    <row r="541" spans="1:83" ht="15.95" customHeight="1">
      <c r="A541" s="1131">
        <v>42</v>
      </c>
      <c r="B541" s="408"/>
      <c r="C541" s="490"/>
      <c r="D541" s="490"/>
      <c r="E541" s="1886" t="s">
        <v>141</v>
      </c>
      <c r="F541" s="1887"/>
      <c r="G541" s="1887"/>
      <c r="H541" s="1887"/>
      <c r="I541" s="1887"/>
      <c r="J541" s="1887"/>
      <c r="K541" s="1887"/>
      <c r="L541" s="1887"/>
      <c r="M541" s="1887"/>
      <c r="N541" s="1888"/>
      <c r="O541" s="2628"/>
      <c r="P541" s="2629"/>
      <c r="Q541" s="2629"/>
      <c r="R541" s="2629"/>
      <c r="S541" s="2629"/>
      <c r="T541" s="2629"/>
      <c r="U541" s="2629"/>
      <c r="V541" s="2629"/>
      <c r="W541" s="2629"/>
      <c r="X541" s="2629"/>
      <c r="Y541" s="2629"/>
      <c r="Z541" s="2629"/>
      <c r="AA541" s="2629"/>
      <c r="AB541" s="2630"/>
      <c r="AC541" s="2614"/>
      <c r="AD541" s="2615"/>
      <c r="AE541" s="2615"/>
      <c r="AF541" s="2616"/>
      <c r="AG541" s="2614"/>
      <c r="AH541" s="2615"/>
      <c r="AI541" s="2615"/>
      <c r="AJ541" s="2616"/>
      <c r="AK541" s="2614"/>
      <c r="AL541" s="2615"/>
      <c r="AM541" s="2615"/>
      <c r="AN541" s="2616"/>
      <c r="AO541" s="2614"/>
      <c r="AP541" s="2615"/>
      <c r="AQ541" s="2615"/>
      <c r="AR541" s="2616"/>
      <c r="AS541" s="2614"/>
      <c r="AT541" s="2615"/>
      <c r="AU541" s="2615"/>
      <c r="AV541" s="2616"/>
      <c r="AW541" s="2614"/>
      <c r="AX541" s="2615"/>
      <c r="AY541" s="2615"/>
      <c r="AZ541" s="2616"/>
      <c r="BA541" s="2614"/>
      <c r="BB541" s="2615"/>
      <c r="BC541" s="2615"/>
      <c r="BD541" s="2616"/>
      <c r="BE541" s="2614"/>
      <c r="BF541" s="2615"/>
      <c r="BG541" s="2615"/>
      <c r="BH541" s="2616"/>
      <c r="BI541" s="2614"/>
      <c r="BJ541" s="2615"/>
      <c r="BK541" s="2615"/>
      <c r="BL541" s="2616"/>
      <c r="BM541" s="2614"/>
      <c r="BN541" s="2615"/>
      <c r="BO541" s="2615"/>
      <c r="BP541" s="2616"/>
      <c r="BQ541" s="2614"/>
      <c r="BR541" s="2615"/>
      <c r="BS541" s="2615"/>
      <c r="BT541" s="2616"/>
      <c r="BU541" s="2614"/>
      <c r="BV541" s="2615"/>
      <c r="BW541" s="2615"/>
      <c r="BX541" s="2616"/>
      <c r="BY541" s="490"/>
      <c r="BZ541" s="444"/>
      <c r="CB541" s="393"/>
      <c r="CC541" s="479"/>
      <c r="CE541" s="1747"/>
    </row>
    <row r="542" spans="1:83" ht="15.95" customHeight="1">
      <c r="A542" s="1131">
        <v>43</v>
      </c>
      <c r="B542" s="408"/>
      <c r="C542" s="490"/>
      <c r="D542" s="490"/>
      <c r="E542" s="1889"/>
      <c r="F542" s="1890"/>
      <c r="G542" s="1890"/>
      <c r="H542" s="1890"/>
      <c r="I542" s="1890"/>
      <c r="J542" s="1890"/>
      <c r="K542" s="1890"/>
      <c r="L542" s="1890"/>
      <c r="M542" s="1890"/>
      <c r="N542" s="1891"/>
      <c r="O542" s="2569"/>
      <c r="P542" s="2570"/>
      <c r="Q542" s="2570"/>
      <c r="R542" s="2570"/>
      <c r="S542" s="2570"/>
      <c r="T542" s="2570"/>
      <c r="U542" s="2570"/>
      <c r="V542" s="2570"/>
      <c r="W542" s="2570"/>
      <c r="X542" s="2570"/>
      <c r="Y542" s="2570"/>
      <c r="Z542" s="2570"/>
      <c r="AA542" s="2570"/>
      <c r="AB542" s="2571"/>
      <c r="AC542" s="2575"/>
      <c r="AD542" s="2576"/>
      <c r="AE542" s="2576"/>
      <c r="AF542" s="2577"/>
      <c r="AG542" s="2575"/>
      <c r="AH542" s="2576"/>
      <c r="AI542" s="2576"/>
      <c r="AJ542" s="2577"/>
      <c r="AK542" s="2575"/>
      <c r="AL542" s="2576"/>
      <c r="AM542" s="2576"/>
      <c r="AN542" s="2577"/>
      <c r="AO542" s="2617"/>
      <c r="AP542" s="2618"/>
      <c r="AQ542" s="2618"/>
      <c r="AR542" s="2619"/>
      <c r="AS542" s="2617"/>
      <c r="AT542" s="2618"/>
      <c r="AU542" s="2618"/>
      <c r="AV542" s="2619"/>
      <c r="AW542" s="2617"/>
      <c r="AX542" s="2618"/>
      <c r="AY542" s="2618"/>
      <c r="AZ542" s="2619"/>
      <c r="BA542" s="2620"/>
      <c r="BB542" s="2618"/>
      <c r="BC542" s="2618"/>
      <c r="BD542" s="2619"/>
      <c r="BE542" s="2617"/>
      <c r="BF542" s="2618"/>
      <c r="BG542" s="2618"/>
      <c r="BH542" s="2619"/>
      <c r="BI542" s="2617"/>
      <c r="BJ542" s="2618"/>
      <c r="BK542" s="2618"/>
      <c r="BL542" s="2619"/>
      <c r="BM542" s="2620"/>
      <c r="BN542" s="2618"/>
      <c r="BO542" s="2618"/>
      <c r="BP542" s="2619"/>
      <c r="BQ542" s="2621"/>
      <c r="BR542" s="2622"/>
      <c r="BS542" s="2622"/>
      <c r="BT542" s="2623"/>
      <c r="BU542" s="2575"/>
      <c r="BV542" s="2576"/>
      <c r="BW542" s="2576"/>
      <c r="BX542" s="2577"/>
      <c r="BY542" s="490"/>
      <c r="BZ542" s="444"/>
      <c r="CB542" s="393"/>
      <c r="CC542" s="479"/>
      <c r="CE542" s="1747"/>
    </row>
    <row r="543" spans="1:83" ht="15.95" customHeight="1">
      <c r="A543" s="1131">
        <v>44</v>
      </c>
      <c r="B543" s="408"/>
      <c r="C543" s="490"/>
      <c r="D543" s="490"/>
      <c r="E543" s="1886" t="s">
        <v>142</v>
      </c>
      <c r="F543" s="1887"/>
      <c r="G543" s="1887"/>
      <c r="H543" s="1887"/>
      <c r="I543" s="1887"/>
      <c r="J543" s="1887"/>
      <c r="K543" s="1887"/>
      <c r="L543" s="1887"/>
      <c r="M543" s="1887"/>
      <c r="N543" s="1888"/>
      <c r="O543" s="2628"/>
      <c r="P543" s="2629"/>
      <c r="Q543" s="2629"/>
      <c r="R543" s="2629"/>
      <c r="S543" s="2629"/>
      <c r="T543" s="2629"/>
      <c r="U543" s="2629"/>
      <c r="V543" s="2629"/>
      <c r="W543" s="2629"/>
      <c r="X543" s="2629"/>
      <c r="Y543" s="2629"/>
      <c r="Z543" s="2629"/>
      <c r="AA543" s="2629"/>
      <c r="AB543" s="2630"/>
      <c r="AC543" s="2625"/>
      <c r="AD543" s="2626"/>
      <c r="AE543" s="2626"/>
      <c r="AF543" s="2627"/>
      <c r="AG543" s="2625"/>
      <c r="AH543" s="2626"/>
      <c r="AI543" s="2626"/>
      <c r="AJ543" s="2627"/>
      <c r="AK543" s="2625"/>
      <c r="AL543" s="2626"/>
      <c r="AM543" s="2626"/>
      <c r="AN543" s="2627"/>
      <c r="AO543" s="2614"/>
      <c r="AP543" s="2615"/>
      <c r="AQ543" s="2615"/>
      <c r="AR543" s="2616"/>
      <c r="AS543" s="2614"/>
      <c r="AT543" s="2615"/>
      <c r="AU543" s="2615"/>
      <c r="AV543" s="2616"/>
      <c r="AW543" s="2614"/>
      <c r="AX543" s="2615"/>
      <c r="AY543" s="2615"/>
      <c r="AZ543" s="2616"/>
      <c r="BA543" s="2614"/>
      <c r="BB543" s="2615"/>
      <c r="BC543" s="2615"/>
      <c r="BD543" s="2616"/>
      <c r="BE543" s="2614"/>
      <c r="BF543" s="2615"/>
      <c r="BG543" s="2615"/>
      <c r="BH543" s="2616"/>
      <c r="BI543" s="2614"/>
      <c r="BJ543" s="2615"/>
      <c r="BK543" s="2615"/>
      <c r="BL543" s="2616"/>
      <c r="BM543" s="2614"/>
      <c r="BN543" s="2615"/>
      <c r="BO543" s="2615"/>
      <c r="BP543" s="2616"/>
      <c r="BQ543" s="2614"/>
      <c r="BR543" s="2615"/>
      <c r="BS543" s="2615"/>
      <c r="BT543" s="2616"/>
      <c r="BU543" s="2625"/>
      <c r="BV543" s="2626"/>
      <c r="BW543" s="2626"/>
      <c r="BX543" s="2627"/>
      <c r="BY543" s="490"/>
      <c r="BZ543" s="444"/>
      <c r="CB543" s="393"/>
      <c r="CC543" s="479"/>
      <c r="CE543" s="1747"/>
    </row>
    <row r="544" spans="1:83" ht="15.95" customHeight="1">
      <c r="A544" s="1131">
        <v>45</v>
      </c>
      <c r="B544" s="408"/>
      <c r="C544" s="490"/>
      <c r="D544" s="490"/>
      <c r="E544" s="1889"/>
      <c r="F544" s="1890"/>
      <c r="G544" s="1890"/>
      <c r="H544" s="1890"/>
      <c r="I544" s="1890"/>
      <c r="J544" s="1890"/>
      <c r="K544" s="1890"/>
      <c r="L544" s="1890"/>
      <c r="M544" s="1890"/>
      <c r="N544" s="1891"/>
      <c r="O544" s="2569"/>
      <c r="P544" s="2570"/>
      <c r="Q544" s="2570"/>
      <c r="R544" s="2570"/>
      <c r="S544" s="2570"/>
      <c r="T544" s="2570"/>
      <c r="U544" s="2570"/>
      <c r="V544" s="2570"/>
      <c r="W544" s="2570"/>
      <c r="X544" s="2570"/>
      <c r="Y544" s="2570"/>
      <c r="Z544" s="2570"/>
      <c r="AA544" s="2570"/>
      <c r="AB544" s="2571"/>
      <c r="AC544" s="2575"/>
      <c r="AD544" s="2576"/>
      <c r="AE544" s="2576"/>
      <c r="AF544" s="2577"/>
      <c r="AG544" s="2575"/>
      <c r="AH544" s="2576"/>
      <c r="AI544" s="2576"/>
      <c r="AJ544" s="2577"/>
      <c r="AK544" s="2575"/>
      <c r="AL544" s="2576"/>
      <c r="AM544" s="2576"/>
      <c r="AN544" s="2577"/>
      <c r="AO544" s="2580"/>
      <c r="AP544" s="2581"/>
      <c r="AQ544" s="2581"/>
      <c r="AR544" s="2582"/>
      <c r="AS544" s="2580"/>
      <c r="AT544" s="2581"/>
      <c r="AU544" s="2581"/>
      <c r="AV544" s="2582"/>
      <c r="AW544" s="2580"/>
      <c r="AX544" s="2581"/>
      <c r="AY544" s="2581"/>
      <c r="AZ544" s="2582"/>
      <c r="BA544" s="2624"/>
      <c r="BB544" s="2581"/>
      <c r="BC544" s="2581"/>
      <c r="BD544" s="2582"/>
      <c r="BE544" s="2580"/>
      <c r="BF544" s="2581"/>
      <c r="BG544" s="2581"/>
      <c r="BH544" s="2582"/>
      <c r="BI544" s="2580"/>
      <c r="BJ544" s="2581"/>
      <c r="BK544" s="2581"/>
      <c r="BL544" s="2582"/>
      <c r="BM544" s="2624"/>
      <c r="BN544" s="2581"/>
      <c r="BO544" s="2581"/>
      <c r="BP544" s="2582"/>
      <c r="BQ544" s="2572"/>
      <c r="BR544" s="2573"/>
      <c r="BS544" s="2573"/>
      <c r="BT544" s="2574"/>
      <c r="BU544" s="2575"/>
      <c r="BV544" s="2576"/>
      <c r="BW544" s="2576"/>
      <c r="BX544" s="2577"/>
      <c r="BY544" s="490"/>
      <c r="BZ544" s="444"/>
      <c r="CB544" s="393"/>
      <c r="CC544" s="479"/>
      <c r="CE544" s="1747"/>
    </row>
    <row r="545" spans="1:83" ht="15.95" customHeight="1">
      <c r="A545" s="1131">
        <v>46</v>
      </c>
      <c r="B545" s="408"/>
      <c r="C545" s="490"/>
      <c r="D545" s="490"/>
      <c r="E545" s="432"/>
      <c r="F545" s="432"/>
      <c r="G545" s="432"/>
      <c r="H545" s="432"/>
      <c r="I545" s="432"/>
      <c r="J545" s="432"/>
      <c r="K545" s="432"/>
      <c r="L545" s="432"/>
      <c r="M545" s="432"/>
      <c r="N545" s="432"/>
      <c r="O545" s="442"/>
      <c r="P545" s="442"/>
      <c r="Q545" s="442"/>
      <c r="R545" s="442"/>
      <c r="S545" s="442"/>
      <c r="T545" s="442"/>
      <c r="U545" s="442"/>
      <c r="V545" s="442"/>
      <c r="W545" s="442"/>
      <c r="X545" s="442"/>
      <c r="Y545" s="442"/>
      <c r="Z545" s="442"/>
      <c r="AA545" s="442"/>
      <c r="AB545" s="442"/>
      <c r="AC545" s="491"/>
      <c r="AD545" s="491"/>
      <c r="AE545" s="491"/>
      <c r="AF545" s="491"/>
      <c r="AG545" s="491"/>
      <c r="AH545" s="491"/>
      <c r="AI545" s="491"/>
      <c r="AJ545" s="491"/>
      <c r="AK545" s="491"/>
      <c r="AL545" s="491"/>
      <c r="AM545" s="491"/>
      <c r="AN545" s="491"/>
      <c r="AO545" s="492"/>
      <c r="AP545" s="492"/>
      <c r="AQ545" s="492"/>
      <c r="AR545" s="492"/>
      <c r="AS545" s="492"/>
      <c r="AT545" s="492"/>
      <c r="AU545" s="492"/>
      <c r="AV545" s="492"/>
      <c r="AW545" s="492"/>
      <c r="AX545" s="492"/>
      <c r="AY545" s="492"/>
      <c r="AZ545" s="492"/>
      <c r="BA545" s="493"/>
      <c r="BB545" s="492"/>
      <c r="BC545" s="492"/>
      <c r="BD545" s="492"/>
      <c r="BE545" s="492"/>
      <c r="BF545" s="492"/>
      <c r="BG545" s="492"/>
      <c r="BH545" s="492"/>
      <c r="BI545" s="492"/>
      <c r="BJ545" s="492"/>
      <c r="BK545" s="492"/>
      <c r="BL545" s="492"/>
      <c r="BM545" s="493"/>
      <c r="BN545" s="492"/>
      <c r="BO545" s="492"/>
      <c r="BP545" s="492"/>
      <c r="BQ545" s="494"/>
      <c r="BR545" s="494"/>
      <c r="BS545" s="494"/>
      <c r="BT545" s="494"/>
      <c r="BU545" s="491"/>
      <c r="BV545" s="491"/>
      <c r="BW545" s="491"/>
      <c r="BX545" s="491"/>
      <c r="BY545" s="490"/>
      <c r="BZ545" s="444"/>
      <c r="CB545" s="393"/>
      <c r="CC545" s="479"/>
      <c r="CE545" s="1747"/>
    </row>
    <row r="546" spans="1:83" ht="15.95" customHeight="1">
      <c r="A546" s="1131">
        <v>47</v>
      </c>
      <c r="B546" s="408"/>
      <c r="C546" s="490"/>
      <c r="D546" s="490"/>
      <c r="E546" s="432"/>
      <c r="F546" s="432"/>
      <c r="G546" s="432"/>
      <c r="H546" s="432"/>
      <c r="I546" s="432"/>
      <c r="J546" s="432"/>
      <c r="K546" s="432"/>
      <c r="L546" s="432"/>
      <c r="M546" s="432"/>
      <c r="N546" s="432"/>
      <c r="O546" s="442"/>
      <c r="P546" s="442"/>
      <c r="Q546" s="442"/>
      <c r="R546" s="442"/>
      <c r="S546" s="442"/>
      <c r="T546" s="442"/>
      <c r="U546" s="442"/>
      <c r="V546" s="442"/>
      <c r="W546" s="442"/>
      <c r="X546" s="442"/>
      <c r="Y546" s="442"/>
      <c r="Z546" s="442"/>
      <c r="AA546" s="442"/>
      <c r="AB546" s="442"/>
      <c r="AC546" s="491"/>
      <c r="AD546" s="491"/>
      <c r="AE546" s="491"/>
      <c r="AF546" s="491"/>
      <c r="AG546" s="491"/>
      <c r="AH546" s="491"/>
      <c r="AI546" s="491"/>
      <c r="AJ546" s="491"/>
      <c r="AK546" s="491"/>
      <c r="AL546" s="491"/>
      <c r="AM546" s="491"/>
      <c r="AN546" s="491"/>
      <c r="AO546" s="492"/>
      <c r="AP546" s="492"/>
      <c r="AQ546" s="492"/>
      <c r="AR546" s="492"/>
      <c r="AS546" s="492"/>
      <c r="AT546" s="492"/>
      <c r="AU546" s="492"/>
      <c r="AV546" s="492"/>
      <c r="AW546" s="492"/>
      <c r="AX546" s="492"/>
      <c r="AY546" s="492"/>
      <c r="AZ546" s="492"/>
      <c r="BA546" s="493"/>
      <c r="BB546" s="492"/>
      <c r="BC546" s="492"/>
      <c r="BD546" s="492"/>
      <c r="BE546" s="492"/>
      <c r="BF546" s="492"/>
      <c r="BG546" s="492"/>
      <c r="BH546" s="492"/>
      <c r="BI546" s="492"/>
      <c r="BJ546" s="492"/>
      <c r="BK546" s="492"/>
      <c r="BL546" s="492"/>
      <c r="BM546" s="493"/>
      <c r="BN546" s="492"/>
      <c r="BO546" s="492"/>
      <c r="BP546" s="492"/>
      <c r="BQ546" s="494"/>
      <c r="BR546" s="494"/>
      <c r="BS546" s="494"/>
      <c r="BT546" s="494"/>
      <c r="BU546" s="491"/>
      <c r="BV546" s="491"/>
      <c r="BW546" s="491"/>
      <c r="BX546" s="491"/>
      <c r="BY546" s="490"/>
      <c r="BZ546" s="444"/>
      <c r="CB546" s="393"/>
      <c r="CC546" s="479"/>
      <c r="CE546" s="1747"/>
    </row>
    <row r="547" spans="1:83" ht="15.95" customHeight="1">
      <c r="A547" s="1131">
        <v>48</v>
      </c>
      <c r="B547" s="408"/>
      <c r="C547" s="490"/>
      <c r="D547" s="490"/>
      <c r="E547" s="432"/>
      <c r="F547" s="432"/>
      <c r="G547" s="432"/>
      <c r="H547" s="432"/>
      <c r="I547" s="432"/>
      <c r="J547" s="432"/>
      <c r="K547" s="432"/>
      <c r="L547" s="432"/>
      <c r="M547" s="432"/>
      <c r="N547" s="432"/>
      <c r="O547" s="442"/>
      <c r="P547" s="442"/>
      <c r="Q547" s="442"/>
      <c r="R547" s="442"/>
      <c r="S547" s="442"/>
      <c r="T547" s="442"/>
      <c r="U547" s="442"/>
      <c r="V547" s="442"/>
      <c r="W547" s="442"/>
      <c r="X547" s="442"/>
      <c r="Y547" s="442"/>
      <c r="Z547" s="442"/>
      <c r="AA547" s="442"/>
      <c r="AB547" s="442"/>
      <c r="AC547" s="491"/>
      <c r="AD547" s="491"/>
      <c r="AE547" s="491"/>
      <c r="AF547" s="491"/>
      <c r="AG547" s="491"/>
      <c r="AH547" s="491"/>
      <c r="AI547" s="491"/>
      <c r="AJ547" s="491"/>
      <c r="AK547" s="491"/>
      <c r="AL547" s="491"/>
      <c r="AM547" s="491"/>
      <c r="AN547" s="491"/>
      <c r="AO547" s="492"/>
      <c r="AP547" s="492"/>
      <c r="AQ547" s="492"/>
      <c r="AR547" s="492"/>
      <c r="AS547" s="492"/>
      <c r="AT547" s="492"/>
      <c r="AU547" s="492"/>
      <c r="AV547" s="492"/>
      <c r="AW547" s="492"/>
      <c r="AX547" s="492"/>
      <c r="AY547" s="492"/>
      <c r="AZ547" s="492"/>
      <c r="BA547" s="493"/>
      <c r="BB547" s="492"/>
      <c r="BC547" s="492"/>
      <c r="BD547" s="492"/>
      <c r="BE547" s="492"/>
      <c r="BF547" s="492"/>
      <c r="BG547" s="492"/>
      <c r="BH547" s="492"/>
      <c r="BI547" s="492"/>
      <c r="BJ547" s="492"/>
      <c r="BK547" s="492"/>
      <c r="BL547" s="492"/>
      <c r="BM547" s="493"/>
      <c r="BN547" s="492"/>
      <c r="BO547" s="492"/>
      <c r="BP547" s="492"/>
      <c r="BQ547" s="494"/>
      <c r="BR547" s="494"/>
      <c r="BS547" s="494"/>
      <c r="BT547" s="494"/>
      <c r="BU547" s="491"/>
      <c r="BV547" s="491"/>
      <c r="BW547" s="491"/>
      <c r="BX547" s="491"/>
      <c r="BY547" s="490"/>
      <c r="BZ547" s="444"/>
      <c r="CB547" s="393"/>
      <c r="CC547" s="479"/>
      <c r="CE547" s="1747"/>
    </row>
    <row r="548" spans="1:83" ht="15.95" customHeight="1" thickBot="1">
      <c r="A548" s="1131">
        <v>49</v>
      </c>
      <c r="B548" s="408"/>
      <c r="C548" s="490"/>
      <c r="D548" s="490"/>
      <c r="E548" s="432"/>
      <c r="F548" s="432"/>
      <c r="G548" s="432"/>
      <c r="H548" s="432"/>
      <c r="I548" s="432"/>
      <c r="J548" s="432"/>
      <c r="K548" s="432"/>
      <c r="L548" s="432"/>
      <c r="M548" s="432"/>
      <c r="N548" s="432"/>
      <c r="O548" s="442"/>
      <c r="P548" s="442"/>
      <c r="Q548" s="442"/>
      <c r="R548" s="442"/>
      <c r="S548" s="442"/>
      <c r="T548" s="442"/>
      <c r="U548" s="442"/>
      <c r="V548" s="442"/>
      <c r="W548" s="442"/>
      <c r="X548" s="442"/>
      <c r="Y548" s="442"/>
      <c r="Z548" s="442"/>
      <c r="AA548" s="442"/>
      <c r="AB548" s="442"/>
      <c r="AC548" s="491"/>
      <c r="AD548" s="491"/>
      <c r="AE548" s="491"/>
      <c r="AF548" s="491"/>
      <c r="AG548" s="491"/>
      <c r="AH548" s="491"/>
      <c r="AI548" s="491"/>
      <c r="AJ548" s="491"/>
      <c r="AK548" s="491"/>
      <c r="AL548" s="491"/>
      <c r="AM548" s="491"/>
      <c r="AN548" s="491"/>
      <c r="AO548" s="492"/>
      <c r="AP548" s="492"/>
      <c r="AQ548" s="492"/>
      <c r="AR548" s="492"/>
      <c r="AS548" s="492"/>
      <c r="AT548" s="492"/>
      <c r="AU548" s="492"/>
      <c r="AV548" s="492"/>
      <c r="AW548" s="492"/>
      <c r="AX548" s="492"/>
      <c r="AY548" s="492"/>
      <c r="AZ548" s="492"/>
      <c r="BA548" s="493"/>
      <c r="BB548" s="492"/>
      <c r="BC548" s="492"/>
      <c r="BD548" s="492"/>
      <c r="BE548" s="492"/>
      <c r="BF548" s="492"/>
      <c r="BG548" s="492"/>
      <c r="BH548" s="492"/>
      <c r="BI548" s="492"/>
      <c r="BJ548" s="492"/>
      <c r="BK548" s="492"/>
      <c r="BL548" s="492"/>
      <c r="BM548" s="493"/>
      <c r="BN548" s="492"/>
      <c r="BO548" s="492"/>
      <c r="BP548" s="492"/>
      <c r="BQ548" s="494"/>
      <c r="BR548" s="494"/>
      <c r="BS548" s="494"/>
      <c r="BT548" s="494"/>
      <c r="BU548" s="491"/>
      <c r="BV548" s="491"/>
      <c r="BW548" s="491"/>
      <c r="BX548" s="491"/>
      <c r="BY548" s="490"/>
      <c r="BZ548" s="444"/>
      <c r="CB548" s="393"/>
      <c r="CC548" s="479"/>
      <c r="CE548" s="1748"/>
    </row>
    <row r="549" spans="1:83" ht="15.95" customHeight="1" thickBot="1">
      <c r="A549" s="1131">
        <v>50</v>
      </c>
      <c r="B549" s="412"/>
      <c r="C549" s="495"/>
      <c r="D549" s="495"/>
      <c r="E549" s="496"/>
      <c r="F549" s="496"/>
      <c r="G549" s="496"/>
      <c r="H549" s="496"/>
      <c r="I549" s="496"/>
      <c r="J549" s="496"/>
      <c r="K549" s="496"/>
      <c r="L549" s="496"/>
      <c r="M549" s="496"/>
      <c r="N549" s="496"/>
      <c r="O549" s="483"/>
      <c r="P549" s="483"/>
      <c r="Q549" s="483"/>
      <c r="R549" s="483"/>
      <c r="S549" s="483"/>
      <c r="T549" s="483"/>
      <c r="U549" s="483"/>
      <c r="V549" s="483"/>
      <c r="W549" s="483"/>
      <c r="X549" s="483"/>
      <c r="Y549" s="483"/>
      <c r="Z549" s="483"/>
      <c r="AA549" s="483"/>
      <c r="AB549" s="483"/>
      <c r="AC549" s="497"/>
      <c r="AD549" s="497"/>
      <c r="AE549" s="497"/>
      <c r="AF549" s="497"/>
      <c r="AG549" s="497"/>
      <c r="AH549" s="497"/>
      <c r="AI549" s="497"/>
      <c r="AJ549" s="497"/>
      <c r="AK549" s="497"/>
      <c r="AL549" s="497"/>
      <c r="AM549" s="497"/>
      <c r="AN549" s="497"/>
      <c r="AO549" s="498"/>
      <c r="AP549" s="498"/>
      <c r="AQ549" s="498"/>
      <c r="AR549" s="498"/>
      <c r="AS549" s="498"/>
      <c r="AT549" s="498"/>
      <c r="AU549" s="498"/>
      <c r="AV549" s="498"/>
      <c r="AW549" s="498"/>
      <c r="AX549" s="498"/>
      <c r="AY549" s="498"/>
      <c r="AZ549" s="498"/>
      <c r="BA549" s="499"/>
      <c r="BB549" s="498"/>
      <c r="BC549" s="498"/>
      <c r="BD549" s="498"/>
      <c r="BE549" s="498"/>
      <c r="BF549" s="498"/>
      <c r="BG549" s="498"/>
      <c r="BH549" s="498"/>
      <c r="BI549" s="498"/>
      <c r="BJ549" s="498"/>
      <c r="BK549" s="498"/>
      <c r="BL549" s="498"/>
      <c r="BM549" s="499"/>
      <c r="BN549" s="498"/>
      <c r="BO549" s="498"/>
      <c r="BP549" s="498"/>
      <c r="BQ549" s="500"/>
      <c r="BR549" s="500"/>
      <c r="BS549" s="500"/>
      <c r="BT549" s="500"/>
      <c r="BU549" s="497"/>
      <c r="BV549" s="497"/>
      <c r="BW549" s="497"/>
      <c r="BX549" s="497"/>
      <c r="BY549" s="495"/>
      <c r="BZ549" s="485"/>
      <c r="CA549" s="347"/>
      <c r="CB549" s="486"/>
      <c r="CC549" s="487"/>
      <c r="CE549" s="416"/>
    </row>
    <row r="550" spans="1:83" ht="15.95" customHeight="1">
      <c r="A550" s="1131">
        <v>1</v>
      </c>
      <c r="B550" s="463"/>
      <c r="C550" s="2613" t="s">
        <v>156</v>
      </c>
      <c r="D550" s="2613"/>
      <c r="E550" s="2613"/>
      <c r="F550" s="2613"/>
      <c r="G550" s="2613"/>
      <c r="H550" s="2613"/>
      <c r="I550" s="2613"/>
      <c r="J550" s="2613"/>
      <c r="K550" s="2613"/>
      <c r="L550" s="2613"/>
      <c r="M550" s="2613"/>
      <c r="N550" s="2613"/>
      <c r="O550" s="2613"/>
      <c r="P550" s="2613"/>
      <c r="Q550" s="2613"/>
      <c r="R550" s="2613"/>
      <c r="S550" s="2613"/>
      <c r="T550" s="2613"/>
      <c r="U550" s="2613"/>
      <c r="V550" s="2613"/>
      <c r="W550" s="2613"/>
      <c r="X550" s="2613"/>
      <c r="Y550" s="2613"/>
      <c r="Z550" s="2613"/>
      <c r="AA550" s="2613"/>
      <c r="AB550" s="2613"/>
      <c r="AC550" s="2613"/>
      <c r="AD550" s="2613"/>
      <c r="AE550" s="2613"/>
      <c r="AF550" s="2613"/>
      <c r="AG550" s="2613"/>
      <c r="AH550" s="2613"/>
      <c r="AI550" s="2613"/>
      <c r="AJ550" s="2613"/>
      <c r="AK550" s="2613"/>
      <c r="AL550" s="2613"/>
      <c r="AM550" s="2613"/>
      <c r="AN550" s="2613"/>
      <c r="AO550" s="2613"/>
      <c r="AP550" s="2613"/>
      <c r="AQ550" s="2613"/>
      <c r="AR550" s="2613"/>
      <c r="AS550" s="2613"/>
      <c r="AT550" s="2613"/>
      <c r="AU550" s="2613"/>
      <c r="AV550" s="2613"/>
      <c r="AW550" s="2613"/>
      <c r="AX550" s="2613"/>
      <c r="AY550" s="2613"/>
      <c r="AZ550" s="2613"/>
      <c r="BA550" s="2613"/>
      <c r="BB550" s="2613"/>
      <c r="BC550" s="2613"/>
      <c r="BD550" s="2613"/>
      <c r="BE550" s="2613"/>
      <c r="BF550" s="2613"/>
      <c r="BG550" s="2613"/>
      <c r="BH550" s="2613"/>
      <c r="BI550" s="2613"/>
      <c r="BJ550" s="2613"/>
      <c r="BK550" s="2613"/>
      <c r="BL550" s="2613"/>
      <c r="BM550" s="2613"/>
      <c r="BN550" s="2613"/>
      <c r="BO550" s="2613"/>
      <c r="BP550" s="2613"/>
      <c r="BQ550" s="2613"/>
      <c r="BR550" s="2613"/>
      <c r="BS550" s="2613"/>
      <c r="BT550" s="2613"/>
      <c r="BU550" s="2613"/>
      <c r="BV550" s="2613"/>
      <c r="BW550" s="2613"/>
      <c r="BX550" s="2613"/>
      <c r="BY550" s="2613"/>
      <c r="BZ550" s="501"/>
      <c r="CA550" s="350"/>
      <c r="CB550" s="502"/>
      <c r="CC550" s="503"/>
      <c r="CE550" s="1746" t="s">
        <v>615</v>
      </c>
    </row>
    <row r="551" spans="1:83" ht="15.95" customHeight="1">
      <c r="A551" s="1131">
        <v>2</v>
      </c>
      <c r="B551" s="408"/>
      <c r="C551" s="2610" t="s">
        <v>157</v>
      </c>
      <c r="D551" s="2610"/>
      <c r="E551" s="2610"/>
      <c r="F551" s="2610"/>
      <c r="G551" s="2610"/>
      <c r="H551" s="2610"/>
      <c r="I551" s="2610"/>
      <c r="J551" s="2610"/>
      <c r="K551" s="2610"/>
      <c r="L551" s="2610"/>
      <c r="M551" s="2610"/>
      <c r="N551" s="2610"/>
      <c r="O551" s="2610"/>
      <c r="P551" s="2610"/>
      <c r="Q551" s="2610"/>
      <c r="R551" s="2610"/>
      <c r="S551" s="2610"/>
      <c r="T551" s="2610"/>
      <c r="U551" s="2610"/>
      <c r="V551" s="2610"/>
      <c r="W551" s="2610"/>
      <c r="X551" s="2610"/>
      <c r="Y551" s="2610"/>
      <c r="Z551" s="2610"/>
      <c r="AA551" s="2610"/>
      <c r="AB551" s="2610"/>
      <c r="AC551" s="2610"/>
      <c r="AD551" s="2610"/>
      <c r="AE551" s="2610"/>
      <c r="AF551" s="2610"/>
      <c r="AG551" s="2610"/>
      <c r="AH551" s="2610"/>
      <c r="AI551" s="2610"/>
      <c r="AJ551" s="2610"/>
      <c r="AK551" s="2610"/>
      <c r="AL551" s="2610"/>
      <c r="AM551" s="2610"/>
      <c r="AN551" s="2610"/>
      <c r="AO551" s="2610"/>
      <c r="AP551" s="2610"/>
      <c r="AQ551" s="2610"/>
      <c r="AR551" s="2610"/>
      <c r="AS551" s="2610"/>
      <c r="AT551" s="2610"/>
      <c r="AU551" s="2610"/>
      <c r="AV551" s="2610"/>
      <c r="AW551" s="2610"/>
      <c r="AX551" s="2610"/>
      <c r="AY551" s="2610"/>
      <c r="AZ551" s="2610"/>
      <c r="BA551" s="2610"/>
      <c r="BB551" s="2610"/>
      <c r="BC551" s="2610"/>
      <c r="BD551" s="2610"/>
      <c r="BE551" s="2610"/>
      <c r="BF551" s="2610"/>
      <c r="BG551" s="2610"/>
      <c r="BH551" s="2610"/>
      <c r="BI551" s="2610"/>
      <c r="BJ551" s="2610"/>
      <c r="BK551" s="2610"/>
      <c r="BL551" s="2610"/>
      <c r="BM551" s="2610"/>
      <c r="BN551" s="2610"/>
      <c r="BO551" s="2610"/>
      <c r="BP551" s="2610"/>
      <c r="BQ551" s="2610"/>
      <c r="BR551" s="2610"/>
      <c r="BS551" s="2610"/>
      <c r="BT551" s="2610"/>
      <c r="BU551" s="2610"/>
      <c r="BV551" s="2610"/>
      <c r="BW551" s="2610"/>
      <c r="BX551" s="2610"/>
      <c r="BY551" s="2610"/>
      <c r="BZ551" s="444"/>
      <c r="CB551" s="393"/>
      <c r="CC551" s="479"/>
      <c r="CE551" s="1747"/>
    </row>
    <row r="552" spans="1:83" ht="15.95" customHeight="1">
      <c r="A552" s="1131">
        <v>3</v>
      </c>
      <c r="B552" s="408"/>
      <c r="C552" s="442"/>
      <c r="D552" s="332"/>
      <c r="E552" s="2578" t="s">
        <v>158</v>
      </c>
      <c r="F552" s="2578"/>
      <c r="G552" s="2578"/>
      <c r="H552" s="2578"/>
      <c r="I552" s="2578"/>
      <c r="J552" s="2578"/>
      <c r="K552" s="2578"/>
      <c r="L552" s="2578"/>
      <c r="M552" s="2578"/>
      <c r="N552" s="2578"/>
      <c r="O552" s="2578"/>
      <c r="P552" s="2578"/>
      <c r="Q552" s="2578"/>
      <c r="R552" s="2578"/>
      <c r="S552" s="2578"/>
      <c r="T552" s="2578"/>
      <c r="U552" s="2578"/>
      <c r="V552" s="2578"/>
      <c r="W552" s="2578"/>
      <c r="X552" s="2578"/>
      <c r="Y552" s="2578"/>
      <c r="Z552" s="2578"/>
      <c r="AA552" s="2578"/>
      <c r="AB552" s="2578"/>
      <c r="AC552" s="2578" t="s">
        <v>159</v>
      </c>
      <c r="AD552" s="2578"/>
      <c r="AE552" s="2578"/>
      <c r="AF552" s="2578"/>
      <c r="AG552" s="2578"/>
      <c r="AH552" s="2578"/>
      <c r="AI552" s="2578"/>
      <c r="AJ552" s="2578"/>
      <c r="AK552" s="2578"/>
      <c r="AL552" s="2578"/>
      <c r="AM552" s="2578"/>
      <c r="AN552" s="2578"/>
      <c r="AO552" s="2578"/>
      <c r="AP552" s="2578"/>
      <c r="AQ552" s="2578"/>
      <c r="AR552" s="2578"/>
      <c r="AS552" s="2578"/>
      <c r="AT552" s="2578"/>
      <c r="AU552" s="2578"/>
      <c r="AV552" s="2578"/>
      <c r="AW552" s="2578"/>
      <c r="AX552" s="2578"/>
      <c r="AY552" s="2578"/>
      <c r="AZ552" s="2578"/>
      <c r="BA552" s="2578"/>
      <c r="BB552" s="2578"/>
      <c r="BC552" s="2578"/>
      <c r="BD552" s="2578"/>
      <c r="BE552" s="2578"/>
      <c r="BF552" s="2578"/>
      <c r="BG552" s="2578"/>
      <c r="BH552" s="2578"/>
      <c r="BI552" s="2578"/>
      <c r="BJ552" s="2578"/>
      <c r="BK552" s="2578"/>
      <c r="BL552" s="2578"/>
      <c r="BM552" s="2578"/>
      <c r="BN552" s="2578"/>
      <c r="BO552" s="2578"/>
      <c r="BP552" s="2578"/>
      <c r="BQ552" s="2578"/>
      <c r="BR552" s="2578"/>
      <c r="BS552" s="2578"/>
      <c r="BT552" s="2578"/>
      <c r="BU552" s="2578"/>
      <c r="BV552" s="2578"/>
      <c r="BW552" s="2578"/>
      <c r="BX552" s="2578"/>
      <c r="BY552" s="2578"/>
      <c r="BZ552" s="444"/>
      <c r="CB552" s="393"/>
      <c r="CC552" s="479"/>
      <c r="CE552" s="1747"/>
    </row>
    <row r="553" spans="1:83" ht="15.95" customHeight="1">
      <c r="A553" s="1131">
        <v>4</v>
      </c>
      <c r="B553" s="408"/>
      <c r="C553" s="442"/>
      <c r="D553" s="332"/>
      <c r="E553" s="2579"/>
      <c r="F553" s="2579"/>
      <c r="G553" s="2579"/>
      <c r="H553" s="2579"/>
      <c r="I553" s="2579"/>
      <c r="J553" s="2579"/>
      <c r="K553" s="2579"/>
      <c r="L553" s="2579"/>
      <c r="M553" s="2579"/>
      <c r="N553" s="2579"/>
      <c r="O553" s="2579"/>
      <c r="P553" s="2579"/>
      <c r="Q553" s="2579"/>
      <c r="R553" s="2579"/>
      <c r="S553" s="2579"/>
      <c r="T553" s="2579"/>
      <c r="U553" s="2579"/>
      <c r="V553" s="2579"/>
      <c r="W553" s="2579"/>
      <c r="X553" s="2579"/>
      <c r="Y553" s="2579"/>
      <c r="Z553" s="2579"/>
      <c r="AA553" s="2579"/>
      <c r="AB553" s="2579"/>
      <c r="AC553" s="2067"/>
      <c r="AD553" s="2067"/>
      <c r="AE553" s="2067"/>
      <c r="AF553" s="2067"/>
      <c r="AG553" s="2067"/>
      <c r="AH553" s="2067"/>
      <c r="AI553" s="2067"/>
      <c r="AJ553" s="2067"/>
      <c r="AK553" s="2067"/>
      <c r="AL553" s="2067"/>
      <c r="AM553" s="2067"/>
      <c r="AN553" s="2067"/>
      <c r="AO553" s="2067"/>
      <c r="AP553" s="2067"/>
      <c r="AQ553" s="2067"/>
      <c r="AR553" s="2067"/>
      <c r="AS553" s="2067"/>
      <c r="AT553" s="2067"/>
      <c r="AU553" s="2067"/>
      <c r="AV553" s="2067"/>
      <c r="AW553" s="2067"/>
      <c r="AX553" s="2067"/>
      <c r="AY553" s="2067"/>
      <c r="AZ553" s="2067"/>
      <c r="BA553" s="2067"/>
      <c r="BB553" s="2067"/>
      <c r="BC553" s="2067"/>
      <c r="BD553" s="2067"/>
      <c r="BE553" s="2067"/>
      <c r="BF553" s="2067"/>
      <c r="BG553" s="2067"/>
      <c r="BH553" s="2067"/>
      <c r="BI553" s="2067"/>
      <c r="BJ553" s="2067"/>
      <c r="BK553" s="2067"/>
      <c r="BL553" s="2067"/>
      <c r="BM553" s="2067"/>
      <c r="BN553" s="2067"/>
      <c r="BO553" s="2067"/>
      <c r="BP553" s="2067"/>
      <c r="BQ553" s="2067"/>
      <c r="BR553" s="2067"/>
      <c r="BS553" s="2067"/>
      <c r="BT553" s="2067"/>
      <c r="BU553" s="2067"/>
      <c r="BV553" s="2067"/>
      <c r="BW553" s="2067"/>
      <c r="BX553" s="2067"/>
      <c r="BY553" s="2067"/>
      <c r="BZ553" s="444"/>
      <c r="CB553" s="393"/>
      <c r="CC553" s="479"/>
      <c r="CE553" s="1747"/>
    </row>
    <row r="554" spans="1:83" ht="15.95" customHeight="1">
      <c r="A554" s="1131">
        <v>5</v>
      </c>
      <c r="B554" s="408"/>
      <c r="C554" s="442"/>
      <c r="D554" s="332"/>
      <c r="E554" s="2579"/>
      <c r="F554" s="2579"/>
      <c r="G554" s="2579"/>
      <c r="H554" s="2579"/>
      <c r="I554" s="2579"/>
      <c r="J554" s="2579"/>
      <c r="K554" s="2579"/>
      <c r="L554" s="2579"/>
      <c r="M554" s="2579"/>
      <c r="N554" s="2579"/>
      <c r="O554" s="2579"/>
      <c r="P554" s="2579"/>
      <c r="Q554" s="2579"/>
      <c r="R554" s="2579"/>
      <c r="S554" s="2579"/>
      <c r="T554" s="2579"/>
      <c r="U554" s="2579"/>
      <c r="V554" s="2579"/>
      <c r="W554" s="2579"/>
      <c r="X554" s="2579"/>
      <c r="Y554" s="2579"/>
      <c r="Z554" s="2579"/>
      <c r="AA554" s="2579"/>
      <c r="AB554" s="2579"/>
      <c r="AC554" s="2067"/>
      <c r="AD554" s="2067"/>
      <c r="AE554" s="2067"/>
      <c r="AF554" s="2067"/>
      <c r="AG554" s="2067"/>
      <c r="AH554" s="2067"/>
      <c r="AI554" s="2067"/>
      <c r="AJ554" s="2067"/>
      <c r="AK554" s="2067"/>
      <c r="AL554" s="2067"/>
      <c r="AM554" s="2067"/>
      <c r="AN554" s="2067"/>
      <c r="AO554" s="2067"/>
      <c r="AP554" s="2067"/>
      <c r="AQ554" s="2067"/>
      <c r="AR554" s="2067"/>
      <c r="AS554" s="2067"/>
      <c r="AT554" s="2067"/>
      <c r="AU554" s="2067"/>
      <c r="AV554" s="2067"/>
      <c r="AW554" s="2067"/>
      <c r="AX554" s="2067"/>
      <c r="AY554" s="2067"/>
      <c r="AZ554" s="2067"/>
      <c r="BA554" s="2067"/>
      <c r="BB554" s="2067"/>
      <c r="BC554" s="2067"/>
      <c r="BD554" s="2067"/>
      <c r="BE554" s="2067"/>
      <c r="BF554" s="2067"/>
      <c r="BG554" s="2067"/>
      <c r="BH554" s="2067"/>
      <c r="BI554" s="2067"/>
      <c r="BJ554" s="2067"/>
      <c r="BK554" s="2067"/>
      <c r="BL554" s="2067"/>
      <c r="BM554" s="2067"/>
      <c r="BN554" s="2067"/>
      <c r="BO554" s="2067"/>
      <c r="BP554" s="2067"/>
      <c r="BQ554" s="2067"/>
      <c r="BR554" s="2067"/>
      <c r="BS554" s="2067"/>
      <c r="BT554" s="2067"/>
      <c r="BU554" s="2067"/>
      <c r="BV554" s="2067"/>
      <c r="BW554" s="2067"/>
      <c r="BX554" s="2067"/>
      <c r="BY554" s="2067"/>
      <c r="BZ554" s="444"/>
      <c r="CB554" s="393"/>
      <c r="CC554" s="479"/>
      <c r="CE554" s="1747"/>
    </row>
    <row r="555" spans="1:83" ht="15.95" customHeight="1">
      <c r="A555" s="1131">
        <v>6</v>
      </c>
      <c r="B555" s="408"/>
      <c r="C555" s="306"/>
      <c r="D555" s="306"/>
      <c r="E555" s="306"/>
      <c r="F555" s="306"/>
      <c r="G555" s="306"/>
      <c r="H555" s="306"/>
      <c r="I555" s="306"/>
      <c r="J555" s="306"/>
      <c r="K555" s="306"/>
      <c r="L555" s="306"/>
      <c r="M555" s="306"/>
      <c r="N555" s="306"/>
      <c r="O555" s="306"/>
      <c r="P555" s="306"/>
      <c r="Q555" s="306"/>
      <c r="R555" s="306"/>
      <c r="S555" s="306"/>
      <c r="T555" s="306"/>
      <c r="U555" s="306"/>
      <c r="V555" s="306"/>
      <c r="W555" s="306"/>
      <c r="X555" s="306"/>
      <c r="Y555" s="306"/>
      <c r="Z555" s="306"/>
      <c r="AA555" s="306"/>
      <c r="AB555" s="306"/>
      <c r="AC555" s="306"/>
      <c r="AD555" s="306"/>
      <c r="AE555" s="306"/>
      <c r="AF555" s="306"/>
      <c r="AG555" s="306"/>
      <c r="AH555" s="306"/>
      <c r="AI555" s="306"/>
      <c r="AJ555" s="306"/>
      <c r="AK555" s="306"/>
      <c r="AL555" s="306"/>
      <c r="AM555" s="306"/>
      <c r="AN555" s="306"/>
      <c r="AO555" s="306"/>
      <c r="AP555" s="306"/>
      <c r="AQ555" s="306"/>
      <c r="AR555" s="306"/>
      <c r="AS555" s="306"/>
      <c r="AT555" s="306"/>
      <c r="AU555" s="306"/>
      <c r="AV555" s="306"/>
      <c r="AW555" s="306"/>
      <c r="AX555" s="306"/>
      <c r="AY555" s="306"/>
      <c r="AZ555" s="306"/>
      <c r="BA555" s="306"/>
      <c r="BB555" s="306"/>
      <c r="BC555" s="306"/>
      <c r="BD555" s="306"/>
      <c r="BE555" s="306"/>
      <c r="BF555" s="306"/>
      <c r="BG555" s="306"/>
      <c r="BH555" s="306"/>
      <c r="BI555" s="306"/>
      <c r="BJ555" s="306"/>
      <c r="BK555" s="306"/>
      <c r="BL555" s="306"/>
      <c r="BM555" s="306"/>
      <c r="BN555" s="306"/>
      <c r="BO555" s="306"/>
      <c r="BP555" s="306"/>
      <c r="BQ555" s="306"/>
      <c r="BR555" s="306"/>
      <c r="BS555" s="306"/>
      <c r="BT555" s="306"/>
      <c r="BU555" s="306"/>
      <c r="BV555" s="306"/>
      <c r="BW555" s="306"/>
      <c r="BX555" s="306"/>
      <c r="BY555" s="306"/>
      <c r="BZ555" s="444"/>
      <c r="CB555" s="393"/>
      <c r="CC555" s="479"/>
      <c r="CE555" s="1747"/>
    </row>
    <row r="556" spans="1:83" ht="15.95" customHeight="1">
      <c r="A556" s="1131">
        <v>7</v>
      </c>
      <c r="B556" s="408"/>
      <c r="C556" s="2610" t="s">
        <v>160</v>
      </c>
      <c r="D556" s="2610"/>
      <c r="E556" s="2610"/>
      <c r="F556" s="2610"/>
      <c r="G556" s="2610"/>
      <c r="H556" s="2610"/>
      <c r="I556" s="2610"/>
      <c r="J556" s="2610"/>
      <c r="K556" s="2610"/>
      <c r="L556" s="2610"/>
      <c r="M556" s="2610"/>
      <c r="N556" s="2610"/>
      <c r="O556" s="2610"/>
      <c r="P556" s="2610"/>
      <c r="Q556" s="2610"/>
      <c r="R556" s="2610"/>
      <c r="S556" s="2610"/>
      <c r="T556" s="2610"/>
      <c r="U556" s="2610"/>
      <c r="V556" s="2610"/>
      <c r="W556" s="2610"/>
      <c r="X556" s="2610"/>
      <c r="Y556" s="2610"/>
      <c r="Z556" s="2610"/>
      <c r="AA556" s="2610"/>
      <c r="AB556" s="2610"/>
      <c r="AC556" s="2610"/>
      <c r="AD556" s="2610"/>
      <c r="AE556" s="2610"/>
      <c r="AF556" s="2610"/>
      <c r="AG556" s="2610"/>
      <c r="AH556" s="2610"/>
      <c r="AI556" s="2610"/>
      <c r="AJ556" s="2610"/>
      <c r="AK556" s="2610"/>
      <c r="AL556" s="2610"/>
      <c r="AM556" s="2610"/>
      <c r="AN556" s="2610"/>
      <c r="AO556" s="2610"/>
      <c r="AP556" s="2610"/>
      <c r="AQ556" s="2610"/>
      <c r="AR556" s="2610"/>
      <c r="AS556" s="2610"/>
      <c r="AT556" s="2610"/>
      <c r="AU556" s="2610"/>
      <c r="AV556" s="2610"/>
      <c r="AW556" s="2610"/>
      <c r="AX556" s="2610"/>
      <c r="AY556" s="2610"/>
      <c r="AZ556" s="2610"/>
      <c r="BA556" s="2610"/>
      <c r="BB556" s="2610"/>
      <c r="BC556" s="2610"/>
      <c r="BD556" s="2610"/>
      <c r="BE556" s="2610"/>
      <c r="BF556" s="2610"/>
      <c r="BG556" s="2610"/>
      <c r="BH556" s="2610"/>
      <c r="BI556" s="2610"/>
      <c r="BJ556" s="2610"/>
      <c r="BK556" s="2610"/>
      <c r="BL556" s="2610"/>
      <c r="BM556" s="2610"/>
      <c r="BN556" s="2610"/>
      <c r="BO556" s="2610"/>
      <c r="BP556" s="2610"/>
      <c r="BQ556" s="2610"/>
      <c r="BR556" s="2610"/>
      <c r="BS556" s="2610"/>
      <c r="BT556" s="2610"/>
      <c r="BU556" s="2610"/>
      <c r="BV556" s="2610"/>
      <c r="BW556" s="2610"/>
      <c r="BX556" s="2610"/>
      <c r="BY556" s="2610"/>
      <c r="BZ556" s="444"/>
      <c r="CB556" s="393"/>
      <c r="CC556" s="479"/>
      <c r="CE556" s="1747"/>
    </row>
    <row r="557" spans="1:83" ht="15.95" customHeight="1">
      <c r="A557" s="1131">
        <v>8</v>
      </c>
      <c r="B557" s="408"/>
      <c r="C557" s="442"/>
      <c r="E557" s="2610" t="s">
        <v>161</v>
      </c>
      <c r="F557" s="2610"/>
      <c r="G557" s="2610"/>
      <c r="H557" s="2610"/>
      <c r="I557" s="2610"/>
      <c r="J557" s="2610"/>
      <c r="K557" s="2610"/>
      <c r="L557" s="2610"/>
      <c r="M557" s="2610"/>
      <c r="N557" s="2610"/>
      <c r="O557" s="2610"/>
      <c r="P557" s="2610"/>
      <c r="Q557" s="2610"/>
      <c r="R557" s="2610"/>
      <c r="S557" s="2610"/>
      <c r="T557" s="2610"/>
      <c r="U557" s="2610"/>
      <c r="V557" s="2610"/>
      <c r="W557" s="2610"/>
      <c r="X557" s="2610"/>
      <c r="Y557" s="2610"/>
      <c r="Z557" s="2610"/>
      <c r="AA557" s="2610"/>
      <c r="AB557" s="2610"/>
      <c r="AC557" s="442"/>
      <c r="AD557" s="442"/>
      <c r="AE557" s="442"/>
      <c r="AF557" s="442"/>
      <c r="AG557" s="442"/>
      <c r="AH557" s="442"/>
      <c r="AI557" s="442"/>
      <c r="AJ557" s="442"/>
      <c r="AK557" s="442"/>
      <c r="AL557" s="442"/>
      <c r="AM557" s="442"/>
      <c r="AN557" s="442"/>
      <c r="AO557" s="442"/>
      <c r="AP557" s="482"/>
      <c r="AQ557" s="482"/>
      <c r="AR557" s="482"/>
      <c r="AS557" s="482"/>
      <c r="AT557" s="482"/>
      <c r="AU557" s="482"/>
      <c r="AV557" s="482"/>
      <c r="AW557" s="482"/>
      <c r="AX557" s="482"/>
      <c r="AY557" s="482"/>
      <c r="AZ557" s="482"/>
      <c r="BA557" s="482"/>
      <c r="BB557" s="482"/>
      <c r="BC557" s="391"/>
      <c r="BD557" s="391"/>
      <c r="BE557" s="391"/>
      <c r="BF557" s="391"/>
      <c r="BG557" s="391"/>
      <c r="BH557" s="391"/>
      <c r="BI557" s="481"/>
      <c r="BJ557" s="481"/>
      <c r="BK557" s="481"/>
      <c r="BL557" s="481"/>
      <c r="BM557" s="481"/>
      <c r="BN557" s="481"/>
      <c r="BO557" s="444"/>
      <c r="BP557" s="444"/>
      <c r="BQ557" s="444"/>
      <c r="BR557" s="444"/>
      <c r="BS557" s="444"/>
      <c r="BT557" s="444"/>
      <c r="BU557" s="444"/>
      <c r="BV557" s="444"/>
      <c r="BW557" s="444"/>
      <c r="BX557" s="444"/>
      <c r="BY557" s="444"/>
      <c r="BZ557" s="444"/>
      <c r="CB557" s="393"/>
      <c r="CC557" s="479"/>
      <c r="CE557" s="1747"/>
    </row>
    <row r="558" spans="1:83" ht="15.95" customHeight="1">
      <c r="A558" s="1131">
        <v>9</v>
      </c>
      <c r="B558" s="408"/>
      <c r="C558" s="442"/>
      <c r="D558" s="332"/>
      <c r="E558" s="2591" t="s">
        <v>162</v>
      </c>
      <c r="F558" s="2591"/>
      <c r="G558" s="2591"/>
      <c r="H558" s="2591"/>
      <c r="I558" s="2591"/>
      <c r="J558" s="2591"/>
      <c r="K558" s="2591"/>
      <c r="L558" s="2591"/>
      <c r="M558" s="2591"/>
      <c r="N558" s="2591"/>
      <c r="O558" s="2591"/>
      <c r="P558" s="2591"/>
      <c r="Q558" s="2591"/>
      <c r="R558" s="2591"/>
      <c r="S558" s="2591"/>
      <c r="T558" s="2591"/>
      <c r="U558" s="2591"/>
      <c r="V558" s="2591"/>
      <c r="W558" s="2591"/>
      <c r="X558" s="2591"/>
      <c r="Y558" s="2591"/>
      <c r="Z558" s="2591"/>
      <c r="AA558" s="2591"/>
      <c r="AB558" s="2591"/>
      <c r="AC558" s="2594" t="s">
        <v>163</v>
      </c>
      <c r="AD558" s="2595"/>
      <c r="AE558" s="2595"/>
      <c r="AF558" s="2595"/>
      <c r="AG558" s="2595"/>
      <c r="AH558" s="2595"/>
      <c r="AI558" s="2595"/>
      <c r="AJ558" s="2596"/>
      <c r="AK558" s="2591" t="s">
        <v>5</v>
      </c>
      <c r="AL558" s="2591"/>
      <c r="AM558" s="2591"/>
      <c r="AN558" s="2591"/>
      <c r="AO558" s="2591"/>
      <c r="AP558" s="2591"/>
      <c r="AQ558" s="2591"/>
      <c r="AR558" s="2591"/>
      <c r="AS558" s="2591"/>
      <c r="AT558" s="2591"/>
      <c r="AU558" s="2591"/>
      <c r="AV558" s="2591"/>
      <c r="AW558" s="2591"/>
      <c r="AX558" s="2591"/>
      <c r="AY558" s="2591"/>
      <c r="AZ558" s="2591"/>
      <c r="BA558" s="2591"/>
      <c r="BB558" s="2591"/>
      <c r="BC558" s="2591"/>
      <c r="BD558" s="2591"/>
      <c r="BE558" s="2591"/>
      <c r="BF558" s="2591"/>
      <c r="BG558" s="2591"/>
      <c r="BH558" s="2591"/>
      <c r="BI558" s="2591"/>
      <c r="BJ558" s="2591"/>
      <c r="BK558" s="2591"/>
      <c r="BL558" s="2591"/>
      <c r="BM558" s="2591"/>
      <c r="BN558" s="2591"/>
      <c r="BO558" s="2591"/>
      <c r="BP558" s="2591"/>
      <c r="BQ558" s="2591"/>
      <c r="BR558" s="2591"/>
      <c r="BS558" s="2591"/>
      <c r="BT558" s="2591"/>
      <c r="BU558" s="2591"/>
      <c r="BV558" s="2591"/>
      <c r="BW558" s="2591"/>
      <c r="BX558" s="2591"/>
      <c r="BY558" s="2591"/>
      <c r="BZ558" s="444"/>
      <c r="CB558" s="393"/>
      <c r="CC558" s="479"/>
      <c r="CE558" s="1747"/>
    </row>
    <row r="559" spans="1:83" ht="15.95" customHeight="1">
      <c r="A559" s="1131">
        <v>10</v>
      </c>
      <c r="B559" s="408"/>
      <c r="C559" s="442"/>
      <c r="D559" s="332"/>
      <c r="E559" s="2591" t="s">
        <v>164</v>
      </c>
      <c r="F559" s="2591"/>
      <c r="G559" s="2591"/>
      <c r="H559" s="2591"/>
      <c r="I559" s="2591"/>
      <c r="J559" s="2591"/>
      <c r="K559" s="2591"/>
      <c r="L559" s="2591"/>
      <c r="M559" s="2591"/>
      <c r="N559" s="2591"/>
      <c r="O559" s="2591"/>
      <c r="P559" s="2591"/>
      <c r="Q559" s="2591" t="s">
        <v>165</v>
      </c>
      <c r="R559" s="2591"/>
      <c r="S559" s="2591"/>
      <c r="T559" s="2591"/>
      <c r="U559" s="2591"/>
      <c r="V559" s="2591"/>
      <c r="W559" s="2591"/>
      <c r="X559" s="2591"/>
      <c r="Y559" s="2591"/>
      <c r="Z559" s="2591"/>
      <c r="AA559" s="2591"/>
      <c r="AB559" s="2591"/>
      <c r="AC559" s="2597"/>
      <c r="AD559" s="2598"/>
      <c r="AE559" s="2598"/>
      <c r="AF559" s="2598"/>
      <c r="AG559" s="2598"/>
      <c r="AH559" s="2598"/>
      <c r="AI559" s="2598"/>
      <c r="AJ559" s="2599"/>
      <c r="AK559" s="2591"/>
      <c r="AL559" s="2591"/>
      <c r="AM559" s="2591"/>
      <c r="AN559" s="2591"/>
      <c r="AO559" s="2591"/>
      <c r="AP559" s="2591"/>
      <c r="AQ559" s="2591"/>
      <c r="AR559" s="2591"/>
      <c r="AS559" s="2591"/>
      <c r="AT559" s="2591"/>
      <c r="AU559" s="2591"/>
      <c r="AV559" s="2591"/>
      <c r="AW559" s="2591"/>
      <c r="AX559" s="2591"/>
      <c r="AY559" s="2591"/>
      <c r="AZ559" s="2591"/>
      <c r="BA559" s="2591"/>
      <c r="BB559" s="2591"/>
      <c r="BC559" s="2591"/>
      <c r="BD559" s="2591"/>
      <c r="BE559" s="2591"/>
      <c r="BF559" s="2591"/>
      <c r="BG559" s="2591"/>
      <c r="BH559" s="2591"/>
      <c r="BI559" s="2591"/>
      <c r="BJ559" s="2591"/>
      <c r="BK559" s="2591"/>
      <c r="BL559" s="2591"/>
      <c r="BM559" s="2591"/>
      <c r="BN559" s="2591"/>
      <c r="BO559" s="2591"/>
      <c r="BP559" s="2591"/>
      <c r="BQ559" s="2591"/>
      <c r="BR559" s="2591"/>
      <c r="BS559" s="2591"/>
      <c r="BT559" s="2591"/>
      <c r="BU559" s="2591"/>
      <c r="BV559" s="2591"/>
      <c r="BW559" s="2591"/>
      <c r="BX559" s="2591"/>
      <c r="BY559" s="2591"/>
      <c r="BZ559" s="444"/>
      <c r="CB559" s="393"/>
      <c r="CC559" s="479"/>
      <c r="CE559" s="1747"/>
    </row>
    <row r="560" spans="1:83" ht="15.95" customHeight="1">
      <c r="A560" s="1131">
        <v>11</v>
      </c>
      <c r="B560" s="408"/>
      <c r="C560" s="442"/>
      <c r="D560" s="332"/>
      <c r="E560" s="2592"/>
      <c r="F560" s="2592"/>
      <c r="G560" s="2592"/>
      <c r="H560" s="2592"/>
      <c r="I560" s="2592"/>
      <c r="J560" s="2592"/>
      <c r="K560" s="2592"/>
      <c r="L560" s="2592"/>
      <c r="M560" s="2592"/>
      <c r="N560" s="2592"/>
      <c r="O560" s="2592"/>
      <c r="P560" s="2592"/>
      <c r="Q560" s="2592"/>
      <c r="R560" s="2592"/>
      <c r="S560" s="2592"/>
      <c r="T560" s="2592"/>
      <c r="U560" s="2592"/>
      <c r="V560" s="2592"/>
      <c r="W560" s="2592"/>
      <c r="X560" s="2592"/>
      <c r="Y560" s="2592"/>
      <c r="Z560" s="2592"/>
      <c r="AA560" s="2592"/>
      <c r="AB560" s="2592"/>
      <c r="AC560" s="2593"/>
      <c r="AD560" s="2593"/>
      <c r="AE560" s="2593"/>
      <c r="AF560" s="2593"/>
      <c r="AG560" s="2593"/>
      <c r="AH560" s="2593"/>
      <c r="AI560" s="2593"/>
      <c r="AJ560" s="2593"/>
      <c r="AK560" s="2600"/>
      <c r="AL560" s="2600"/>
      <c r="AM560" s="2600"/>
      <c r="AN560" s="2600"/>
      <c r="AO560" s="2600"/>
      <c r="AP560" s="2600"/>
      <c r="AQ560" s="2600"/>
      <c r="AR560" s="2600"/>
      <c r="AS560" s="2600"/>
      <c r="AT560" s="2600"/>
      <c r="AU560" s="2600"/>
      <c r="AV560" s="2600"/>
      <c r="AW560" s="2600"/>
      <c r="AX560" s="2600"/>
      <c r="AY560" s="2600"/>
      <c r="AZ560" s="2600"/>
      <c r="BA560" s="2600"/>
      <c r="BB560" s="2600"/>
      <c r="BC560" s="2600"/>
      <c r="BD560" s="2600"/>
      <c r="BE560" s="2600"/>
      <c r="BF560" s="2600"/>
      <c r="BG560" s="2600"/>
      <c r="BH560" s="2600"/>
      <c r="BI560" s="2600"/>
      <c r="BJ560" s="2600"/>
      <c r="BK560" s="2600"/>
      <c r="BL560" s="2600"/>
      <c r="BM560" s="2600"/>
      <c r="BN560" s="2600"/>
      <c r="BO560" s="2600"/>
      <c r="BP560" s="2600"/>
      <c r="BQ560" s="2600"/>
      <c r="BR560" s="2600"/>
      <c r="BS560" s="2600"/>
      <c r="BT560" s="2600"/>
      <c r="BU560" s="2600"/>
      <c r="BV560" s="2600"/>
      <c r="BW560" s="2600"/>
      <c r="BX560" s="2600"/>
      <c r="BY560" s="2600"/>
      <c r="BZ560" s="444"/>
      <c r="CB560" s="393"/>
      <c r="CC560" s="479"/>
      <c r="CE560" s="1747"/>
    </row>
    <row r="561" spans="1:83" ht="15.95" customHeight="1">
      <c r="A561" s="1131">
        <v>12</v>
      </c>
      <c r="B561" s="408"/>
      <c r="C561" s="442"/>
      <c r="D561" s="332"/>
      <c r="E561" s="504"/>
      <c r="F561" s="504"/>
      <c r="G561" s="504"/>
      <c r="H561" s="504"/>
      <c r="I561" s="504"/>
      <c r="J561" s="504"/>
      <c r="K561" s="504"/>
      <c r="L561" s="504"/>
      <c r="M561" s="504"/>
      <c r="N561" s="504"/>
      <c r="O561" s="504"/>
      <c r="P561" s="504"/>
      <c r="Q561" s="504"/>
      <c r="R561" s="504"/>
      <c r="S561" s="504"/>
      <c r="T561" s="504"/>
      <c r="U561" s="504"/>
      <c r="V561" s="504"/>
      <c r="W561" s="504"/>
      <c r="X561" s="504"/>
      <c r="Y561" s="504"/>
      <c r="Z561" s="504"/>
      <c r="AA561" s="504"/>
      <c r="AB561" s="504"/>
      <c r="AC561" s="504"/>
      <c r="AD561" s="504"/>
      <c r="AE561" s="504"/>
      <c r="AF561" s="504"/>
      <c r="AG561" s="504"/>
      <c r="AH561" s="504"/>
      <c r="AI561" s="504"/>
      <c r="AJ561" s="504"/>
      <c r="AK561" s="504"/>
      <c r="AL561" s="504"/>
      <c r="AM561" s="504"/>
      <c r="AN561" s="504"/>
      <c r="AO561" s="504"/>
      <c r="AP561" s="504"/>
      <c r="AQ561" s="504"/>
      <c r="AR561" s="504"/>
      <c r="AS561" s="504"/>
      <c r="AT561" s="504"/>
      <c r="AU561" s="504"/>
      <c r="AV561" s="504"/>
      <c r="AW561" s="504"/>
      <c r="AX561" s="504"/>
      <c r="AY561" s="504"/>
      <c r="AZ561" s="504"/>
      <c r="BA561" s="504"/>
      <c r="BB561" s="504"/>
      <c r="BC561" s="504"/>
      <c r="BD561" s="504"/>
      <c r="BE561" s="504"/>
      <c r="BF561" s="504"/>
      <c r="BG561" s="504"/>
      <c r="BH561" s="504"/>
      <c r="BI561" s="504"/>
      <c r="BJ561" s="481"/>
      <c r="BK561" s="481"/>
      <c r="BL561" s="481"/>
      <c r="BM561" s="481"/>
      <c r="BN561" s="481"/>
      <c r="BO561" s="444"/>
      <c r="BP561" s="444"/>
      <c r="BQ561" s="444"/>
      <c r="BR561" s="444"/>
      <c r="BS561" s="444"/>
      <c r="BT561" s="444"/>
      <c r="BU561" s="444"/>
      <c r="BV561" s="444"/>
      <c r="BW561" s="444"/>
      <c r="BX561" s="444"/>
      <c r="BY561" s="444"/>
      <c r="BZ561" s="444"/>
      <c r="CB561" s="393"/>
      <c r="CC561" s="479"/>
      <c r="CE561" s="1747"/>
    </row>
    <row r="562" spans="1:83" ht="15.95" customHeight="1">
      <c r="A562" s="1131">
        <v>13</v>
      </c>
      <c r="B562" s="408"/>
      <c r="C562" s="442"/>
      <c r="D562" s="332"/>
      <c r="E562" s="2610" t="s">
        <v>166</v>
      </c>
      <c r="F562" s="2610"/>
      <c r="G562" s="2610"/>
      <c r="H562" s="2610"/>
      <c r="I562" s="2610"/>
      <c r="J562" s="2610"/>
      <c r="K562" s="2610"/>
      <c r="L562" s="2610"/>
      <c r="M562" s="2610"/>
      <c r="N562" s="2610"/>
      <c r="O562" s="2610"/>
      <c r="P562" s="2610"/>
      <c r="Q562" s="2610"/>
      <c r="R562" s="2610"/>
      <c r="S562" s="2610"/>
      <c r="T562" s="2610"/>
      <c r="U562" s="2610"/>
      <c r="V562" s="2610"/>
      <c r="W562" s="2610"/>
      <c r="X562" s="2610"/>
      <c r="Y562" s="2610"/>
      <c r="Z562" s="2610"/>
      <c r="AA562" s="2610"/>
      <c r="AB562" s="2610"/>
      <c r="AC562" s="2610"/>
      <c r="AD562" s="2610"/>
      <c r="AE562" s="2610"/>
      <c r="AF562" s="2610"/>
      <c r="AG562" s="2610"/>
      <c r="AH562" s="2610"/>
      <c r="AI562" s="2610"/>
      <c r="AJ562" s="2610"/>
      <c r="AK562" s="2610"/>
      <c r="AL562" s="2610"/>
      <c r="AM562" s="2610"/>
      <c r="AN562" s="2610"/>
      <c r="AO562" s="2610"/>
      <c r="AP562" s="2610"/>
      <c r="AQ562" s="2610"/>
      <c r="AR562" s="2610"/>
      <c r="AS562" s="2610"/>
      <c r="AT562" s="2610"/>
      <c r="AU562" s="2610"/>
      <c r="AV562" s="2610"/>
      <c r="AW562" s="2610"/>
      <c r="AX562" s="2610"/>
      <c r="AY562" s="2610"/>
      <c r="AZ562" s="2610"/>
      <c r="BA562" s="2610"/>
      <c r="BB562" s="2610"/>
      <c r="BC562" s="2610"/>
      <c r="BD562" s="2610"/>
      <c r="BE562" s="2610"/>
      <c r="BF562" s="2610"/>
      <c r="BG562" s="2610"/>
      <c r="BH562" s="2610"/>
      <c r="BI562" s="2610"/>
      <c r="BJ562" s="2610"/>
      <c r="BK562" s="2610"/>
      <c r="BL562" s="2610"/>
      <c r="BM562" s="2610"/>
      <c r="BN562" s="2610"/>
      <c r="BO562" s="2610"/>
      <c r="BP562" s="2610"/>
      <c r="BQ562" s="2610"/>
      <c r="BR562" s="2610"/>
      <c r="BS562" s="2610"/>
      <c r="BT562" s="2610"/>
      <c r="BU562" s="2610"/>
      <c r="BV562" s="2610"/>
      <c r="BW562" s="2610"/>
      <c r="BX562" s="2610"/>
      <c r="BY562" s="2610"/>
      <c r="BZ562" s="444"/>
      <c r="CB562" s="393"/>
      <c r="CC562" s="479"/>
      <c r="CE562" s="1747"/>
    </row>
    <row r="563" spans="1:83" ht="15.95" customHeight="1">
      <c r="A563" s="1131">
        <v>14</v>
      </c>
      <c r="B563" s="408"/>
      <c r="C563" s="442"/>
      <c r="D563" s="332"/>
      <c r="E563" s="2601"/>
      <c r="F563" s="2602"/>
      <c r="G563" s="2602"/>
      <c r="H563" s="2602"/>
      <c r="I563" s="2602"/>
      <c r="J563" s="2602"/>
      <c r="K563" s="2602"/>
      <c r="L563" s="2602"/>
      <c r="M563" s="2602"/>
      <c r="N563" s="2602"/>
      <c r="O563" s="2602"/>
      <c r="P563" s="2602"/>
      <c r="Q563" s="2602"/>
      <c r="R563" s="2602"/>
      <c r="S563" s="2602"/>
      <c r="T563" s="2602"/>
      <c r="U563" s="2602"/>
      <c r="V563" s="2602"/>
      <c r="W563" s="2602"/>
      <c r="X563" s="2602"/>
      <c r="Y563" s="2602"/>
      <c r="Z563" s="2602"/>
      <c r="AA563" s="2602"/>
      <c r="AB563" s="2602"/>
      <c r="AC563" s="2602"/>
      <c r="AD563" s="2602"/>
      <c r="AE563" s="2602"/>
      <c r="AF563" s="2602"/>
      <c r="AG563" s="2602"/>
      <c r="AH563" s="2602"/>
      <c r="AI563" s="2602"/>
      <c r="AJ563" s="2602"/>
      <c r="AK563" s="2602"/>
      <c r="AL563" s="2602"/>
      <c r="AM563" s="2602"/>
      <c r="AN563" s="2602"/>
      <c r="AO563" s="2602"/>
      <c r="AP563" s="2602"/>
      <c r="AQ563" s="2602"/>
      <c r="AR563" s="2602"/>
      <c r="AS563" s="2602"/>
      <c r="AT563" s="2602"/>
      <c r="AU563" s="2602"/>
      <c r="AV563" s="2602"/>
      <c r="AW563" s="2602"/>
      <c r="AX563" s="2602"/>
      <c r="AY563" s="2602"/>
      <c r="AZ563" s="2602"/>
      <c r="BA563" s="2602"/>
      <c r="BB563" s="2602"/>
      <c r="BC563" s="2602"/>
      <c r="BD563" s="2602"/>
      <c r="BE563" s="2602"/>
      <c r="BF563" s="2602"/>
      <c r="BG563" s="2602"/>
      <c r="BH563" s="2602"/>
      <c r="BI563" s="2602"/>
      <c r="BJ563" s="2602"/>
      <c r="BK563" s="2602"/>
      <c r="BL563" s="2602"/>
      <c r="BM563" s="2602"/>
      <c r="BN563" s="2602"/>
      <c r="BO563" s="2602"/>
      <c r="BP563" s="2602"/>
      <c r="BQ563" s="2602"/>
      <c r="BR563" s="2602"/>
      <c r="BS563" s="2602"/>
      <c r="BT563" s="2602"/>
      <c r="BU563" s="2602"/>
      <c r="BV563" s="2602"/>
      <c r="BW563" s="2602"/>
      <c r="BX563" s="2602"/>
      <c r="BY563" s="2603"/>
      <c r="BZ563" s="444"/>
      <c r="CB563" s="393"/>
      <c r="CC563" s="479"/>
      <c r="CE563" s="1747"/>
    </row>
    <row r="564" spans="1:83" ht="15.95" customHeight="1">
      <c r="A564" s="1131">
        <v>15</v>
      </c>
      <c r="B564" s="408"/>
      <c r="C564" s="442"/>
      <c r="D564" s="332"/>
      <c r="E564" s="2604"/>
      <c r="F564" s="2605"/>
      <c r="G564" s="2605"/>
      <c r="H564" s="2605"/>
      <c r="I564" s="2605"/>
      <c r="J564" s="2605"/>
      <c r="K564" s="2605"/>
      <c r="L564" s="2605"/>
      <c r="M564" s="2605"/>
      <c r="N564" s="2605"/>
      <c r="O564" s="2605"/>
      <c r="P564" s="2605"/>
      <c r="Q564" s="2605"/>
      <c r="R564" s="2605"/>
      <c r="S564" s="2605"/>
      <c r="T564" s="2605"/>
      <c r="U564" s="2605"/>
      <c r="V564" s="2605"/>
      <c r="W564" s="2605"/>
      <c r="X564" s="2605"/>
      <c r="Y564" s="2605"/>
      <c r="Z564" s="2605"/>
      <c r="AA564" s="2605"/>
      <c r="AB564" s="2605"/>
      <c r="AC564" s="2605"/>
      <c r="AD564" s="2605"/>
      <c r="AE564" s="2605"/>
      <c r="AF564" s="2605"/>
      <c r="AG564" s="2605"/>
      <c r="AH564" s="2605"/>
      <c r="AI564" s="2605"/>
      <c r="AJ564" s="2605"/>
      <c r="AK564" s="2605"/>
      <c r="AL564" s="2605"/>
      <c r="AM564" s="2605"/>
      <c r="AN564" s="2605"/>
      <c r="AO564" s="2605"/>
      <c r="AP564" s="2605"/>
      <c r="AQ564" s="2605"/>
      <c r="AR564" s="2605"/>
      <c r="AS564" s="2605"/>
      <c r="AT564" s="2605"/>
      <c r="AU564" s="2605"/>
      <c r="AV564" s="2605"/>
      <c r="AW564" s="2605"/>
      <c r="AX564" s="2605"/>
      <c r="AY564" s="2605"/>
      <c r="AZ564" s="2605"/>
      <c r="BA564" s="2605"/>
      <c r="BB564" s="2605"/>
      <c r="BC564" s="2605"/>
      <c r="BD564" s="2605"/>
      <c r="BE564" s="2605"/>
      <c r="BF564" s="2605"/>
      <c r="BG564" s="2605"/>
      <c r="BH564" s="2605"/>
      <c r="BI564" s="2605"/>
      <c r="BJ564" s="2605"/>
      <c r="BK564" s="2605"/>
      <c r="BL564" s="2605"/>
      <c r="BM564" s="2605"/>
      <c r="BN564" s="2605"/>
      <c r="BO564" s="2605"/>
      <c r="BP564" s="2605"/>
      <c r="BQ564" s="2605"/>
      <c r="BR564" s="2605"/>
      <c r="BS564" s="2605"/>
      <c r="BT564" s="2605"/>
      <c r="BU564" s="2605"/>
      <c r="BV564" s="2605"/>
      <c r="BW564" s="2605"/>
      <c r="BX564" s="2605"/>
      <c r="BY564" s="2606"/>
      <c r="BZ564" s="444"/>
      <c r="CB564" s="393"/>
      <c r="CC564" s="479"/>
      <c r="CE564" s="1747"/>
    </row>
    <row r="565" spans="1:83" ht="15.95" customHeight="1">
      <c r="A565" s="1131">
        <v>16</v>
      </c>
      <c r="B565" s="408"/>
      <c r="C565" s="442"/>
      <c r="D565" s="332"/>
      <c r="E565" s="2604"/>
      <c r="F565" s="2605"/>
      <c r="G565" s="2605"/>
      <c r="H565" s="2605"/>
      <c r="I565" s="2605"/>
      <c r="J565" s="2605"/>
      <c r="K565" s="2605"/>
      <c r="L565" s="2605"/>
      <c r="M565" s="2605"/>
      <c r="N565" s="2605"/>
      <c r="O565" s="2605"/>
      <c r="P565" s="2605"/>
      <c r="Q565" s="2605"/>
      <c r="R565" s="2605"/>
      <c r="S565" s="2605"/>
      <c r="T565" s="2605"/>
      <c r="U565" s="2605"/>
      <c r="V565" s="2605"/>
      <c r="W565" s="2605"/>
      <c r="X565" s="2605"/>
      <c r="Y565" s="2605"/>
      <c r="Z565" s="2605"/>
      <c r="AA565" s="2605"/>
      <c r="AB565" s="2605"/>
      <c r="AC565" s="2605"/>
      <c r="AD565" s="2605"/>
      <c r="AE565" s="2605"/>
      <c r="AF565" s="2605"/>
      <c r="AG565" s="2605"/>
      <c r="AH565" s="2605"/>
      <c r="AI565" s="2605"/>
      <c r="AJ565" s="2605"/>
      <c r="AK565" s="2605"/>
      <c r="AL565" s="2605"/>
      <c r="AM565" s="2605"/>
      <c r="AN565" s="2605"/>
      <c r="AO565" s="2605"/>
      <c r="AP565" s="2605"/>
      <c r="AQ565" s="2605"/>
      <c r="AR565" s="2605"/>
      <c r="AS565" s="2605"/>
      <c r="AT565" s="2605"/>
      <c r="AU565" s="2605"/>
      <c r="AV565" s="2605"/>
      <c r="AW565" s="2605"/>
      <c r="AX565" s="2605"/>
      <c r="AY565" s="2605"/>
      <c r="AZ565" s="2605"/>
      <c r="BA565" s="2605"/>
      <c r="BB565" s="2605"/>
      <c r="BC565" s="2605"/>
      <c r="BD565" s="2605"/>
      <c r="BE565" s="2605"/>
      <c r="BF565" s="2605"/>
      <c r="BG565" s="2605"/>
      <c r="BH565" s="2605"/>
      <c r="BI565" s="2605"/>
      <c r="BJ565" s="2605"/>
      <c r="BK565" s="2605"/>
      <c r="BL565" s="2605"/>
      <c r="BM565" s="2605"/>
      <c r="BN565" s="2605"/>
      <c r="BO565" s="2605"/>
      <c r="BP565" s="2605"/>
      <c r="BQ565" s="2605"/>
      <c r="BR565" s="2605"/>
      <c r="BS565" s="2605"/>
      <c r="BT565" s="2605"/>
      <c r="BU565" s="2605"/>
      <c r="BV565" s="2605"/>
      <c r="BW565" s="2605"/>
      <c r="BX565" s="2605"/>
      <c r="BY565" s="2606"/>
      <c r="BZ565" s="444"/>
      <c r="CB565" s="393"/>
      <c r="CC565" s="479"/>
      <c r="CE565" s="1747"/>
    </row>
    <row r="566" spans="1:83" ht="15.95" customHeight="1">
      <c r="A566" s="1131">
        <v>17</v>
      </c>
      <c r="B566" s="408"/>
      <c r="C566" s="442"/>
      <c r="D566" s="332"/>
      <c r="E566" s="2607"/>
      <c r="F566" s="2608"/>
      <c r="G566" s="2608"/>
      <c r="H566" s="2608"/>
      <c r="I566" s="2608"/>
      <c r="J566" s="2608"/>
      <c r="K566" s="2608"/>
      <c r="L566" s="2608"/>
      <c r="M566" s="2608"/>
      <c r="N566" s="2608"/>
      <c r="O566" s="2608"/>
      <c r="P566" s="2608"/>
      <c r="Q566" s="2608"/>
      <c r="R566" s="2608"/>
      <c r="S566" s="2608"/>
      <c r="T566" s="2608"/>
      <c r="U566" s="2608"/>
      <c r="V566" s="2608"/>
      <c r="W566" s="2608"/>
      <c r="X566" s="2608"/>
      <c r="Y566" s="2608"/>
      <c r="Z566" s="2608"/>
      <c r="AA566" s="2608"/>
      <c r="AB566" s="2608"/>
      <c r="AC566" s="2608"/>
      <c r="AD566" s="2608"/>
      <c r="AE566" s="2608"/>
      <c r="AF566" s="2608"/>
      <c r="AG566" s="2608"/>
      <c r="AH566" s="2608"/>
      <c r="AI566" s="2608"/>
      <c r="AJ566" s="2608"/>
      <c r="AK566" s="2608"/>
      <c r="AL566" s="2608"/>
      <c r="AM566" s="2608"/>
      <c r="AN566" s="2608"/>
      <c r="AO566" s="2608"/>
      <c r="AP566" s="2608"/>
      <c r="AQ566" s="2608"/>
      <c r="AR566" s="2608"/>
      <c r="AS566" s="2608"/>
      <c r="AT566" s="2608"/>
      <c r="AU566" s="2608"/>
      <c r="AV566" s="2608"/>
      <c r="AW566" s="2608"/>
      <c r="AX566" s="2608"/>
      <c r="AY566" s="2608"/>
      <c r="AZ566" s="2608"/>
      <c r="BA566" s="2608"/>
      <c r="BB566" s="2608"/>
      <c r="BC566" s="2608"/>
      <c r="BD566" s="2608"/>
      <c r="BE566" s="2608"/>
      <c r="BF566" s="2608"/>
      <c r="BG566" s="2608"/>
      <c r="BH566" s="2608"/>
      <c r="BI566" s="2608"/>
      <c r="BJ566" s="2608"/>
      <c r="BK566" s="2608"/>
      <c r="BL566" s="2608"/>
      <c r="BM566" s="2608"/>
      <c r="BN566" s="2608"/>
      <c r="BO566" s="2608"/>
      <c r="BP566" s="2608"/>
      <c r="BQ566" s="2608"/>
      <c r="BR566" s="2608"/>
      <c r="BS566" s="2608"/>
      <c r="BT566" s="2608"/>
      <c r="BU566" s="2608"/>
      <c r="BV566" s="2608"/>
      <c r="BW566" s="2608"/>
      <c r="BX566" s="2608"/>
      <c r="BY566" s="2609"/>
      <c r="BZ566" s="444"/>
      <c r="CB566" s="393"/>
      <c r="CC566" s="479"/>
      <c r="CE566" s="1747"/>
    </row>
    <row r="567" spans="1:83" ht="15.95" customHeight="1">
      <c r="A567" s="1131">
        <v>18</v>
      </c>
      <c r="B567" s="408"/>
      <c r="C567" s="306"/>
      <c r="D567" s="306"/>
      <c r="E567" s="306"/>
      <c r="F567" s="306"/>
      <c r="G567" s="306"/>
      <c r="H567" s="306"/>
      <c r="I567" s="306"/>
      <c r="J567" s="306"/>
      <c r="K567" s="306"/>
      <c r="L567" s="306"/>
      <c r="M567" s="306"/>
      <c r="N567" s="306"/>
      <c r="O567" s="306"/>
      <c r="P567" s="306"/>
      <c r="Q567" s="306"/>
      <c r="R567" s="306"/>
      <c r="S567" s="306"/>
      <c r="T567" s="306"/>
      <c r="U567" s="306"/>
      <c r="V567" s="306"/>
      <c r="W567" s="306"/>
      <c r="X567" s="306"/>
      <c r="Y567" s="306"/>
      <c r="Z567" s="306"/>
      <c r="AA567" s="306"/>
      <c r="AB567" s="306"/>
      <c r="AC567" s="306"/>
      <c r="AD567" s="306"/>
      <c r="AE567" s="306"/>
      <c r="AF567" s="306"/>
      <c r="AG567" s="306"/>
      <c r="AH567" s="306"/>
      <c r="AI567" s="306"/>
      <c r="AJ567" s="306"/>
      <c r="AK567" s="306"/>
      <c r="AL567" s="306"/>
      <c r="AM567" s="306"/>
      <c r="AN567" s="306"/>
      <c r="AO567" s="306"/>
      <c r="AP567" s="306"/>
      <c r="AQ567" s="306"/>
      <c r="AR567" s="306"/>
      <c r="AS567" s="306"/>
      <c r="AT567" s="306"/>
      <c r="AU567" s="306"/>
      <c r="AV567" s="306"/>
      <c r="AW567" s="306"/>
      <c r="AX567" s="306"/>
      <c r="AY567" s="306"/>
      <c r="AZ567" s="306"/>
      <c r="BA567" s="306"/>
      <c r="BB567" s="306"/>
      <c r="BC567" s="306"/>
      <c r="BD567" s="306"/>
      <c r="BE567" s="306"/>
      <c r="BF567" s="306"/>
      <c r="BG567" s="306"/>
      <c r="BH567" s="306"/>
      <c r="BI567" s="306"/>
      <c r="BJ567" s="306"/>
      <c r="BK567" s="306"/>
      <c r="BL567" s="306"/>
      <c r="BM567" s="306"/>
      <c r="BN567" s="306"/>
      <c r="BO567" s="306"/>
      <c r="BP567" s="306"/>
      <c r="BQ567" s="306"/>
      <c r="BR567" s="306"/>
      <c r="BS567" s="306"/>
      <c r="BT567" s="306"/>
      <c r="BU567" s="306"/>
      <c r="BV567" s="306"/>
      <c r="BW567" s="306"/>
      <c r="BX567" s="306"/>
      <c r="BY567" s="306"/>
      <c r="BZ567" s="444"/>
      <c r="CB567" s="393"/>
      <c r="CC567" s="479"/>
      <c r="CE567" s="1747"/>
    </row>
    <row r="568" spans="1:83" ht="15.95" customHeight="1">
      <c r="A568" s="1131">
        <v>19</v>
      </c>
      <c r="B568" s="408"/>
      <c r="C568" s="2610" t="s">
        <v>167</v>
      </c>
      <c r="D568" s="2610"/>
      <c r="E568" s="2610"/>
      <c r="F568" s="2610"/>
      <c r="G568" s="2610"/>
      <c r="H568" s="2610"/>
      <c r="I568" s="2610"/>
      <c r="J568" s="2610"/>
      <c r="K568" s="2610"/>
      <c r="L568" s="2610"/>
      <c r="M568" s="2610"/>
      <c r="N568" s="2610"/>
      <c r="O568" s="2610"/>
      <c r="P568" s="2610"/>
      <c r="Q568" s="2610"/>
      <c r="R568" s="2610"/>
      <c r="S568" s="2610"/>
      <c r="T568" s="2610"/>
      <c r="U568" s="2610"/>
      <c r="V568" s="2610"/>
      <c r="W568" s="2610"/>
      <c r="X568" s="2610"/>
      <c r="Y568" s="2610"/>
      <c r="Z568" s="2610"/>
      <c r="AA568" s="2610"/>
      <c r="AB568" s="2610"/>
      <c r="AC568" s="2610"/>
      <c r="AD568" s="2610"/>
      <c r="AE568" s="2610"/>
      <c r="AF568" s="2610"/>
      <c r="AG568" s="2610"/>
      <c r="AH568" s="2610"/>
      <c r="AI568" s="2610"/>
      <c r="AJ568" s="2610"/>
      <c r="AK568" s="2610"/>
      <c r="AL568" s="2610"/>
      <c r="AM568" s="2610"/>
      <c r="AN568" s="2610"/>
      <c r="AO568" s="2610"/>
      <c r="AP568" s="2610"/>
      <c r="AQ568" s="2610"/>
      <c r="AR568" s="2610"/>
      <c r="AS568" s="2610"/>
      <c r="AT568" s="2610"/>
      <c r="AU568" s="2610"/>
      <c r="AV568" s="2610"/>
      <c r="AW568" s="2610"/>
      <c r="AX568" s="2610"/>
      <c r="AY568" s="2610"/>
      <c r="AZ568" s="2610"/>
      <c r="BA568" s="2610"/>
      <c r="BB568" s="2610"/>
      <c r="BC568" s="2610"/>
      <c r="BD568" s="2610"/>
      <c r="BE568" s="2610"/>
      <c r="BF568" s="2610"/>
      <c r="BG568" s="2610"/>
      <c r="BH568" s="2610"/>
      <c r="BI568" s="2610"/>
      <c r="BJ568" s="2610"/>
      <c r="BK568" s="2610"/>
      <c r="BL568" s="2610"/>
      <c r="BM568" s="2610"/>
      <c r="BN568" s="2610"/>
      <c r="BO568" s="2610"/>
      <c r="BP568" s="2610"/>
      <c r="BQ568" s="2610"/>
      <c r="BR568" s="2610"/>
      <c r="BS568" s="2610"/>
      <c r="BT568" s="2610"/>
      <c r="BU568" s="2610"/>
      <c r="BV568" s="2610"/>
      <c r="BW568" s="2610"/>
      <c r="BX568" s="2610"/>
      <c r="BY568" s="2610"/>
      <c r="BZ568" s="444"/>
      <c r="CB568" s="393"/>
      <c r="CC568" s="479"/>
      <c r="CE568" s="1747"/>
    </row>
    <row r="569" spans="1:83" ht="15.95" customHeight="1">
      <c r="A569" s="1131">
        <v>20</v>
      </c>
      <c r="B569" s="408"/>
      <c r="C569" s="442"/>
      <c r="D569" s="332"/>
      <c r="E569" s="2585" t="s">
        <v>158</v>
      </c>
      <c r="F569" s="2586"/>
      <c r="G569" s="2586"/>
      <c r="H569" s="2586"/>
      <c r="I569" s="2586"/>
      <c r="J569" s="2586"/>
      <c r="K569" s="2586"/>
      <c r="L569" s="2586"/>
      <c r="M569" s="2587"/>
      <c r="N569" s="2585" t="s">
        <v>168</v>
      </c>
      <c r="O569" s="2586"/>
      <c r="P569" s="2586"/>
      <c r="Q569" s="2586"/>
      <c r="R569" s="2586"/>
      <c r="S569" s="2586"/>
      <c r="T569" s="2586"/>
      <c r="U569" s="2586"/>
      <c r="V569" s="2586"/>
      <c r="W569" s="2586"/>
      <c r="X569" s="2586"/>
      <c r="Y569" s="2586"/>
      <c r="Z569" s="2586"/>
      <c r="AA569" s="2587"/>
      <c r="AB569" s="2585" t="s">
        <v>169</v>
      </c>
      <c r="AC569" s="2586"/>
      <c r="AD569" s="2586"/>
      <c r="AE569" s="2586"/>
      <c r="AF569" s="2586"/>
      <c r="AG569" s="2586"/>
      <c r="AH569" s="2586"/>
      <c r="AI569" s="2586"/>
      <c r="AJ569" s="2586"/>
      <c r="AK569" s="2586"/>
      <c r="AL569" s="2586"/>
      <c r="AM569" s="2586"/>
      <c r="AN569" s="2586"/>
      <c r="AO569" s="2587"/>
      <c r="AP569" s="2585" t="s">
        <v>170</v>
      </c>
      <c r="AQ569" s="2586"/>
      <c r="AR569" s="2586"/>
      <c r="AS569" s="2586"/>
      <c r="AT569" s="2586"/>
      <c r="AU569" s="2586"/>
      <c r="AV569" s="2586"/>
      <c r="AW569" s="2586"/>
      <c r="AX569" s="2586"/>
      <c r="AY569" s="2586"/>
      <c r="AZ569" s="2586"/>
      <c r="BA569" s="2586"/>
      <c r="BB569" s="2586"/>
      <c r="BC569" s="2587"/>
      <c r="BD569" s="2585" t="s">
        <v>171</v>
      </c>
      <c r="BE569" s="2586"/>
      <c r="BF569" s="2586"/>
      <c r="BG569" s="2586"/>
      <c r="BH569" s="2586"/>
      <c r="BI569" s="2586"/>
      <c r="BJ569" s="2586"/>
      <c r="BK569" s="2586"/>
      <c r="BL569" s="2586"/>
      <c r="BM569" s="2586"/>
      <c r="BN569" s="2586"/>
      <c r="BO569" s="2586"/>
      <c r="BP569" s="2586"/>
      <c r="BQ569" s="2586"/>
      <c r="BR569" s="2586"/>
      <c r="BS569" s="2586"/>
      <c r="BT569" s="2586"/>
      <c r="BU569" s="2586"/>
      <c r="BV569" s="2586"/>
      <c r="BW569" s="2586"/>
      <c r="BX569" s="2586"/>
      <c r="BY569" s="2587"/>
      <c r="BZ569" s="444"/>
      <c r="CB569" s="393"/>
      <c r="CC569" s="479"/>
      <c r="CE569" s="1747"/>
    </row>
    <row r="570" spans="1:83" ht="15.95" customHeight="1">
      <c r="A570" s="1131">
        <v>21</v>
      </c>
      <c r="B570" s="408"/>
      <c r="C570" s="442"/>
      <c r="D570" s="332"/>
      <c r="E570" s="2588"/>
      <c r="F570" s="2589"/>
      <c r="G570" s="2589"/>
      <c r="H570" s="2589"/>
      <c r="I570" s="2589"/>
      <c r="J570" s="2589"/>
      <c r="K570" s="2589"/>
      <c r="L570" s="2589"/>
      <c r="M570" s="2590"/>
      <c r="N570" s="2588"/>
      <c r="O570" s="2589"/>
      <c r="P570" s="2589"/>
      <c r="Q570" s="2589"/>
      <c r="R570" s="2589"/>
      <c r="S570" s="2589"/>
      <c r="T570" s="2589"/>
      <c r="U570" s="2589"/>
      <c r="V570" s="2589"/>
      <c r="W570" s="2589"/>
      <c r="X570" s="2589"/>
      <c r="Y570" s="2589"/>
      <c r="Z570" s="2589"/>
      <c r="AA570" s="2590"/>
      <c r="AB570" s="2588"/>
      <c r="AC570" s="2589"/>
      <c r="AD570" s="2589"/>
      <c r="AE570" s="2589"/>
      <c r="AF570" s="2589"/>
      <c r="AG570" s="2589"/>
      <c r="AH570" s="2589"/>
      <c r="AI570" s="2589"/>
      <c r="AJ570" s="2589"/>
      <c r="AK570" s="2589"/>
      <c r="AL570" s="2589"/>
      <c r="AM570" s="2589"/>
      <c r="AN570" s="2589"/>
      <c r="AO570" s="2590"/>
      <c r="AP570" s="2588"/>
      <c r="AQ570" s="2589"/>
      <c r="AR570" s="2589"/>
      <c r="AS570" s="2589"/>
      <c r="AT570" s="2589"/>
      <c r="AU570" s="2589"/>
      <c r="AV570" s="2589"/>
      <c r="AW570" s="2589"/>
      <c r="AX570" s="2589"/>
      <c r="AY570" s="2589"/>
      <c r="AZ570" s="2589"/>
      <c r="BA570" s="2589"/>
      <c r="BB570" s="2589"/>
      <c r="BC570" s="2590"/>
      <c r="BD570" s="2588"/>
      <c r="BE570" s="2589"/>
      <c r="BF570" s="2589"/>
      <c r="BG570" s="2589"/>
      <c r="BH570" s="2589"/>
      <c r="BI570" s="2589"/>
      <c r="BJ570" s="2589"/>
      <c r="BK570" s="2589"/>
      <c r="BL570" s="2589"/>
      <c r="BM570" s="2589"/>
      <c r="BN570" s="2589"/>
      <c r="BO570" s="2589"/>
      <c r="BP570" s="2589"/>
      <c r="BQ570" s="2589"/>
      <c r="BR570" s="2589"/>
      <c r="BS570" s="2589"/>
      <c r="BT570" s="2589"/>
      <c r="BU570" s="2589"/>
      <c r="BV570" s="2589"/>
      <c r="BW570" s="2589"/>
      <c r="BX570" s="2589"/>
      <c r="BY570" s="2590"/>
      <c r="BZ570" s="444"/>
      <c r="CB570" s="393"/>
      <c r="CC570" s="479"/>
      <c r="CE570" s="1747"/>
    </row>
    <row r="571" spans="1:83" ht="15.95" customHeight="1">
      <c r="A571" s="1131">
        <v>22</v>
      </c>
      <c r="B571" s="408"/>
      <c r="C571" s="442"/>
      <c r="D571" s="332"/>
      <c r="E571" s="2579"/>
      <c r="F571" s="2612"/>
      <c r="G571" s="2612"/>
      <c r="H571" s="2612"/>
      <c r="I571" s="2612"/>
      <c r="J571" s="2612"/>
      <c r="K571" s="2612"/>
      <c r="L571" s="2612"/>
      <c r="M571" s="2612"/>
      <c r="N571" s="2583"/>
      <c r="O571" s="2583"/>
      <c r="P571" s="2583"/>
      <c r="Q571" s="2583"/>
      <c r="R571" s="2583"/>
      <c r="S571" s="2583"/>
      <c r="T571" s="2583"/>
      <c r="U571" s="2583"/>
      <c r="V571" s="2583"/>
      <c r="W571" s="2583"/>
      <c r="X571" s="2583"/>
      <c r="Y571" s="2583"/>
      <c r="Z571" s="2583"/>
      <c r="AA571" s="2583"/>
      <c r="AB571" s="2583"/>
      <c r="AC571" s="2583"/>
      <c r="AD571" s="2583"/>
      <c r="AE571" s="2583"/>
      <c r="AF571" s="2583"/>
      <c r="AG571" s="2583"/>
      <c r="AH571" s="2583"/>
      <c r="AI571" s="2583"/>
      <c r="AJ571" s="2583"/>
      <c r="AK571" s="2583"/>
      <c r="AL571" s="2583"/>
      <c r="AM571" s="2583"/>
      <c r="AN571" s="2583"/>
      <c r="AO571" s="2583"/>
      <c r="AP571" s="2584" t="str">
        <f>IF(ISERROR(N571/AB571)=TRUE,"",N571/AB571)</f>
        <v/>
      </c>
      <c r="AQ571" s="2584"/>
      <c r="AR571" s="2584"/>
      <c r="AS571" s="2584"/>
      <c r="AT571" s="2584"/>
      <c r="AU571" s="2584"/>
      <c r="AV571" s="2584"/>
      <c r="AW571" s="2584"/>
      <c r="AX571" s="2584"/>
      <c r="AY571" s="2584"/>
      <c r="AZ571" s="2584"/>
      <c r="BA571" s="2584"/>
      <c r="BB571" s="2584"/>
      <c r="BC571" s="2584"/>
      <c r="BD571" s="2579"/>
      <c r="BE571" s="2579"/>
      <c r="BF571" s="2579"/>
      <c r="BG571" s="2579"/>
      <c r="BH571" s="2579"/>
      <c r="BI571" s="2579"/>
      <c r="BJ571" s="2579"/>
      <c r="BK571" s="2579"/>
      <c r="BL571" s="2579"/>
      <c r="BM571" s="2579"/>
      <c r="BN571" s="2579"/>
      <c r="BO571" s="2579"/>
      <c r="BP571" s="2579"/>
      <c r="BQ571" s="2579"/>
      <c r="BR571" s="2579"/>
      <c r="BS571" s="2579"/>
      <c r="BT571" s="2579"/>
      <c r="BU571" s="2579"/>
      <c r="BV571" s="2579"/>
      <c r="BW571" s="2579"/>
      <c r="BX571" s="2579"/>
      <c r="BY571" s="2579"/>
      <c r="BZ571" s="444"/>
      <c r="CB571" s="393"/>
      <c r="CC571" s="479"/>
      <c r="CE571" s="1747"/>
    </row>
    <row r="572" spans="1:83" ht="15.95" customHeight="1">
      <c r="A572" s="1131">
        <v>23</v>
      </c>
      <c r="B572" s="408"/>
      <c r="C572" s="442"/>
      <c r="D572" s="332"/>
      <c r="E572" s="2612"/>
      <c r="F572" s="2612"/>
      <c r="G572" s="2612"/>
      <c r="H572" s="2612"/>
      <c r="I572" s="2612"/>
      <c r="J572" s="2612"/>
      <c r="K572" s="2612"/>
      <c r="L572" s="2612"/>
      <c r="M572" s="2612"/>
      <c r="N572" s="2583"/>
      <c r="O572" s="2583"/>
      <c r="P572" s="2583"/>
      <c r="Q572" s="2583"/>
      <c r="R572" s="2583"/>
      <c r="S572" s="2583"/>
      <c r="T572" s="2583"/>
      <c r="U572" s="2583"/>
      <c r="V572" s="2583"/>
      <c r="W572" s="2583"/>
      <c r="X572" s="2583"/>
      <c r="Y572" s="2583"/>
      <c r="Z572" s="2583"/>
      <c r="AA572" s="2583"/>
      <c r="AB572" s="2583"/>
      <c r="AC572" s="2583"/>
      <c r="AD572" s="2583"/>
      <c r="AE572" s="2583"/>
      <c r="AF572" s="2583"/>
      <c r="AG572" s="2583"/>
      <c r="AH572" s="2583"/>
      <c r="AI572" s="2583"/>
      <c r="AJ572" s="2583"/>
      <c r="AK572" s="2583"/>
      <c r="AL572" s="2583"/>
      <c r="AM572" s="2583"/>
      <c r="AN572" s="2583"/>
      <c r="AO572" s="2583"/>
      <c r="AP572" s="2584" t="str">
        <f>IF(ISERROR(N572/AB572)=TRUE,"",N572/AB572)</f>
        <v/>
      </c>
      <c r="AQ572" s="2584"/>
      <c r="AR572" s="2584"/>
      <c r="AS572" s="2584"/>
      <c r="AT572" s="2584"/>
      <c r="AU572" s="2584"/>
      <c r="AV572" s="2584"/>
      <c r="AW572" s="2584"/>
      <c r="AX572" s="2584"/>
      <c r="AY572" s="2584"/>
      <c r="AZ572" s="2584"/>
      <c r="BA572" s="2584"/>
      <c r="BB572" s="2584"/>
      <c r="BC572" s="2584"/>
      <c r="BD572" s="2612"/>
      <c r="BE572" s="2612"/>
      <c r="BF572" s="2612"/>
      <c r="BG572" s="2612"/>
      <c r="BH572" s="2612"/>
      <c r="BI572" s="2612"/>
      <c r="BJ572" s="2612"/>
      <c r="BK572" s="2612"/>
      <c r="BL572" s="2612"/>
      <c r="BM572" s="2612"/>
      <c r="BN572" s="2612"/>
      <c r="BO572" s="2612"/>
      <c r="BP572" s="2612"/>
      <c r="BQ572" s="2612"/>
      <c r="BR572" s="2612"/>
      <c r="BS572" s="2612"/>
      <c r="BT572" s="2612"/>
      <c r="BU572" s="2612"/>
      <c r="BV572" s="2612"/>
      <c r="BW572" s="2612"/>
      <c r="BX572" s="2612"/>
      <c r="BY572" s="2612"/>
      <c r="BZ572" s="444"/>
      <c r="CB572" s="393"/>
      <c r="CC572" s="479"/>
      <c r="CE572" s="1747"/>
    </row>
    <row r="573" spans="1:83" ht="15.95" customHeight="1">
      <c r="A573" s="1131">
        <v>24</v>
      </c>
      <c r="B573" s="408"/>
      <c r="C573" s="442"/>
      <c r="D573" s="332"/>
      <c r="E573" s="2612"/>
      <c r="F573" s="2612"/>
      <c r="G573" s="2612"/>
      <c r="H573" s="2612"/>
      <c r="I573" s="2612"/>
      <c r="J573" s="2612"/>
      <c r="K573" s="2612"/>
      <c r="L573" s="2612"/>
      <c r="M573" s="2612"/>
      <c r="N573" s="2583"/>
      <c r="O573" s="2583"/>
      <c r="P573" s="2583"/>
      <c r="Q573" s="2583"/>
      <c r="R573" s="2583"/>
      <c r="S573" s="2583"/>
      <c r="T573" s="2583"/>
      <c r="U573" s="2583"/>
      <c r="V573" s="2583"/>
      <c r="W573" s="2583"/>
      <c r="X573" s="2583"/>
      <c r="Y573" s="2583"/>
      <c r="Z573" s="2583"/>
      <c r="AA573" s="2583"/>
      <c r="AB573" s="2583"/>
      <c r="AC573" s="2583"/>
      <c r="AD573" s="2583"/>
      <c r="AE573" s="2583"/>
      <c r="AF573" s="2583"/>
      <c r="AG573" s="2583"/>
      <c r="AH573" s="2583"/>
      <c r="AI573" s="2583"/>
      <c r="AJ573" s="2583"/>
      <c r="AK573" s="2583"/>
      <c r="AL573" s="2583"/>
      <c r="AM573" s="2583"/>
      <c r="AN573" s="2583"/>
      <c r="AO573" s="2583"/>
      <c r="AP573" s="2584" t="str">
        <f>IF(ISERROR(N573/AB573)=TRUE,"",N573/AB573)</f>
        <v/>
      </c>
      <c r="AQ573" s="2584"/>
      <c r="AR573" s="2584"/>
      <c r="AS573" s="2584"/>
      <c r="AT573" s="2584"/>
      <c r="AU573" s="2584"/>
      <c r="AV573" s="2584"/>
      <c r="AW573" s="2584"/>
      <c r="AX573" s="2584"/>
      <c r="AY573" s="2584"/>
      <c r="AZ573" s="2584"/>
      <c r="BA573" s="2584"/>
      <c r="BB573" s="2584"/>
      <c r="BC573" s="2584"/>
      <c r="BD573" s="2612"/>
      <c r="BE573" s="2612"/>
      <c r="BF573" s="2612"/>
      <c r="BG573" s="2612"/>
      <c r="BH573" s="2612"/>
      <c r="BI573" s="2612"/>
      <c r="BJ573" s="2612"/>
      <c r="BK573" s="2612"/>
      <c r="BL573" s="2612"/>
      <c r="BM573" s="2612"/>
      <c r="BN573" s="2612"/>
      <c r="BO573" s="2612"/>
      <c r="BP573" s="2612"/>
      <c r="BQ573" s="2612"/>
      <c r="BR573" s="2612"/>
      <c r="BS573" s="2612"/>
      <c r="BT573" s="2612"/>
      <c r="BU573" s="2612"/>
      <c r="BV573" s="2612"/>
      <c r="BW573" s="2612"/>
      <c r="BX573" s="2612"/>
      <c r="BY573" s="2612"/>
      <c r="BZ573" s="444"/>
      <c r="CB573" s="393"/>
      <c r="CC573" s="479"/>
      <c r="CE573" s="1747"/>
    </row>
    <row r="574" spans="1:83" ht="15.95" customHeight="1" thickBot="1">
      <c r="A574" s="1131">
        <v>25</v>
      </c>
      <c r="B574" s="412"/>
      <c r="C574" s="483"/>
      <c r="D574" s="505"/>
      <c r="E574" s="506"/>
      <c r="F574" s="506"/>
      <c r="G574" s="506"/>
      <c r="H574" s="506"/>
      <c r="I574" s="506"/>
      <c r="J574" s="506"/>
      <c r="K574" s="506"/>
      <c r="L574" s="506"/>
      <c r="M574" s="506"/>
      <c r="N574" s="507"/>
      <c r="O574" s="507"/>
      <c r="P574" s="507"/>
      <c r="Q574" s="507"/>
      <c r="R574" s="507"/>
      <c r="S574" s="507"/>
      <c r="T574" s="507"/>
      <c r="U574" s="507"/>
      <c r="V574" s="507"/>
      <c r="W574" s="507"/>
      <c r="X574" s="507"/>
      <c r="Y574" s="507"/>
      <c r="Z574" s="507"/>
      <c r="AA574" s="507"/>
      <c r="AB574" s="507"/>
      <c r="AC574" s="507"/>
      <c r="AD574" s="507"/>
      <c r="AE574" s="507"/>
      <c r="AF574" s="507"/>
      <c r="AG574" s="507"/>
      <c r="AH574" s="507"/>
      <c r="AI574" s="507"/>
      <c r="AJ574" s="507"/>
      <c r="AK574" s="507"/>
      <c r="AL574" s="507"/>
      <c r="AM574" s="507"/>
      <c r="AN574" s="507"/>
      <c r="AO574" s="507"/>
      <c r="AP574" s="508"/>
      <c r="AQ574" s="508"/>
      <c r="AR574" s="508"/>
      <c r="AS574" s="508"/>
      <c r="AT574" s="508"/>
      <c r="AU574" s="508"/>
      <c r="AV574" s="508"/>
      <c r="AW574" s="508"/>
      <c r="AX574" s="508"/>
      <c r="AY574" s="508"/>
      <c r="AZ574" s="508"/>
      <c r="BA574" s="508"/>
      <c r="BB574" s="508"/>
      <c r="BC574" s="508"/>
      <c r="BD574" s="506"/>
      <c r="BE574" s="506"/>
      <c r="BF574" s="506"/>
      <c r="BG574" s="506"/>
      <c r="BH574" s="506"/>
      <c r="BI574" s="506"/>
      <c r="BJ574" s="506"/>
      <c r="BK574" s="506"/>
      <c r="BL574" s="506"/>
      <c r="BM574" s="506"/>
      <c r="BN574" s="506"/>
      <c r="BO574" s="506"/>
      <c r="BP574" s="506"/>
      <c r="BQ574" s="506"/>
      <c r="BR574" s="506"/>
      <c r="BS574" s="506"/>
      <c r="BT574" s="506"/>
      <c r="BU574" s="506"/>
      <c r="BV574" s="506"/>
      <c r="BW574" s="506"/>
      <c r="BX574" s="506"/>
      <c r="BY574" s="506"/>
      <c r="BZ574" s="485"/>
      <c r="CA574" s="347"/>
      <c r="CB574" s="486"/>
      <c r="CC574" s="487"/>
      <c r="CE574" s="1748"/>
    </row>
    <row r="575" spans="1:83" ht="15.95" customHeight="1">
      <c r="A575" s="1131">
        <v>26</v>
      </c>
      <c r="B575" s="463"/>
      <c r="C575" s="2613" t="s">
        <v>172</v>
      </c>
      <c r="D575" s="2613"/>
      <c r="E575" s="2613"/>
      <c r="F575" s="2613"/>
      <c r="G575" s="2613"/>
      <c r="H575" s="2613"/>
      <c r="I575" s="2613"/>
      <c r="J575" s="2613"/>
      <c r="K575" s="2613"/>
      <c r="L575" s="2613"/>
      <c r="M575" s="2613"/>
      <c r="N575" s="2613"/>
      <c r="O575" s="2613"/>
      <c r="P575" s="2613"/>
      <c r="Q575" s="2613"/>
      <c r="R575" s="2613"/>
      <c r="S575" s="2613"/>
      <c r="T575" s="2613"/>
      <c r="U575" s="2613"/>
      <c r="V575" s="2613"/>
      <c r="W575" s="2613"/>
      <c r="X575" s="2613"/>
      <c r="Y575" s="2613"/>
      <c r="Z575" s="2613"/>
      <c r="AA575" s="2613"/>
      <c r="AB575" s="2613"/>
      <c r="AC575" s="2613"/>
      <c r="AD575" s="2613"/>
      <c r="AE575" s="2613"/>
      <c r="AF575" s="2613"/>
      <c r="AG575" s="2613"/>
      <c r="AH575" s="2613"/>
      <c r="AI575" s="2613"/>
      <c r="AJ575" s="2613"/>
      <c r="AK575" s="2613"/>
      <c r="AL575" s="2613"/>
      <c r="AM575" s="2613"/>
      <c r="AN575" s="2613"/>
      <c r="AO575" s="2613"/>
      <c r="AP575" s="2613"/>
      <c r="AQ575" s="2613"/>
      <c r="AR575" s="2613"/>
      <c r="AS575" s="2613"/>
      <c r="AT575" s="2613"/>
      <c r="AU575" s="2613"/>
      <c r="AV575" s="2613"/>
      <c r="AW575" s="2613"/>
      <c r="AX575" s="2613"/>
      <c r="AY575" s="2613"/>
      <c r="AZ575" s="2613"/>
      <c r="BA575" s="2613"/>
      <c r="BB575" s="2613"/>
      <c r="BC575" s="2613"/>
      <c r="BD575" s="2613"/>
      <c r="BE575" s="2613"/>
      <c r="BF575" s="2613"/>
      <c r="BG575" s="2613"/>
      <c r="BH575" s="2613"/>
      <c r="BI575" s="2613"/>
      <c r="BJ575" s="2613"/>
      <c r="BK575" s="2613"/>
      <c r="BL575" s="2613"/>
      <c r="BM575" s="2613"/>
      <c r="BN575" s="2613"/>
      <c r="BO575" s="2613"/>
      <c r="BP575" s="2613"/>
      <c r="BQ575" s="2613"/>
      <c r="BR575" s="2613"/>
      <c r="BS575" s="2613"/>
      <c r="BT575" s="2613"/>
      <c r="BU575" s="2613"/>
      <c r="BV575" s="2613"/>
      <c r="BW575" s="2613"/>
      <c r="BX575" s="2613"/>
      <c r="BY575" s="2613"/>
      <c r="BZ575" s="501"/>
      <c r="CA575" s="350"/>
      <c r="CB575" s="502"/>
      <c r="CC575" s="503"/>
      <c r="CE575" s="2782" t="s">
        <v>614</v>
      </c>
    </row>
    <row r="576" spans="1:83" ht="15.95" customHeight="1">
      <c r="A576" s="1131">
        <v>27</v>
      </c>
      <c r="B576" s="408"/>
      <c r="C576" s="442"/>
      <c r="D576" s="332"/>
      <c r="E576" s="2233" t="s">
        <v>173</v>
      </c>
      <c r="F576" s="2233"/>
      <c r="G576" s="2233"/>
      <c r="H576" s="2233"/>
      <c r="I576" s="2233"/>
      <c r="J576" s="2233"/>
      <c r="K576" s="2233"/>
      <c r="L576" s="2233"/>
      <c r="M576" s="2233"/>
      <c r="N576" s="2583"/>
      <c r="O576" s="2583"/>
      <c r="P576" s="2583"/>
      <c r="Q576" s="2583"/>
      <c r="R576" s="2583"/>
      <c r="S576" s="2583"/>
      <c r="T576" s="2583"/>
      <c r="U576" s="2583"/>
      <c r="V576" s="2583"/>
      <c r="W576" s="2583"/>
      <c r="X576" s="2583"/>
      <c r="Y576" s="2233" t="s">
        <v>174</v>
      </c>
      <c r="Z576" s="2233"/>
      <c r="AA576" s="2233"/>
      <c r="AB576" s="2611" t="s">
        <v>175</v>
      </c>
      <c r="AC576" s="2611"/>
      <c r="AD576" s="2611"/>
      <c r="AE576" s="2611"/>
      <c r="AF576" s="2611"/>
      <c r="AG576" s="2611"/>
      <c r="AH576" s="2611"/>
      <c r="AI576" s="2611"/>
      <c r="AJ576" s="2611"/>
      <c r="AK576" s="2611"/>
      <c r="AL576" s="2611"/>
      <c r="AM576" s="2611"/>
      <c r="AN576" s="2611"/>
      <c r="AO576" s="2611"/>
      <c r="AP576" s="2611"/>
      <c r="AQ576" s="2611"/>
      <c r="AR576" s="2611"/>
      <c r="AS576" s="2611"/>
      <c r="AT576" s="2611"/>
      <c r="AU576" s="2611"/>
      <c r="AV576" s="2611"/>
      <c r="AW576" s="2611"/>
      <c r="AX576" s="2611"/>
      <c r="AY576" s="2611"/>
      <c r="AZ576" s="2611"/>
      <c r="BA576" s="2611"/>
      <c r="BB576" s="2611"/>
      <c r="BC576" s="2611"/>
      <c r="BD576" s="2611"/>
      <c r="BE576" s="2611"/>
      <c r="BF576" s="2611"/>
      <c r="BG576" s="2611"/>
      <c r="BH576" s="2611"/>
      <c r="BI576" s="2611"/>
      <c r="BJ576" s="2611"/>
      <c r="BK576" s="2611"/>
      <c r="BL576" s="2611"/>
      <c r="BM576" s="481"/>
      <c r="BN576" s="481"/>
      <c r="BO576" s="444"/>
      <c r="BP576" s="444"/>
      <c r="BQ576" s="444"/>
      <c r="BR576" s="444"/>
      <c r="BS576" s="444"/>
      <c r="BT576" s="444"/>
      <c r="BU576" s="444"/>
      <c r="BV576" s="444"/>
      <c r="BW576" s="444"/>
      <c r="BX576" s="444"/>
      <c r="BY576" s="444"/>
      <c r="BZ576" s="444"/>
      <c r="CB576" s="393"/>
      <c r="CC576" s="479"/>
      <c r="CE576" s="2783"/>
    </row>
    <row r="577" spans="1:83" ht="15.95" customHeight="1" thickBot="1">
      <c r="A577" s="1131">
        <v>28</v>
      </c>
      <c r="B577" s="412"/>
      <c r="C577" s="509"/>
      <c r="D577" s="509"/>
      <c r="E577" s="509"/>
      <c r="F577" s="509"/>
      <c r="G577" s="509"/>
      <c r="H577" s="509"/>
      <c r="I577" s="509"/>
      <c r="J577" s="509"/>
      <c r="K577" s="509"/>
      <c r="L577" s="509"/>
      <c r="M577" s="509"/>
      <c r="N577" s="509"/>
      <c r="O577" s="509"/>
      <c r="P577" s="509"/>
      <c r="Q577" s="509"/>
      <c r="R577" s="509"/>
      <c r="S577" s="509"/>
      <c r="T577" s="509"/>
      <c r="U577" s="509"/>
      <c r="V577" s="509"/>
      <c r="W577" s="509"/>
      <c r="X577" s="509"/>
      <c r="Y577" s="509"/>
      <c r="Z577" s="509"/>
      <c r="AA577" s="509"/>
      <c r="AB577" s="509"/>
      <c r="AC577" s="509"/>
      <c r="AD577" s="509"/>
      <c r="AE577" s="509"/>
      <c r="AF577" s="509"/>
      <c r="AG577" s="509"/>
      <c r="AH577" s="509"/>
      <c r="AI577" s="509"/>
      <c r="AJ577" s="509"/>
      <c r="AK577" s="509"/>
      <c r="AL577" s="509"/>
      <c r="AM577" s="509"/>
      <c r="AN577" s="509"/>
      <c r="AO577" s="509"/>
      <c r="AP577" s="509"/>
      <c r="AQ577" s="509"/>
      <c r="AR577" s="509"/>
      <c r="AS577" s="509"/>
      <c r="AT577" s="509"/>
      <c r="AU577" s="509"/>
      <c r="AV577" s="509"/>
      <c r="AW577" s="509"/>
      <c r="AX577" s="509"/>
      <c r="AY577" s="509"/>
      <c r="AZ577" s="509"/>
      <c r="BA577" s="509"/>
      <c r="BB577" s="509"/>
      <c r="BC577" s="509"/>
      <c r="BD577" s="509"/>
      <c r="BE577" s="509"/>
      <c r="BF577" s="509"/>
      <c r="BG577" s="509"/>
      <c r="BH577" s="509"/>
      <c r="BI577" s="509"/>
      <c r="BJ577" s="509"/>
      <c r="BK577" s="509"/>
      <c r="BL577" s="509"/>
      <c r="BM577" s="509"/>
      <c r="BN577" s="509"/>
      <c r="BO577" s="509"/>
      <c r="BP577" s="509"/>
      <c r="BQ577" s="509"/>
      <c r="BR577" s="509"/>
      <c r="BS577" s="509"/>
      <c r="BT577" s="509"/>
      <c r="BU577" s="509"/>
      <c r="BV577" s="509"/>
      <c r="BW577" s="509"/>
      <c r="BX577" s="509"/>
      <c r="BY577" s="509"/>
      <c r="BZ577" s="485"/>
      <c r="CA577" s="347"/>
      <c r="CB577" s="486"/>
      <c r="CC577" s="487"/>
      <c r="CE577" s="2784"/>
    </row>
    <row r="578" spans="1:83" ht="15.95" customHeight="1">
      <c r="A578" s="1131">
        <v>29</v>
      </c>
      <c r="B578" s="312" t="s">
        <v>183</v>
      </c>
      <c r="C578" s="312"/>
      <c r="D578" s="307"/>
      <c r="E578" s="307"/>
      <c r="F578" s="307"/>
      <c r="G578" s="307"/>
      <c r="H578" s="307"/>
      <c r="I578" s="307"/>
      <c r="J578" s="307"/>
      <c r="K578" s="307"/>
      <c r="L578" s="307"/>
      <c r="M578" s="307"/>
      <c r="N578" s="307"/>
      <c r="O578" s="307"/>
      <c r="P578" s="307"/>
      <c r="Q578" s="307"/>
      <c r="R578" s="307"/>
      <c r="S578" s="307"/>
      <c r="T578" s="307"/>
      <c r="U578" s="307"/>
      <c r="V578" s="307"/>
      <c r="W578" s="307"/>
      <c r="X578" s="307"/>
      <c r="Y578" s="307"/>
      <c r="Z578" s="307"/>
      <c r="AA578" s="307"/>
      <c r="AB578" s="307"/>
      <c r="AC578" s="307"/>
      <c r="AD578" s="307"/>
      <c r="AE578" s="307"/>
      <c r="AF578" s="307"/>
      <c r="AG578" s="307"/>
      <c r="AH578" s="307"/>
      <c r="AI578" s="307"/>
      <c r="AJ578" s="307"/>
      <c r="AK578" s="307"/>
      <c r="AL578" s="307"/>
      <c r="AM578" s="307"/>
      <c r="AN578" s="307"/>
      <c r="AO578" s="307"/>
      <c r="AP578" s="307"/>
      <c r="AQ578" s="307"/>
      <c r="AR578" s="307"/>
      <c r="AS578" s="307"/>
      <c r="AT578" s="307"/>
      <c r="AU578" s="307"/>
      <c r="AV578" s="307"/>
      <c r="AW578" s="307"/>
      <c r="AX578" s="307"/>
      <c r="AY578" s="307"/>
      <c r="AZ578" s="307"/>
      <c r="BA578" s="307"/>
      <c r="BB578" s="307"/>
      <c r="BC578" s="307"/>
      <c r="BD578" s="307"/>
      <c r="BE578" s="307"/>
      <c r="BF578" s="307"/>
      <c r="BG578" s="307"/>
      <c r="BH578" s="307"/>
      <c r="BI578" s="307"/>
      <c r="BJ578" s="307"/>
      <c r="BK578" s="307"/>
      <c r="BL578" s="307"/>
      <c r="BM578" s="307"/>
      <c r="BN578" s="307"/>
      <c r="BO578" s="312"/>
      <c r="BP578" s="312"/>
      <c r="BQ578" s="312"/>
      <c r="BR578" s="312"/>
      <c r="BS578" s="312"/>
      <c r="BT578" s="312"/>
      <c r="BU578" s="312"/>
      <c r="BV578" s="312"/>
      <c r="BW578" s="312"/>
      <c r="BX578" s="312"/>
      <c r="BY578" s="312"/>
      <c r="BZ578" s="312"/>
      <c r="CA578" s="312"/>
      <c r="CB578" s="312"/>
      <c r="CC578" s="312"/>
    </row>
    <row r="579" spans="1:83" ht="15.95" customHeight="1">
      <c r="A579" s="1131">
        <v>30</v>
      </c>
    </row>
    <row r="580" spans="1:83" ht="15.95" customHeight="1">
      <c r="A580" s="1131">
        <v>31</v>
      </c>
    </row>
    <row r="581" spans="1:83" ht="15.95" customHeight="1">
      <c r="A581" s="1131">
        <v>32</v>
      </c>
      <c r="CE581" s="395"/>
    </row>
    <row r="582" spans="1:83" ht="15.95" customHeight="1">
      <c r="A582" s="1131">
        <v>33</v>
      </c>
      <c r="CE582" s="395"/>
    </row>
    <row r="583" spans="1:83" ht="15.95" customHeight="1">
      <c r="A583" s="1131">
        <v>34</v>
      </c>
      <c r="CE583" s="395"/>
    </row>
    <row r="584" spans="1:83" ht="15.95" customHeight="1">
      <c r="A584" s="1131">
        <v>35</v>
      </c>
      <c r="CE584" s="395"/>
    </row>
    <row r="585" spans="1:83" ht="15.95" customHeight="1">
      <c r="A585" s="1131">
        <v>36</v>
      </c>
      <c r="CE585" s="395"/>
    </row>
    <row r="586" spans="1:83" ht="15.95" customHeight="1">
      <c r="A586" s="1131">
        <v>37</v>
      </c>
      <c r="CE586" s="395"/>
    </row>
    <row r="587" spans="1:83" ht="15.95" customHeight="1">
      <c r="A587" s="1131">
        <v>38</v>
      </c>
      <c r="CE587" s="395"/>
    </row>
    <row r="588" spans="1:83" ht="15.95" customHeight="1">
      <c r="A588" s="1131">
        <v>39</v>
      </c>
      <c r="CE588" s="395"/>
    </row>
    <row r="589" spans="1:83" ht="15.95" customHeight="1">
      <c r="A589" s="1131">
        <v>40</v>
      </c>
      <c r="CE589" s="395"/>
    </row>
    <row r="590" spans="1:83" ht="15.95" customHeight="1">
      <c r="A590" s="1131">
        <v>41</v>
      </c>
      <c r="CE590" s="395"/>
    </row>
    <row r="591" spans="1:83" ht="15.95" customHeight="1">
      <c r="A591" s="1131">
        <v>42</v>
      </c>
      <c r="CE591" s="395"/>
    </row>
    <row r="592" spans="1:83" ht="15.95" customHeight="1">
      <c r="A592" s="1131">
        <v>43</v>
      </c>
      <c r="CE592" s="395"/>
    </row>
    <row r="593" spans="1:83" ht="15.95" customHeight="1">
      <c r="A593" s="1131">
        <v>44</v>
      </c>
      <c r="CE593" s="395"/>
    </row>
    <row r="594" spans="1:83" ht="15.95" customHeight="1">
      <c r="A594" s="1131">
        <v>45</v>
      </c>
      <c r="CE594" s="395"/>
    </row>
    <row r="595" spans="1:83" ht="15.95" customHeight="1">
      <c r="A595" s="1131">
        <v>46</v>
      </c>
      <c r="CE595" s="395"/>
    </row>
    <row r="596" spans="1:83" ht="15.95" customHeight="1">
      <c r="A596" s="1131">
        <v>47</v>
      </c>
      <c r="CE596" s="395"/>
    </row>
    <row r="597" spans="1:83" ht="15.95" customHeight="1">
      <c r="A597" s="1131">
        <v>48</v>
      </c>
      <c r="CE597" s="395"/>
    </row>
    <row r="598" spans="1:83" ht="15.95" customHeight="1">
      <c r="A598" s="1131">
        <v>49</v>
      </c>
      <c r="CE598" s="395"/>
    </row>
    <row r="599" spans="1:83" ht="15.95" customHeight="1">
      <c r="A599" s="1131">
        <v>50</v>
      </c>
      <c r="CE599" s="395"/>
    </row>
    <row r="600" spans="1:83" ht="15.95" customHeight="1">
      <c r="A600" s="1133"/>
      <c r="CE600" s="395"/>
    </row>
    <row r="601" spans="1:83" ht="15.95" customHeight="1">
      <c r="A601" s="1133"/>
      <c r="CE601" s="395"/>
    </row>
    <row r="602" spans="1:83" ht="15.95" customHeight="1">
      <c r="A602" s="1133"/>
      <c r="CE602" s="395"/>
    </row>
    <row r="603" spans="1:83" ht="15.95" customHeight="1">
      <c r="A603" s="1133"/>
      <c r="CE603" s="395"/>
    </row>
    <row r="604" spans="1:83" ht="15.95" customHeight="1">
      <c r="A604" s="1133"/>
      <c r="CE604" s="395"/>
    </row>
    <row r="605" spans="1:83" ht="15.95" customHeight="1">
      <c r="A605" s="1133"/>
      <c r="CE605" s="395"/>
    </row>
    <row r="606" spans="1:83" ht="15.95" customHeight="1">
      <c r="A606" s="1133"/>
      <c r="CE606" s="395"/>
    </row>
    <row r="607" spans="1:83" ht="15.95" customHeight="1">
      <c r="A607" s="1133"/>
      <c r="CE607" s="395"/>
    </row>
    <row r="608" spans="1:83" ht="15.95" customHeight="1">
      <c r="A608" s="1133"/>
      <c r="CE608" s="395"/>
    </row>
    <row r="609" spans="1:83" ht="15.95" customHeight="1">
      <c r="A609" s="1133"/>
      <c r="CE609" s="395"/>
    </row>
    <row r="610" spans="1:83" ht="15.95" customHeight="1">
      <c r="A610" s="1133"/>
      <c r="CE610" s="395"/>
    </row>
    <row r="611" spans="1:83" ht="15.95" customHeight="1">
      <c r="A611" s="1133"/>
      <c r="CE611" s="395"/>
    </row>
    <row r="612" spans="1:83" ht="15.95" customHeight="1">
      <c r="A612" s="1133"/>
      <c r="CE612" s="395"/>
    </row>
    <row r="613" spans="1:83" ht="15.95" customHeight="1">
      <c r="A613" s="1133"/>
      <c r="CE613" s="395"/>
    </row>
    <row r="614" spans="1:83" ht="15.95" customHeight="1">
      <c r="A614" s="1133"/>
      <c r="CE614" s="395"/>
    </row>
    <row r="615" spans="1:83" ht="15.95" customHeight="1">
      <c r="A615" s="1133"/>
      <c r="CE615" s="395"/>
    </row>
    <row r="616" spans="1:83" ht="15.95" customHeight="1">
      <c r="A616" s="1133"/>
      <c r="CE616" s="395"/>
    </row>
    <row r="617" spans="1:83" ht="15.95" customHeight="1">
      <c r="A617" s="1133"/>
    </row>
    <row r="618" spans="1:83" ht="15.95" customHeight="1">
      <c r="A618" s="1133"/>
    </row>
    <row r="619" spans="1:83" ht="15.95" customHeight="1">
      <c r="A619" s="1133"/>
    </row>
    <row r="620" spans="1:83" ht="15.95" customHeight="1">
      <c r="A620" s="1133"/>
    </row>
    <row r="621" spans="1:83" ht="15.95" customHeight="1">
      <c r="A621" s="1133"/>
    </row>
    <row r="622" spans="1:83" ht="15.95" customHeight="1">
      <c r="A622" s="1133"/>
    </row>
    <row r="623" spans="1:83" ht="15.95" customHeight="1">
      <c r="A623" s="1133"/>
    </row>
    <row r="624" spans="1:83" ht="15.95" customHeight="1">
      <c r="A624" s="1133"/>
    </row>
    <row r="625" spans="1:1" ht="15.95" customHeight="1">
      <c r="A625" s="1133"/>
    </row>
    <row r="626" spans="1:1" ht="15.95" customHeight="1">
      <c r="A626" s="1133"/>
    </row>
    <row r="627" spans="1:1" ht="15.95" customHeight="1">
      <c r="A627" s="1133"/>
    </row>
    <row r="628" spans="1:1" ht="15.95" customHeight="1">
      <c r="A628" s="1133"/>
    </row>
    <row r="629" spans="1:1" ht="15.95" customHeight="1">
      <c r="A629" s="1133"/>
    </row>
    <row r="630" spans="1:1" ht="15.95" customHeight="1">
      <c r="A630" s="1133"/>
    </row>
    <row r="631" spans="1:1" ht="15.95" customHeight="1">
      <c r="A631" s="1133"/>
    </row>
    <row r="632" spans="1:1" ht="15.95" customHeight="1">
      <c r="A632" s="1133"/>
    </row>
    <row r="633" spans="1:1" ht="15.95" customHeight="1">
      <c r="A633" s="1133"/>
    </row>
    <row r="634" spans="1:1" ht="15.95" customHeight="1">
      <c r="A634" s="1133"/>
    </row>
    <row r="635" spans="1:1" ht="15.95" customHeight="1">
      <c r="A635" s="1133"/>
    </row>
    <row r="636" spans="1:1" ht="15.95" customHeight="1">
      <c r="A636" s="1133"/>
    </row>
    <row r="637" spans="1:1" ht="15.95" customHeight="1">
      <c r="A637" s="1133"/>
    </row>
    <row r="638" spans="1:1" ht="15.95" customHeight="1">
      <c r="A638" s="1133"/>
    </row>
    <row r="639" spans="1:1" ht="15.95" customHeight="1">
      <c r="A639" s="1133"/>
    </row>
    <row r="640" spans="1:1" ht="15.95" customHeight="1">
      <c r="A640" s="1133"/>
    </row>
    <row r="641" spans="1:1" ht="15.95" customHeight="1">
      <c r="A641" s="1133"/>
    </row>
    <row r="642" spans="1:1" ht="15.95" customHeight="1">
      <c r="A642" s="1133"/>
    </row>
    <row r="643" spans="1:1" ht="15.95" customHeight="1">
      <c r="A643" s="1133"/>
    </row>
    <row r="644" spans="1:1" ht="15.95" customHeight="1">
      <c r="A644" s="1133"/>
    </row>
    <row r="645" spans="1:1" ht="15.95" customHeight="1">
      <c r="A645" s="1133"/>
    </row>
    <row r="646" spans="1:1" ht="15.95" customHeight="1">
      <c r="A646" s="1133"/>
    </row>
    <row r="647" spans="1:1" ht="15.95" customHeight="1">
      <c r="A647" s="1133"/>
    </row>
    <row r="648" spans="1:1" ht="15.95" customHeight="1">
      <c r="A648" s="1133"/>
    </row>
    <row r="649" spans="1:1" ht="15.95" customHeight="1">
      <c r="A649" s="1133"/>
    </row>
    <row r="650" spans="1:1" ht="15.95" customHeight="1">
      <c r="A650" s="1133"/>
    </row>
    <row r="651" spans="1:1" ht="15.95" customHeight="1">
      <c r="A651" s="1133"/>
    </row>
    <row r="652" spans="1:1" ht="15.95" customHeight="1">
      <c r="A652" s="1133"/>
    </row>
    <row r="653" spans="1:1" ht="15.95" customHeight="1">
      <c r="A653" s="1133"/>
    </row>
    <row r="654" spans="1:1">
      <c r="A654" s="1133"/>
    </row>
    <row r="655" spans="1:1">
      <c r="A655" s="1133"/>
    </row>
    <row r="656" spans="1:1">
      <c r="A656" s="1133"/>
    </row>
    <row r="657" spans="1:1">
      <c r="A657" s="1133"/>
    </row>
  </sheetData>
  <sheetProtection formatCells="0" formatRows="0"/>
  <mergeCells count="1093">
    <mergeCell ref="CE477:CE498"/>
    <mergeCell ref="C488:CB489"/>
    <mergeCell ref="CE460:CE469"/>
    <mergeCell ref="E465:CB469"/>
    <mergeCell ref="C346:CC349"/>
    <mergeCell ref="AJ192:AN192"/>
    <mergeCell ref="CE272:CE283"/>
    <mergeCell ref="CE251:CE258"/>
    <mergeCell ref="CE259:CE264"/>
    <mergeCell ref="CE550:CE574"/>
    <mergeCell ref="CE575:CE577"/>
    <mergeCell ref="C441:D443"/>
    <mergeCell ref="E441:K441"/>
    <mergeCell ref="L441:AA441"/>
    <mergeCell ref="AB441:AH441"/>
    <mergeCell ref="AI441:AX441"/>
    <mergeCell ref="AY441:BF441"/>
    <mergeCell ref="BG441:CB443"/>
    <mergeCell ref="E442:K442"/>
    <mergeCell ref="L442:AA442"/>
    <mergeCell ref="AB442:AH443"/>
    <mergeCell ref="AI442:BF443"/>
    <mergeCell ref="E443:K443"/>
    <mergeCell ref="L443:AA443"/>
    <mergeCell ref="C444:D446"/>
    <mergeCell ref="E444:K444"/>
    <mergeCell ref="L444:AA444"/>
    <mergeCell ref="AB444:AH444"/>
    <mergeCell ref="AI444:AX444"/>
    <mergeCell ref="CE471:CE475"/>
    <mergeCell ref="CE500:CE523"/>
    <mergeCell ref="CE525:CE536"/>
    <mergeCell ref="CE537:CE548"/>
    <mergeCell ref="BQ542:BT542"/>
    <mergeCell ref="AK542:AN542"/>
    <mergeCell ref="BM542:BP542"/>
    <mergeCell ref="BU540:BX540"/>
    <mergeCell ref="E438:K438"/>
    <mergeCell ref="L438:AA438"/>
    <mergeCell ref="AB438:AH438"/>
    <mergeCell ref="AI438:AX438"/>
    <mergeCell ref="CE38:CE51"/>
    <mergeCell ref="CE53:CE99"/>
    <mergeCell ref="C447:K448"/>
    <mergeCell ref="L447:CB448"/>
    <mergeCell ref="CE408:CE421"/>
    <mergeCell ref="CE422:CE432"/>
    <mergeCell ref="CE433:CE448"/>
    <mergeCell ref="C404:L405"/>
    <mergeCell ref="M404:CB405"/>
    <mergeCell ref="C361:V361"/>
    <mergeCell ref="G412:CB414"/>
    <mergeCell ref="B415:CC415"/>
    <mergeCell ref="G417:CB419"/>
    <mergeCell ref="AP423:CB429"/>
    <mergeCell ref="C432:D434"/>
    <mergeCell ref="E432:K432"/>
    <mergeCell ref="L432:AA432"/>
    <mergeCell ref="AB432:AH432"/>
    <mergeCell ref="AI432:AX432"/>
    <mergeCell ref="AY432:BF432"/>
    <mergeCell ref="AY378:BF378"/>
    <mergeCell ref="AY379:BF379"/>
    <mergeCell ref="C368:AI368"/>
    <mergeCell ref="V159:AC159"/>
    <mergeCell ref="V160:AC160"/>
    <mergeCell ref="AP159:CB160"/>
    <mergeCell ref="E200:CB200"/>
    <mergeCell ref="H192:AA192"/>
    <mergeCell ref="AJ375:AX375"/>
    <mergeCell ref="BG432:CB434"/>
    <mergeCell ref="E433:K433"/>
    <mergeCell ref="L433:AA433"/>
    <mergeCell ref="L434:AA434"/>
    <mergeCell ref="C426:P426"/>
    <mergeCell ref="Q426:U426"/>
    <mergeCell ref="V426:AE426"/>
    <mergeCell ref="AF426:AO426"/>
    <mergeCell ref="C425:P425"/>
    <mergeCell ref="Q425:U425"/>
    <mergeCell ref="C423:P423"/>
    <mergeCell ref="V425:AE425"/>
    <mergeCell ref="AF425:AO425"/>
    <mergeCell ref="Q424:U424"/>
    <mergeCell ref="V424:AE424"/>
    <mergeCell ref="AF424:AO424"/>
    <mergeCell ref="BS227:BV227"/>
    <mergeCell ref="AW226:AZ226"/>
    <mergeCell ref="BH224:BK224"/>
    <mergeCell ref="BL227:BR227"/>
    <mergeCell ref="AE226:AO226"/>
    <mergeCell ref="AY375:BF375"/>
    <mergeCell ref="C427:P427"/>
    <mergeCell ref="AP360:BI360"/>
    <mergeCell ref="AY372:BF372"/>
    <mergeCell ref="AJ367:AX367"/>
    <mergeCell ref="BG356:BJ356"/>
    <mergeCell ref="AJ365:AM365"/>
    <mergeCell ref="AJ357:AX357"/>
    <mergeCell ref="BJ360:BT360"/>
    <mergeCell ref="BK365:BT365"/>
    <mergeCell ref="M402:AB402"/>
    <mergeCell ref="AY438:BF438"/>
    <mergeCell ref="BG438:CB440"/>
    <mergeCell ref="E439:K439"/>
    <mergeCell ref="L439:AA439"/>
    <mergeCell ref="AB439:AH440"/>
    <mergeCell ref="AI439:BF440"/>
    <mergeCell ref="E440:K440"/>
    <mergeCell ref="L440:AA440"/>
    <mergeCell ref="B390:CC390"/>
    <mergeCell ref="C382:L382"/>
    <mergeCell ref="B364:AI364"/>
    <mergeCell ref="BG371:CB371"/>
    <mergeCell ref="BG365:BJ365"/>
    <mergeCell ref="C378:AI378"/>
    <mergeCell ref="C379:AI379"/>
    <mergeCell ref="BG367:CB367"/>
    <mergeCell ref="BG368:CB368"/>
    <mergeCell ref="C377:CB377"/>
    <mergeCell ref="C373:AI373"/>
    <mergeCell ref="C374:AI374"/>
    <mergeCell ref="AJ376:AX376"/>
    <mergeCell ref="AJ374:AX374"/>
    <mergeCell ref="L446:AA446"/>
    <mergeCell ref="C435:D437"/>
    <mergeCell ref="E435:K435"/>
    <mergeCell ref="B371:AI371"/>
    <mergeCell ref="L435:AA435"/>
    <mergeCell ref="AB435:AH435"/>
    <mergeCell ref="M382:CB382"/>
    <mergeCell ref="C386:L386"/>
    <mergeCell ref="E514:BY517"/>
    <mergeCell ref="G462:CB462"/>
    <mergeCell ref="E463:F463"/>
    <mergeCell ref="G463:CB463"/>
    <mergeCell ref="E464:CB464"/>
    <mergeCell ref="E462:F462"/>
    <mergeCell ref="B501:CC501"/>
    <mergeCell ref="AL484:BB484"/>
    <mergeCell ref="C485:AK485"/>
    <mergeCell ref="B477:CC477"/>
    <mergeCell ref="C481:AK481"/>
    <mergeCell ref="AD492:CB492"/>
    <mergeCell ref="C493:R493"/>
    <mergeCell ref="AF423:AO423"/>
    <mergeCell ref="M403:AB403"/>
    <mergeCell ref="AM403:BB403"/>
    <mergeCell ref="AF429:AO429"/>
    <mergeCell ref="C424:P424"/>
    <mergeCell ref="Q422:U422"/>
    <mergeCell ref="V423:AE423"/>
    <mergeCell ref="B500:CC500"/>
    <mergeCell ref="AB433:AH434"/>
    <mergeCell ref="AI433:BF434"/>
    <mergeCell ref="E434:K434"/>
    <mergeCell ref="BA539:BD539"/>
    <mergeCell ref="O540:AB540"/>
    <mergeCell ref="BI540:BL540"/>
    <mergeCell ref="BM540:BP540"/>
    <mergeCell ref="BQ540:BT540"/>
    <mergeCell ref="AC540:AF540"/>
    <mergeCell ref="AO538:AR538"/>
    <mergeCell ref="D472:CB474"/>
    <mergeCell ref="E475:F475"/>
    <mergeCell ref="G475:CB475"/>
    <mergeCell ref="C486:CC486"/>
    <mergeCell ref="C496:CB498"/>
    <mergeCell ref="C492:R492"/>
    <mergeCell ref="S492:AC492"/>
    <mergeCell ref="BU538:BX538"/>
    <mergeCell ref="E532:R533"/>
    <mergeCell ref="G504:CB504"/>
    <mergeCell ref="AS538:AV538"/>
    <mergeCell ref="E520:BY523"/>
    <mergeCell ref="S535:BA535"/>
    <mergeCell ref="BB535:BX535"/>
    <mergeCell ref="E504:F504"/>
    <mergeCell ref="E505:F505"/>
    <mergeCell ref="C527:BY527"/>
    <mergeCell ref="C495:CB495"/>
    <mergeCell ref="S493:AC493"/>
    <mergeCell ref="AD493:CB493"/>
    <mergeCell ref="C494:R494"/>
    <mergeCell ref="S494:AC494"/>
    <mergeCell ref="AD494:CB494"/>
    <mergeCell ref="AL481:BB481"/>
    <mergeCell ref="BA543:BD543"/>
    <mergeCell ref="AS539:AV539"/>
    <mergeCell ref="BE542:BH542"/>
    <mergeCell ref="BQ543:BT543"/>
    <mergeCell ref="O542:AB542"/>
    <mergeCell ref="AC542:AF542"/>
    <mergeCell ref="AO542:AR542"/>
    <mergeCell ref="AS542:AV542"/>
    <mergeCell ref="AK538:AN538"/>
    <mergeCell ref="BE538:BH538"/>
    <mergeCell ref="E538:N538"/>
    <mergeCell ref="BI538:BL538"/>
    <mergeCell ref="BM538:BP538"/>
    <mergeCell ref="BQ538:BT538"/>
    <mergeCell ref="O538:AB538"/>
    <mergeCell ref="AC538:AF538"/>
    <mergeCell ref="G505:CB505"/>
    <mergeCell ref="BB530:BX530"/>
    <mergeCell ref="AE510:AT510"/>
    <mergeCell ref="AU510:CC510"/>
    <mergeCell ref="E513:BY513"/>
    <mergeCell ref="B525:CC525"/>
    <mergeCell ref="AK539:AN539"/>
    <mergeCell ref="AO539:AR539"/>
    <mergeCell ref="AG538:AJ538"/>
    <mergeCell ref="AK540:AN540"/>
    <mergeCell ref="AO540:AR540"/>
    <mergeCell ref="BE539:BH539"/>
    <mergeCell ref="BI539:BL539"/>
    <mergeCell ref="BM539:BP539"/>
    <mergeCell ref="BQ539:BT539"/>
    <mergeCell ref="AW539:AZ539"/>
    <mergeCell ref="CE450:CE458"/>
    <mergeCell ref="D451:U451"/>
    <mergeCell ref="V451:AH451"/>
    <mergeCell ref="AJ451:CC453"/>
    <mergeCell ref="D452:U452"/>
    <mergeCell ref="V452:AH452"/>
    <mergeCell ref="D453:AH453"/>
    <mergeCell ref="D454:CB458"/>
    <mergeCell ref="B450:CC450"/>
    <mergeCell ref="AF428:AO428"/>
    <mergeCell ref="C429:P429"/>
    <mergeCell ref="Q429:U429"/>
    <mergeCell ref="V429:AE429"/>
    <mergeCell ref="Q428:U428"/>
    <mergeCell ref="V428:AE428"/>
    <mergeCell ref="AY444:BF444"/>
    <mergeCell ref="BG444:CB446"/>
    <mergeCell ref="BG435:CB437"/>
    <mergeCell ref="E436:K436"/>
    <mergeCell ref="L436:AA436"/>
    <mergeCell ref="AB436:AH437"/>
    <mergeCell ref="AI436:BF437"/>
    <mergeCell ref="E437:K437"/>
    <mergeCell ref="L437:AA437"/>
    <mergeCell ref="C438:D440"/>
    <mergeCell ref="AI435:AX435"/>
    <mergeCell ref="AY435:BF435"/>
    <mergeCell ref="E445:K445"/>
    <mergeCell ref="L445:AA445"/>
    <mergeCell ref="AB445:AH446"/>
    <mergeCell ref="AI445:BF446"/>
    <mergeCell ref="E446:K446"/>
    <mergeCell ref="BD2:CC3"/>
    <mergeCell ref="B2:BC3"/>
    <mergeCell ref="G184:CB184"/>
    <mergeCell ref="AB192:AI192"/>
    <mergeCell ref="F182:G182"/>
    <mergeCell ref="F183:G183"/>
    <mergeCell ref="F190:G190"/>
    <mergeCell ref="F191:G191"/>
    <mergeCell ref="C161:J166"/>
    <mergeCell ref="V164:AD164"/>
    <mergeCell ref="C78:Q78"/>
    <mergeCell ref="R78:AR78"/>
    <mergeCell ref="C79:Q79"/>
    <mergeCell ref="B114:CC114"/>
    <mergeCell ref="C116:D116"/>
    <mergeCell ref="E116:CB117"/>
    <mergeCell ref="B51:CC51"/>
    <mergeCell ref="X31:CC31"/>
    <mergeCell ref="L35:W35"/>
    <mergeCell ref="X13:CC13"/>
    <mergeCell ref="BN16:CC16"/>
    <mergeCell ref="L8:W8"/>
    <mergeCell ref="L6:W6"/>
    <mergeCell ref="X10:CC10"/>
    <mergeCell ref="O17:W17"/>
    <mergeCell ref="X8:BA8"/>
    <mergeCell ref="BN33:CC33"/>
    <mergeCell ref="X21:BA21"/>
    <mergeCell ref="X6:BA6"/>
    <mergeCell ref="BN6:CC6"/>
    <mergeCell ref="X17:CC17"/>
    <mergeCell ref="R65:AR65"/>
    <mergeCell ref="AG539:AJ539"/>
    <mergeCell ref="K162:U162"/>
    <mergeCell ref="K158:U158"/>
    <mergeCell ref="E411:F411"/>
    <mergeCell ref="M386:CB386"/>
    <mergeCell ref="Q423:U423"/>
    <mergeCell ref="C428:P428"/>
    <mergeCell ref="Q427:U427"/>
    <mergeCell ref="V427:AE427"/>
    <mergeCell ref="AF427:AO427"/>
    <mergeCell ref="AY356:BF356"/>
    <mergeCell ref="BU356:CB356"/>
    <mergeCell ref="AJ378:AX378"/>
    <mergeCell ref="AJ379:AX379"/>
    <mergeCell ref="BU376:CB376"/>
    <mergeCell ref="C365:AI366"/>
    <mergeCell ref="BC403:BL403"/>
    <mergeCell ref="B421:CC421"/>
    <mergeCell ref="B408:BZ408"/>
    <mergeCell ref="C409:CB410"/>
    <mergeCell ref="AY358:BF358"/>
    <mergeCell ref="AH360:AO360"/>
    <mergeCell ref="V422:AE422"/>
    <mergeCell ref="AH361:AO361"/>
    <mergeCell ref="AJ366:AX366"/>
    <mergeCell ref="C360:V360"/>
    <mergeCell ref="BG364:CB364"/>
    <mergeCell ref="AY367:BF367"/>
    <mergeCell ref="V163:AL163"/>
    <mergeCell ref="C168:CB169"/>
    <mergeCell ref="V161:AV161"/>
    <mergeCell ref="AD159:AO159"/>
    <mergeCell ref="BU543:BX543"/>
    <mergeCell ref="BI543:BL543"/>
    <mergeCell ref="BM541:BP541"/>
    <mergeCell ref="BQ541:BT541"/>
    <mergeCell ref="O543:AB543"/>
    <mergeCell ref="C383:L385"/>
    <mergeCell ref="G411:P411"/>
    <mergeCell ref="Q559:AB559"/>
    <mergeCell ref="BA541:BD541"/>
    <mergeCell ref="AO541:AR541"/>
    <mergeCell ref="S531:BA531"/>
    <mergeCell ref="BB531:BX531"/>
    <mergeCell ref="E509:AD509"/>
    <mergeCell ref="AE509:AT509"/>
    <mergeCell ref="E506:F506"/>
    <mergeCell ref="G506:CB506"/>
    <mergeCell ref="E510:AD510"/>
    <mergeCell ref="E530:R531"/>
    <mergeCell ref="S530:BA530"/>
    <mergeCell ref="C528:BY528"/>
    <mergeCell ref="E529:R529"/>
    <mergeCell ref="S529:BA529"/>
    <mergeCell ref="BB529:BX529"/>
    <mergeCell ref="O541:AB541"/>
    <mergeCell ref="AS541:AV541"/>
    <mergeCell ref="BE541:BH541"/>
    <mergeCell ref="BI541:BL541"/>
    <mergeCell ref="AK541:AN541"/>
    <mergeCell ref="BU539:BX539"/>
    <mergeCell ref="E539:N540"/>
    <mergeCell ref="O539:AB539"/>
    <mergeCell ref="AC539:AF539"/>
    <mergeCell ref="E558:AB558"/>
    <mergeCell ref="AO543:AR543"/>
    <mergeCell ref="AS543:AV543"/>
    <mergeCell ref="AW542:AZ542"/>
    <mergeCell ref="BA542:BD542"/>
    <mergeCell ref="AG540:AJ540"/>
    <mergeCell ref="C550:BY550"/>
    <mergeCell ref="AG542:AJ542"/>
    <mergeCell ref="AC541:AF541"/>
    <mergeCell ref="AG541:AJ541"/>
    <mergeCell ref="BU541:BX541"/>
    <mergeCell ref="BI542:BL542"/>
    <mergeCell ref="BA544:BD544"/>
    <mergeCell ref="BE544:BH544"/>
    <mergeCell ref="BU542:BX542"/>
    <mergeCell ref="AC543:AF543"/>
    <mergeCell ref="AG543:AJ543"/>
    <mergeCell ref="AK543:AN543"/>
    <mergeCell ref="AS544:AV544"/>
    <mergeCell ref="E541:N542"/>
    <mergeCell ref="BE543:BH543"/>
    <mergeCell ref="BM543:BP543"/>
    <mergeCell ref="AW543:AZ543"/>
    <mergeCell ref="AW541:AZ541"/>
    <mergeCell ref="AW540:AZ540"/>
    <mergeCell ref="BA540:BD540"/>
    <mergeCell ref="BE540:BH540"/>
    <mergeCell ref="AS540:AV540"/>
    <mergeCell ref="C556:BY556"/>
    <mergeCell ref="E554:AB554"/>
    <mergeCell ref="AC554:BY554"/>
    <mergeCell ref="BM544:BP544"/>
    <mergeCell ref="E576:M576"/>
    <mergeCell ref="N576:X576"/>
    <mergeCell ref="Y576:AA576"/>
    <mergeCell ref="AB576:BL576"/>
    <mergeCell ref="E573:M573"/>
    <mergeCell ref="N573:AA573"/>
    <mergeCell ref="AB573:AO573"/>
    <mergeCell ref="AP573:BC573"/>
    <mergeCell ref="BD573:BY573"/>
    <mergeCell ref="C575:BY575"/>
    <mergeCell ref="E572:M572"/>
    <mergeCell ref="N572:AA572"/>
    <mergeCell ref="AB572:AO572"/>
    <mergeCell ref="AP572:BC572"/>
    <mergeCell ref="BD572:BY572"/>
    <mergeCell ref="E562:BY562"/>
    <mergeCell ref="E560:P560"/>
    <mergeCell ref="C568:BY568"/>
    <mergeCell ref="E571:M571"/>
    <mergeCell ref="O544:AB544"/>
    <mergeCell ref="BQ544:BT544"/>
    <mergeCell ref="BU544:BX544"/>
    <mergeCell ref="AC552:BY552"/>
    <mergeCell ref="E553:AB553"/>
    <mergeCell ref="AC553:BY553"/>
    <mergeCell ref="AW544:AZ544"/>
    <mergeCell ref="AB571:AO571"/>
    <mergeCell ref="AP571:BC571"/>
    <mergeCell ref="BD571:BY571"/>
    <mergeCell ref="E569:M570"/>
    <mergeCell ref="N569:AA570"/>
    <mergeCell ref="AB569:AO570"/>
    <mergeCell ref="AP569:BC570"/>
    <mergeCell ref="BD569:BY570"/>
    <mergeCell ref="AK558:BY559"/>
    <mergeCell ref="N571:AA571"/>
    <mergeCell ref="Q560:AB560"/>
    <mergeCell ref="AC560:AJ560"/>
    <mergeCell ref="AC558:AJ559"/>
    <mergeCell ref="AK560:BY560"/>
    <mergeCell ref="E563:BY566"/>
    <mergeCell ref="E559:P559"/>
    <mergeCell ref="BI544:BL544"/>
    <mergeCell ref="AC544:AF544"/>
    <mergeCell ref="AK544:AN544"/>
    <mergeCell ref="AO544:AR544"/>
    <mergeCell ref="AG544:AJ544"/>
    <mergeCell ref="C551:BY551"/>
    <mergeCell ref="E552:AB552"/>
    <mergeCell ref="E543:N544"/>
    <mergeCell ref="E557:AB557"/>
    <mergeCell ref="BA538:BD538"/>
    <mergeCell ref="BB534:BX534"/>
    <mergeCell ref="AW538:AZ538"/>
    <mergeCell ref="C537:BY537"/>
    <mergeCell ref="C372:AI372"/>
    <mergeCell ref="X19:BA19"/>
    <mergeCell ref="B17:K20"/>
    <mergeCell ref="L17:N20"/>
    <mergeCell ref="BN164:BY164"/>
    <mergeCell ref="C391:CB393"/>
    <mergeCell ref="C402:L402"/>
    <mergeCell ref="C403:L403"/>
    <mergeCell ref="AC403:AL403"/>
    <mergeCell ref="AJ370:BF371"/>
    <mergeCell ref="BU361:CB361"/>
    <mergeCell ref="BG370:CB370"/>
    <mergeCell ref="AY374:BF374"/>
    <mergeCell ref="AJ373:AX373"/>
    <mergeCell ref="C66:Q66"/>
    <mergeCell ref="E180:CB180"/>
    <mergeCell ref="F174:G174"/>
    <mergeCell ref="H174:CB174"/>
    <mergeCell ref="L176:M176"/>
    <mergeCell ref="L177:M177"/>
    <mergeCell ref="B252:CC252"/>
    <mergeCell ref="F266:CB266"/>
    <mergeCell ref="C253:P253"/>
    <mergeCell ref="AK274:AZ274"/>
    <mergeCell ref="AP226:AV226"/>
    <mergeCell ref="BA226:BG226"/>
    <mergeCell ref="AP227:AV227"/>
    <mergeCell ref="BY222:CB222"/>
    <mergeCell ref="M387:CB389"/>
    <mergeCell ref="AB401:CB401"/>
    <mergeCell ref="BM403:CB403"/>
    <mergeCell ref="C356:AI356"/>
    <mergeCell ref="B9:K12"/>
    <mergeCell ref="O33:W33"/>
    <mergeCell ref="L31:N34"/>
    <mergeCell ref="O27:W27"/>
    <mergeCell ref="BB19:BM19"/>
    <mergeCell ref="BN19:CC19"/>
    <mergeCell ref="O20:W20"/>
    <mergeCell ref="X20:BA20"/>
    <mergeCell ref="S532:BA532"/>
    <mergeCell ref="BB532:BX532"/>
    <mergeCell ref="S533:BA533"/>
    <mergeCell ref="BB533:BX533"/>
    <mergeCell ref="E534:R535"/>
    <mergeCell ref="S534:BA534"/>
    <mergeCell ref="BH221:BK221"/>
    <mergeCell ref="BH223:BK223"/>
    <mergeCell ref="BH222:BK222"/>
    <mergeCell ref="AW222:AZ222"/>
    <mergeCell ref="AW220:AZ220"/>
    <mergeCell ref="AE223:AK223"/>
    <mergeCell ref="BA220:BG220"/>
    <mergeCell ref="AW223:AZ223"/>
    <mergeCell ref="B229:CC229"/>
    <mergeCell ref="C219:AD219"/>
    <mergeCell ref="C220:AD220"/>
    <mergeCell ref="C240:CB240"/>
    <mergeCell ref="T227:AD227"/>
    <mergeCell ref="AL221:AO221"/>
    <mergeCell ref="I1:X1"/>
    <mergeCell ref="B4:K5"/>
    <mergeCell ref="X15:BA15"/>
    <mergeCell ref="BG1:BO1"/>
    <mergeCell ref="BC481:BS481"/>
    <mergeCell ref="C482:AK482"/>
    <mergeCell ref="AL482:BB482"/>
    <mergeCell ref="AL485:BB485"/>
    <mergeCell ref="C479:P479"/>
    <mergeCell ref="Q479:AK479"/>
    <mergeCell ref="BC482:BS484"/>
    <mergeCell ref="BT482:CC484"/>
    <mergeCell ref="C483:AK483"/>
    <mergeCell ref="BG358:CB358"/>
    <mergeCell ref="S344:AL344"/>
    <mergeCell ref="AY365:BF365"/>
    <mergeCell ref="W361:AG361"/>
    <mergeCell ref="AY376:BF376"/>
    <mergeCell ref="AY373:BF373"/>
    <mergeCell ref="AJ372:AX372"/>
    <mergeCell ref="BU365:CB365"/>
    <mergeCell ref="AJ368:AX368"/>
    <mergeCell ref="AJ363:BF364"/>
    <mergeCell ref="AN365:AX365"/>
    <mergeCell ref="AY368:BF368"/>
    <mergeCell ref="C422:P422"/>
    <mergeCell ref="AJ355:AX355"/>
    <mergeCell ref="C396:CB398"/>
    <mergeCell ref="AJ358:AX358"/>
    <mergeCell ref="BC485:CC485"/>
    <mergeCell ref="AL483:BB483"/>
    <mergeCell ref="C484:AK484"/>
    <mergeCell ref="X33:BA33"/>
    <mergeCell ref="X29:CC29"/>
    <mergeCell ref="X22:CC22"/>
    <mergeCell ref="CE1:CE2"/>
    <mergeCell ref="CE4:CE6"/>
    <mergeCell ref="BY163:CB163"/>
    <mergeCell ref="BU163:BX163"/>
    <mergeCell ref="BQ163:BT163"/>
    <mergeCell ref="BG163:BP163"/>
    <mergeCell ref="AM163:BF163"/>
    <mergeCell ref="C111:CB111"/>
    <mergeCell ref="C152:CB152"/>
    <mergeCell ref="AW161:BF161"/>
    <mergeCell ref="BP154:CB154"/>
    <mergeCell ref="BP155:BY155"/>
    <mergeCell ref="V156:CB156"/>
    <mergeCell ref="V155:AD155"/>
    <mergeCell ref="AE155:AG155"/>
    <mergeCell ref="K156:P157"/>
    <mergeCell ref="Q156:U156"/>
    <mergeCell ref="AE46:AF46"/>
    <mergeCell ref="L23:W23"/>
    <mergeCell ref="X24:CC24"/>
    <mergeCell ref="BB34:BM34"/>
    <mergeCell ref="O25:W25"/>
    <mergeCell ref="O24:W24"/>
    <mergeCell ref="L22:W22"/>
    <mergeCell ref="O31:W31"/>
    <mergeCell ref="L30:W30"/>
    <mergeCell ref="O34:W34"/>
    <mergeCell ref="BB33:BM33"/>
    <mergeCell ref="BP1:CC1"/>
    <mergeCell ref="L13:N16"/>
    <mergeCell ref="X28:BA28"/>
    <mergeCell ref="X16:BA16"/>
    <mergeCell ref="BN15:CC15"/>
    <mergeCell ref="X23:BA23"/>
    <mergeCell ref="BB26:BM26"/>
    <mergeCell ref="BB27:BM27"/>
    <mergeCell ref="X14:CC14"/>
    <mergeCell ref="L9:N12"/>
    <mergeCell ref="BB8:BM8"/>
    <mergeCell ref="X30:BA30"/>
    <mergeCell ref="BN37:CC37"/>
    <mergeCell ref="BN20:CC20"/>
    <mergeCell ref="X36:CC36"/>
    <mergeCell ref="X26:BA26"/>
    <mergeCell ref="X27:BA27"/>
    <mergeCell ref="X25:CC25"/>
    <mergeCell ref="O19:W19"/>
    <mergeCell ref="X9:CC9"/>
    <mergeCell ref="BN21:CC21"/>
    <mergeCell ref="L37:W37"/>
    <mergeCell ref="BB12:BM12"/>
    <mergeCell ref="BB11:BM11"/>
    <mergeCell ref="X11:BA11"/>
    <mergeCell ref="BB21:BM21"/>
    <mergeCell ref="BN23:CC23"/>
    <mergeCell ref="BB23:BM23"/>
    <mergeCell ref="O13:W13"/>
    <mergeCell ref="O14:W14"/>
    <mergeCell ref="BB15:BM15"/>
    <mergeCell ref="BB16:BM16"/>
    <mergeCell ref="BN30:CC30"/>
    <mergeCell ref="O15:W15"/>
    <mergeCell ref="O16:W16"/>
    <mergeCell ref="X18:CC18"/>
    <mergeCell ref="BB37:BM37"/>
    <mergeCell ref="L7:W7"/>
    <mergeCell ref="BN8:CC8"/>
    <mergeCell ref="X37:BA37"/>
    <mergeCell ref="B1:H1"/>
    <mergeCell ref="O18:W18"/>
    <mergeCell ref="BB6:BM6"/>
    <mergeCell ref="L4:CC5"/>
    <mergeCell ref="X12:BA12"/>
    <mergeCell ref="BN11:CC11"/>
    <mergeCell ref="BN12:CC12"/>
    <mergeCell ref="V165:CB165"/>
    <mergeCell ref="AD160:AL160"/>
    <mergeCell ref="AM160:AO160"/>
    <mergeCell ref="BD164:BM164"/>
    <mergeCell ref="AE164:AG164"/>
    <mergeCell ref="BG161:CB161"/>
    <mergeCell ref="K163:U163"/>
    <mergeCell ref="AH164:AQ164"/>
    <mergeCell ref="AR164:AZ164"/>
    <mergeCell ref="AG46:CB46"/>
    <mergeCell ref="C47:L47"/>
    <mergeCell ref="M47:AD47"/>
    <mergeCell ref="Q103:AF103"/>
    <mergeCell ref="BM110:CB110"/>
    <mergeCell ref="AY57:BM57"/>
    <mergeCell ref="BN55:CB55"/>
    <mergeCell ref="BN56:CB57"/>
    <mergeCell ref="B13:K16"/>
    <mergeCell ref="X41:BA41"/>
    <mergeCell ref="BB41:BM41"/>
    <mergeCell ref="BN35:CC35"/>
    <mergeCell ref="R66:AR66"/>
    <mergeCell ref="BQ62:CB62"/>
    <mergeCell ref="X7:CC7"/>
    <mergeCell ref="B58:AR58"/>
    <mergeCell ref="B59:AR59"/>
    <mergeCell ref="C60:Q60"/>
    <mergeCell ref="C55:T55"/>
    <mergeCell ref="U55:AI55"/>
    <mergeCell ref="AJ55:AX55"/>
    <mergeCell ref="AY55:BM55"/>
    <mergeCell ref="C56:T56"/>
    <mergeCell ref="U56:AI56"/>
    <mergeCell ref="AJ56:AX56"/>
    <mergeCell ref="AY56:BM56"/>
    <mergeCell ref="R60:AR60"/>
    <mergeCell ref="AY53:CB53"/>
    <mergeCell ref="C54:T54"/>
    <mergeCell ref="U54:AI54"/>
    <mergeCell ref="AJ54:AX54"/>
    <mergeCell ref="AY54:CB54"/>
    <mergeCell ref="C57:T57"/>
    <mergeCell ref="U57:AI57"/>
    <mergeCell ref="AJ57:AX57"/>
    <mergeCell ref="O9:W9"/>
    <mergeCell ref="O10:W10"/>
    <mergeCell ref="O11:W11"/>
    <mergeCell ref="BN28:CC28"/>
    <mergeCell ref="O12:W12"/>
    <mergeCell ref="B6:K8"/>
    <mergeCell ref="BE67:BP67"/>
    <mergeCell ref="BQ67:CB67"/>
    <mergeCell ref="AS62:BD62"/>
    <mergeCell ref="C67:Q67"/>
    <mergeCell ref="R67:AR67"/>
    <mergeCell ref="B42:CC42"/>
    <mergeCell ref="C43:L43"/>
    <mergeCell ref="M43:AF43"/>
    <mergeCell ref="AG43:CB43"/>
    <mergeCell ref="C44:L44"/>
    <mergeCell ref="M44:AD44"/>
    <mergeCell ref="AE44:AF44"/>
    <mergeCell ref="AG44:CB44"/>
    <mergeCell ref="C45:L45"/>
    <mergeCell ref="M45:AD45"/>
    <mergeCell ref="AE45:AF45"/>
    <mergeCell ref="AG45:CB45"/>
    <mergeCell ref="C46:L46"/>
    <mergeCell ref="M46:AD46"/>
    <mergeCell ref="AE47:AF47"/>
    <mergeCell ref="AG47:CB47"/>
    <mergeCell ref="C48:CB49"/>
    <mergeCell ref="BE63:BP63"/>
    <mergeCell ref="R61:AR61"/>
    <mergeCell ref="BQ63:CB63"/>
    <mergeCell ref="AS63:BD63"/>
    <mergeCell ref="X40:BA40"/>
    <mergeCell ref="O39:W39"/>
    <mergeCell ref="BN41:CC41"/>
    <mergeCell ref="BB20:BM20"/>
    <mergeCell ref="BB35:BM35"/>
    <mergeCell ref="C68:Q68"/>
    <mergeCell ref="R68:AR68"/>
    <mergeCell ref="AS67:BD67"/>
    <mergeCell ref="C62:Q62"/>
    <mergeCell ref="R62:AR62"/>
    <mergeCell ref="C63:Q63"/>
    <mergeCell ref="R63:AR63"/>
    <mergeCell ref="B64:AR64"/>
    <mergeCell ref="C65:Q65"/>
    <mergeCell ref="BB28:BM28"/>
    <mergeCell ref="X32:CC32"/>
    <mergeCell ref="L29:W29"/>
    <mergeCell ref="B21:K41"/>
    <mergeCell ref="O26:W26"/>
    <mergeCell ref="L24:N27"/>
    <mergeCell ref="X34:BA34"/>
    <mergeCell ref="BB30:BM30"/>
    <mergeCell ref="X39:CC39"/>
    <mergeCell ref="BB40:BM40"/>
    <mergeCell ref="BN40:CC40"/>
    <mergeCell ref="L36:W36"/>
    <mergeCell ref="O32:W32"/>
    <mergeCell ref="BN27:CC27"/>
    <mergeCell ref="BE62:BP62"/>
    <mergeCell ref="R69:AR69"/>
    <mergeCell ref="C103:P103"/>
    <mergeCell ref="C104:P104"/>
    <mergeCell ref="R82:AR82"/>
    <mergeCell ref="C83:Q83"/>
    <mergeCell ref="R83:AR83"/>
    <mergeCell ref="AS69:BD69"/>
    <mergeCell ref="BN34:CC34"/>
    <mergeCell ref="L28:W28"/>
    <mergeCell ref="L21:W21"/>
    <mergeCell ref="BN26:CC26"/>
    <mergeCell ref="X35:BA35"/>
    <mergeCell ref="CE8:CE9"/>
    <mergeCell ref="CE11:CE12"/>
    <mergeCell ref="CE14:CE15"/>
    <mergeCell ref="CE20:CE26"/>
    <mergeCell ref="BK84:BV84"/>
    <mergeCell ref="BK85:BV85"/>
    <mergeCell ref="C92:CB99"/>
    <mergeCell ref="C84:Q84"/>
    <mergeCell ref="CE17:CE18"/>
    <mergeCell ref="CE28:CE36"/>
    <mergeCell ref="B52:AR52"/>
    <mergeCell ref="C53:T53"/>
    <mergeCell ref="U53:AI53"/>
    <mergeCell ref="AJ53:AX53"/>
    <mergeCell ref="L38:N41"/>
    <mergeCell ref="O38:W38"/>
    <mergeCell ref="X38:CC38"/>
    <mergeCell ref="O40:W40"/>
    <mergeCell ref="O41:W41"/>
    <mergeCell ref="C61:Q61"/>
    <mergeCell ref="C307:BJ307"/>
    <mergeCell ref="C341:CB341"/>
    <mergeCell ref="C312:CB312"/>
    <mergeCell ref="AP314:BB314"/>
    <mergeCell ref="C334:BJ334"/>
    <mergeCell ref="BK334:BV334"/>
    <mergeCell ref="E198:CB198"/>
    <mergeCell ref="C223:M223"/>
    <mergeCell ref="F173:G173"/>
    <mergeCell ref="C274:T274"/>
    <mergeCell ref="C276:T276"/>
    <mergeCell ref="B234:CC234"/>
    <mergeCell ref="C235:CB235"/>
    <mergeCell ref="BQ68:CB68"/>
    <mergeCell ref="AS68:BD68"/>
    <mergeCell ref="BE68:BP68"/>
    <mergeCell ref="R84:AR84"/>
    <mergeCell ref="C85:Q85"/>
    <mergeCell ref="R79:AR79"/>
    <mergeCell ref="AS79:BD79"/>
    <mergeCell ref="C77:Q77"/>
    <mergeCell ref="R77:AR77"/>
    <mergeCell ref="C80:Q80"/>
    <mergeCell ref="R80:AR80"/>
    <mergeCell ref="AS80:BD80"/>
    <mergeCell ref="Q106:AF106"/>
    <mergeCell ref="AG106:AV106"/>
    <mergeCell ref="C105:P105"/>
    <mergeCell ref="AG104:AV104"/>
    <mergeCell ref="C82:Q82"/>
    <mergeCell ref="BE69:BP69"/>
    <mergeCell ref="BQ69:CB69"/>
    <mergeCell ref="BK310:CB310"/>
    <mergeCell ref="C285:CB298"/>
    <mergeCell ref="AP222:AV222"/>
    <mergeCell ref="C333:BJ333"/>
    <mergeCell ref="BL221:CB221"/>
    <mergeCell ref="AL223:AO223"/>
    <mergeCell ref="BL223:CB223"/>
    <mergeCell ref="AK276:AZ276"/>
    <mergeCell ref="F315:AO315"/>
    <mergeCell ref="C310:BJ310"/>
    <mergeCell ref="BZ164:CB164"/>
    <mergeCell ref="BK328:BV328"/>
    <mergeCell ref="G185:CB188"/>
    <mergeCell ref="AG107:AV107"/>
    <mergeCell ref="AG108:AV108"/>
    <mergeCell ref="C355:AI355"/>
    <mergeCell ref="AY355:BF355"/>
    <mergeCell ref="C328:BJ328"/>
    <mergeCell ref="C329:BJ329"/>
    <mergeCell ref="AP316:BB316"/>
    <mergeCell ref="K161:U161"/>
    <mergeCell ref="H194:CB197"/>
    <mergeCell ref="H190:CB190"/>
    <mergeCell ref="H191:CB191"/>
    <mergeCell ref="B202:CC202"/>
    <mergeCell ref="H182:CB182"/>
    <mergeCell ref="G344:R344"/>
    <mergeCell ref="G345:R345"/>
    <mergeCell ref="G343:AL343"/>
    <mergeCell ref="BE155:BG155"/>
    <mergeCell ref="BZ155:CB155"/>
    <mergeCell ref="BL222:BX222"/>
    <mergeCell ref="CE400:CE407"/>
    <mergeCell ref="AH112:AO112"/>
    <mergeCell ref="AP112:BG112"/>
    <mergeCell ref="BM105:CB108"/>
    <mergeCell ref="Q105:AF105"/>
    <mergeCell ref="Q107:AF107"/>
    <mergeCell ref="AS84:BD84"/>
    <mergeCell ref="Q104:AF104"/>
    <mergeCell ref="AG105:AV105"/>
    <mergeCell ref="AP317:BB317"/>
    <mergeCell ref="Q166:U166"/>
    <mergeCell ref="B400:CC400"/>
    <mergeCell ref="F118:CB126"/>
    <mergeCell ref="F127:CB149"/>
    <mergeCell ref="K155:U155"/>
    <mergeCell ref="B284:CC284"/>
    <mergeCell ref="AJ356:AM356"/>
    <mergeCell ref="C358:AI358"/>
    <mergeCell ref="BK356:BT356"/>
    <mergeCell ref="AY357:BT357"/>
    <mergeCell ref="BU366:CB366"/>
    <mergeCell ref="C357:AI357"/>
    <mergeCell ref="H183:CB183"/>
    <mergeCell ref="F314:AO314"/>
    <mergeCell ref="AJ158:AT158"/>
    <mergeCell ref="R85:AR85"/>
    <mergeCell ref="AS85:BD85"/>
    <mergeCell ref="BL225:BV225"/>
    <mergeCell ref="Q253:Z253"/>
    <mergeCell ref="AA253:CB253"/>
    <mergeCell ref="B259:CC259"/>
    <mergeCell ref="AE222:AK222"/>
    <mergeCell ref="AF422:AO422"/>
    <mergeCell ref="C313:CB313"/>
    <mergeCell ref="C236:CB239"/>
    <mergeCell ref="BK336:BV336"/>
    <mergeCell ref="BW335:CB335"/>
    <mergeCell ref="BW333:CB333"/>
    <mergeCell ref="BK333:BV333"/>
    <mergeCell ref="BK335:BV335"/>
    <mergeCell ref="BW326:CB326"/>
    <mergeCell ref="BW308:CB308"/>
    <mergeCell ref="BW304:CB304"/>
    <mergeCell ref="BW303:CB303"/>
    <mergeCell ref="BW329:CB329"/>
    <mergeCell ref="BK329:BV329"/>
    <mergeCell ref="AK280:AZ280"/>
    <mergeCell ref="AK279:AZ279"/>
    <mergeCell ref="AP422:CB422"/>
    <mergeCell ref="BC316:BO316"/>
    <mergeCell ref="BC317:BO317"/>
    <mergeCell ref="BP316:CB316"/>
    <mergeCell ref="BP317:CB317"/>
    <mergeCell ref="AF317:AO317"/>
    <mergeCell ref="AF316:AO316"/>
    <mergeCell ref="BW328:CB328"/>
    <mergeCell ref="C327:BJ327"/>
    <mergeCell ref="C387:L389"/>
    <mergeCell ref="E416:F416"/>
    <mergeCell ref="P416:Q416"/>
    <mergeCell ref="C318:CB318"/>
    <mergeCell ref="BK322:CB322"/>
    <mergeCell ref="BW307:CB307"/>
    <mergeCell ref="BC315:BO315"/>
    <mergeCell ref="CE101:CE112"/>
    <mergeCell ref="CE151:CE177"/>
    <mergeCell ref="N176:CB176"/>
    <mergeCell ref="N177:CB177"/>
    <mergeCell ref="C106:P106"/>
    <mergeCell ref="C110:BL110"/>
    <mergeCell ref="C107:P107"/>
    <mergeCell ref="C108:P108"/>
    <mergeCell ref="BO102:CB102"/>
    <mergeCell ref="B101:CC101"/>
    <mergeCell ref="BM103:CB103"/>
    <mergeCell ref="AW104:BL104"/>
    <mergeCell ref="AW105:BL105"/>
    <mergeCell ref="AW106:BL106"/>
    <mergeCell ref="AW107:BL107"/>
    <mergeCell ref="BN166:CB166"/>
    <mergeCell ref="AE219:AO219"/>
    <mergeCell ref="AP219:AZ219"/>
    <mergeCell ref="CE178:CE183"/>
    <mergeCell ref="C203:CB209"/>
    <mergeCell ref="K154:U154"/>
    <mergeCell ref="K165:P166"/>
    <mergeCell ref="C159:U160"/>
    <mergeCell ref="C112:T112"/>
    <mergeCell ref="U112:AG112"/>
    <mergeCell ref="L175:CB175"/>
    <mergeCell ref="AW108:BL108"/>
    <mergeCell ref="BH112:BT112"/>
    <mergeCell ref="C153:J158"/>
    <mergeCell ref="Q165:U165"/>
    <mergeCell ref="BA219:BK219"/>
    <mergeCell ref="B210:CB210"/>
    <mergeCell ref="CE114:CE149"/>
    <mergeCell ref="AU158:CB158"/>
    <mergeCell ref="C277:T277"/>
    <mergeCell ref="CE202:CE209"/>
    <mergeCell ref="CE184:CE199"/>
    <mergeCell ref="C241:CB249"/>
    <mergeCell ref="C337:BJ337"/>
    <mergeCell ref="K164:U164"/>
    <mergeCell ref="BD166:BM166"/>
    <mergeCell ref="V166:BC166"/>
    <mergeCell ref="V157:CB157"/>
    <mergeCell ref="V158:AI158"/>
    <mergeCell ref="CE320:CE349"/>
    <mergeCell ref="F316:AE317"/>
    <mergeCell ref="AW221:AZ221"/>
    <mergeCell ref="F267:CB270"/>
    <mergeCell ref="BR224:BY224"/>
    <mergeCell ref="C279:T279"/>
    <mergeCell ref="C300:CB300"/>
    <mergeCell ref="BA227:BG227"/>
    <mergeCell ref="BL226:BR226"/>
    <mergeCell ref="C342:CB342"/>
    <mergeCell ref="C308:BJ308"/>
    <mergeCell ref="C309:BJ309"/>
    <mergeCell ref="BK337:CB337"/>
    <mergeCell ref="C311:CB311"/>
    <mergeCell ref="C299:CB299"/>
    <mergeCell ref="C275:T275"/>
    <mergeCell ref="C339:CB340"/>
    <mergeCell ref="AP221:AV221"/>
    <mergeCell ref="CE234:CE249"/>
    <mergeCell ref="CE229:CE233"/>
    <mergeCell ref="CE284:CE300"/>
    <mergeCell ref="J175:K175"/>
    <mergeCell ref="C281:T281"/>
    <mergeCell ref="AL222:AO222"/>
    <mergeCell ref="C278:T278"/>
    <mergeCell ref="BA221:BG221"/>
    <mergeCell ref="C260:CB264"/>
    <mergeCell ref="C227:H227"/>
    <mergeCell ref="C225:AD225"/>
    <mergeCell ref="I226:S226"/>
    <mergeCell ref="AL224:AO224"/>
    <mergeCell ref="BL224:BQ224"/>
    <mergeCell ref="AK275:AZ275"/>
    <mergeCell ref="BK306:BV306"/>
    <mergeCell ref="C304:BJ304"/>
    <mergeCell ref="BZ224:CB224"/>
    <mergeCell ref="AL220:AO220"/>
    <mergeCell ref="BH220:BK220"/>
    <mergeCell ref="U281:AJ281"/>
    <mergeCell ref="U280:AJ280"/>
    <mergeCell ref="U279:AJ279"/>
    <mergeCell ref="U278:AJ278"/>
    <mergeCell ref="U277:AJ277"/>
    <mergeCell ref="U276:AJ276"/>
    <mergeCell ref="U275:AJ275"/>
    <mergeCell ref="U274:AJ274"/>
    <mergeCell ref="BA274:CB274"/>
    <mergeCell ref="BA275:CB281"/>
    <mergeCell ref="CE265:CE270"/>
    <mergeCell ref="AK277:AZ277"/>
    <mergeCell ref="E199:CB199"/>
    <mergeCell ref="AP220:AV220"/>
    <mergeCell ref="V153:BO153"/>
    <mergeCell ref="V154:BO154"/>
    <mergeCell ref="BP153:CB153"/>
    <mergeCell ref="Q108:AF108"/>
    <mergeCell ref="B201:CC201"/>
    <mergeCell ref="V162:CB162"/>
    <mergeCell ref="H173:CB173"/>
    <mergeCell ref="K153:U153"/>
    <mergeCell ref="BU112:CB112"/>
    <mergeCell ref="C113:CB113"/>
    <mergeCell ref="CE396:CE398"/>
    <mergeCell ref="C228:CB228"/>
    <mergeCell ref="BL220:CB220"/>
    <mergeCell ref="T226:AD226"/>
    <mergeCell ref="BA225:BK225"/>
    <mergeCell ref="AE225:AZ225"/>
    <mergeCell ref="C226:H226"/>
    <mergeCell ref="D266:E266"/>
    <mergeCell ref="C230:CB233"/>
    <mergeCell ref="I227:S227"/>
    <mergeCell ref="C280:T280"/>
    <mergeCell ref="BH226:BK226"/>
    <mergeCell ref="AW227:AZ227"/>
    <mergeCell ref="BH227:BK227"/>
    <mergeCell ref="AE227:AO227"/>
    <mergeCell ref="BA222:BG222"/>
    <mergeCell ref="BA223:BG223"/>
    <mergeCell ref="CE391:CE395"/>
    <mergeCell ref="C376:AI376"/>
    <mergeCell ref="CE351:CE364"/>
    <mergeCell ref="B352:CC352"/>
    <mergeCell ref="BW334:CB334"/>
    <mergeCell ref="BK305:BV305"/>
    <mergeCell ref="BW305:CB305"/>
    <mergeCell ref="BW306:CB306"/>
    <mergeCell ref="CE301:CE314"/>
    <mergeCell ref="CE315:CE319"/>
    <mergeCell ref="CE365:CE376"/>
    <mergeCell ref="C322:BJ322"/>
    <mergeCell ref="C302:BV303"/>
    <mergeCell ref="BK307:BV307"/>
    <mergeCell ref="C326:BJ326"/>
    <mergeCell ref="BK304:BV304"/>
    <mergeCell ref="BK308:BV308"/>
    <mergeCell ref="C375:AI375"/>
    <mergeCell ref="BG376:BT376"/>
    <mergeCell ref="C367:AI367"/>
    <mergeCell ref="W360:AG360"/>
    <mergeCell ref="BU360:CB360"/>
    <mergeCell ref="C362:CB362"/>
    <mergeCell ref="AP361:BI361"/>
    <mergeCell ref="S345:AL345"/>
    <mergeCell ref="BG355:CB355"/>
    <mergeCell ref="BG354:CB354"/>
    <mergeCell ref="AJ353:BF354"/>
    <mergeCell ref="BG353:CB353"/>
    <mergeCell ref="BG372:CB375"/>
    <mergeCell ref="BU357:CB357"/>
    <mergeCell ref="AN356:AX356"/>
    <mergeCell ref="BW336:CB336"/>
    <mergeCell ref="B321:CB321"/>
    <mergeCell ref="B332:CB332"/>
    <mergeCell ref="BK309:BV309"/>
    <mergeCell ref="BK326:BV326"/>
    <mergeCell ref="C394:CB394"/>
    <mergeCell ref="B395:CC395"/>
    <mergeCell ref="BW309:CB309"/>
    <mergeCell ref="AY366:BT366"/>
    <mergeCell ref="BJ361:BT361"/>
    <mergeCell ref="BG363:CB363"/>
    <mergeCell ref="C338:CB338"/>
    <mergeCell ref="C335:BJ335"/>
    <mergeCell ref="C336:BJ336"/>
    <mergeCell ref="CE385:CE390"/>
    <mergeCell ref="CE377:CE384"/>
    <mergeCell ref="M383:CB385"/>
    <mergeCell ref="AK281:AZ281"/>
    <mergeCell ref="C331:CB331"/>
    <mergeCell ref="C330:CB330"/>
    <mergeCell ref="AP223:AV223"/>
    <mergeCell ref="T223:AD223"/>
    <mergeCell ref="C323:CB324"/>
    <mergeCell ref="C325:BJ325"/>
    <mergeCell ref="BK325:BV325"/>
    <mergeCell ref="BW325:CB325"/>
    <mergeCell ref="BP314:CB314"/>
    <mergeCell ref="BP315:CB315"/>
    <mergeCell ref="B265:CB265"/>
    <mergeCell ref="C254:CB258"/>
    <mergeCell ref="AK278:AZ278"/>
    <mergeCell ref="AP315:BB315"/>
    <mergeCell ref="BC314:BO314"/>
    <mergeCell ref="C305:BJ305"/>
    <mergeCell ref="C306:BJ306"/>
    <mergeCell ref="BK327:CB327"/>
    <mergeCell ref="C320:CB320"/>
    <mergeCell ref="Y1:AQ1"/>
    <mergeCell ref="AR1:BC1"/>
    <mergeCell ref="F212:AD212"/>
    <mergeCell ref="F214:AD214"/>
    <mergeCell ref="F216:AD216"/>
    <mergeCell ref="AE213:CB217"/>
    <mergeCell ref="AE212:CB212"/>
    <mergeCell ref="CE210:CE212"/>
    <mergeCell ref="CE213:CE228"/>
    <mergeCell ref="D212:E212"/>
    <mergeCell ref="D214:E214"/>
    <mergeCell ref="D216:E216"/>
    <mergeCell ref="N223:S223"/>
    <mergeCell ref="AE224:AK224"/>
    <mergeCell ref="BA224:BG224"/>
    <mergeCell ref="C221:M222"/>
    <mergeCell ref="N221:AD221"/>
    <mergeCell ref="N222:AD222"/>
    <mergeCell ref="BS226:BV226"/>
    <mergeCell ref="AP224:AZ224"/>
    <mergeCell ref="T224:AD224"/>
    <mergeCell ref="C224:S224"/>
    <mergeCell ref="BL219:CB219"/>
    <mergeCell ref="AE221:AK221"/>
    <mergeCell ref="AV155:BD155"/>
    <mergeCell ref="BH155:BO155"/>
    <mergeCell ref="BM104:CB104"/>
    <mergeCell ref="AG103:BL103"/>
    <mergeCell ref="AE220:AK220"/>
    <mergeCell ref="Q157:U157"/>
    <mergeCell ref="AH155:AU155"/>
    <mergeCell ref="BA164:BC164"/>
  </mergeCells>
  <phoneticPr fontId="11"/>
  <conditionalFormatting sqref="B52">
    <cfRule type="expression" dxfId="64" priority="76">
      <formula>#REF!="１年目"</formula>
    </cfRule>
  </conditionalFormatting>
  <conditionalFormatting sqref="C104">
    <cfRule type="expression" dxfId="62" priority="85">
      <formula>#REF!="１年目"</formula>
    </cfRule>
  </conditionalFormatting>
  <conditionalFormatting sqref="C44:CB45">
    <cfRule type="expression" dxfId="61" priority="59">
      <formula>$I$1="【応募申請用】"</formula>
    </cfRule>
  </conditionalFormatting>
  <conditionalFormatting sqref="C46:CB47">
    <cfRule type="expression" dxfId="60" priority="58">
      <formula>OR($Q$103="単年度事業",AND($Q$103&lt;&gt;"単年度事業",$BM$103="1年目"))</formula>
    </cfRule>
  </conditionalFormatting>
  <conditionalFormatting sqref="J175:K175 L176:M177">
    <cfRule type="expression" dxfId="59" priority="57">
      <formula>AND($F$173="✓",OR($F$174="　",$F$174=""))</formula>
    </cfRule>
  </conditionalFormatting>
  <conditionalFormatting sqref="O11:O16 O40:O41 O51">
    <cfRule type="expression" dxfId="58" priority="81">
      <formula>AND($V$8&lt;&gt;"",O11="")</formula>
    </cfRule>
  </conditionalFormatting>
  <conditionalFormatting sqref="O26:O27 O33:O34">
    <cfRule type="expression" dxfId="57" priority="80">
      <formula>AND($V$8&lt;&gt;"",O26="")</formula>
    </cfRule>
  </conditionalFormatting>
  <conditionalFormatting sqref="Q103">
    <cfRule type="expression" dxfId="56" priority="86">
      <formula>$I$1&lt;&gt;"【応募申請用】"</formula>
    </cfRule>
  </conditionalFormatting>
  <conditionalFormatting sqref="S493:CB494 C496">
    <cfRule type="expression" dxfId="55" priority="259">
      <formula>$AL$483+$AL$484=0</formula>
    </cfRule>
  </conditionalFormatting>
  <conditionalFormatting sqref="T227">
    <cfRule type="expression" dxfId="54" priority="258">
      <formula>AND($AK$287&lt;&gt;"",$BV$292="")</formula>
    </cfRule>
  </conditionalFormatting>
  <conditionalFormatting sqref="V153:V154 K153:K156 V155:Y155 AV155:AY155 Q156:V157 AD160:AG160 Q165:U165">
    <cfRule type="expression" dxfId="53" priority="230">
      <formula>AND(#REF!&lt;&gt;"",$L$14="")</formula>
    </cfRule>
  </conditionalFormatting>
  <conditionalFormatting sqref="V158 BN166">
    <cfRule type="expression" dxfId="52" priority="269">
      <formula>AND($N$158="③農林漁業関連施設",#REF!="")</formula>
    </cfRule>
  </conditionalFormatting>
  <conditionalFormatting sqref="V423">
    <cfRule type="expression" dxfId="51" priority="46">
      <formula>$Q$423="ー"</formula>
    </cfRule>
  </conditionalFormatting>
  <conditionalFormatting sqref="V424:AO424">
    <cfRule type="expression" dxfId="50" priority="14">
      <formula>$Q$424="ー"</formula>
    </cfRule>
  </conditionalFormatting>
  <conditionalFormatting sqref="V425:AO425">
    <cfRule type="expression" dxfId="49" priority="11">
      <formula>$Q$425="ー"</formula>
    </cfRule>
  </conditionalFormatting>
  <conditionalFormatting sqref="V426:AO426">
    <cfRule type="expression" dxfId="48" priority="9">
      <formula>$Q$426="ー"</formula>
    </cfRule>
  </conditionalFormatting>
  <conditionalFormatting sqref="V427:AO427">
    <cfRule type="expression" dxfId="47" priority="7">
      <formula>$Q$427="ー"</formula>
    </cfRule>
  </conditionalFormatting>
  <conditionalFormatting sqref="V428:AO428">
    <cfRule type="expression" dxfId="46" priority="5">
      <formula>$Q$428="ー"</formula>
    </cfRule>
  </conditionalFormatting>
  <conditionalFormatting sqref="V429:AO429">
    <cfRule type="expression" dxfId="45" priority="3">
      <formula>$Q$429="ー"</formula>
    </cfRule>
  </conditionalFormatting>
  <conditionalFormatting sqref="Y1:BC1">
    <cfRule type="expression" dxfId="44" priority="98">
      <formula>$I$1&lt;&gt;"【応募申請用】"</formula>
    </cfRule>
  </conditionalFormatting>
  <conditionalFormatting sqref="AF423:AO423">
    <cfRule type="expression" dxfId="43" priority="23">
      <formula>$Q$423="ー"</formula>
    </cfRule>
  </conditionalFormatting>
  <conditionalFormatting sqref="AG108 Q108 AW108">
    <cfRule type="expression" dxfId="42" priority="233">
      <formula>$BM$110&lt;&gt;"該当している"</formula>
    </cfRule>
  </conditionalFormatting>
  <conditionalFormatting sqref="AG105:AV108">
    <cfRule type="expression" dxfId="41" priority="75" stopIfTrue="1">
      <formula>$Q$103="単年度事業"</formula>
    </cfRule>
  </conditionalFormatting>
  <conditionalFormatting sqref="AK275:AZ281">
    <cfRule type="expression" dxfId="40" priority="25">
      <formula>$Q$103="単年度事業"</formula>
    </cfRule>
  </conditionalFormatting>
  <conditionalFormatting sqref="AQ155:AU155">
    <cfRule type="expression" dxfId="39" priority="238">
      <formula>$AJ$279="×"</formula>
    </cfRule>
  </conditionalFormatting>
  <conditionalFormatting sqref="BG1:CC1">
    <cfRule type="expression" dxfId="38" priority="95">
      <formula>$I$1&lt;&gt;"【応募申請用】"</formula>
    </cfRule>
  </conditionalFormatting>
  <conditionalFormatting sqref="BH226:BH227 BS226:BS227 AW227">
    <cfRule type="expression" dxfId="37" priority="37">
      <formula>AND($AK$292&lt;&gt;"",#REF!="")</formula>
    </cfRule>
  </conditionalFormatting>
  <conditionalFormatting sqref="BK310">
    <cfRule type="containsText" dxfId="36" priority="26" operator="containsText" text="×">
      <formula>NOT(ISERROR(SEARCH("×",BK310)))</formula>
    </cfRule>
  </conditionalFormatting>
  <conditionalFormatting sqref="BK322 BK333:BV336 BK337">
    <cfRule type="expression" dxfId="35" priority="24">
      <formula>$BA$223=0</formula>
    </cfRule>
  </conditionalFormatting>
  <conditionalFormatting sqref="BK328">
    <cfRule type="expression" dxfId="34" priority="31">
      <formula>$BK$327="切り分けできない"</formula>
    </cfRule>
  </conditionalFormatting>
  <conditionalFormatting sqref="BK329:BK331">
    <cfRule type="expression" dxfId="33" priority="284">
      <formula>$BK$327="切り分けできる"</formula>
    </cfRule>
  </conditionalFormatting>
  <conditionalFormatting sqref="BK337">
    <cfRule type="expression" dxfId="32" priority="232">
      <formula>$BK$337="×"</formula>
    </cfRule>
  </conditionalFormatting>
  <conditionalFormatting sqref="BK309:BV309">
    <cfRule type="expression" dxfId="31" priority="32">
      <formula>OR(AND($BK$307&gt;0,$BK$307&lt;10),$BK$307&lt;0)</formula>
    </cfRule>
  </conditionalFormatting>
  <conditionalFormatting sqref="BK328:BV331 BK325:BK327">
    <cfRule type="expression" dxfId="30" priority="289">
      <formula>$BK$322&lt;&gt;"導入する"</formula>
    </cfRule>
  </conditionalFormatting>
  <conditionalFormatting sqref="BL220">
    <cfRule type="expression" dxfId="29" priority="34">
      <formula>AND($BL$220&gt;0,$BL$220&lt;1)</formula>
    </cfRule>
  </conditionalFormatting>
  <conditionalFormatting sqref="BL222">
    <cfRule type="expression" dxfId="28" priority="286">
      <formula>AND($BL$222&gt;0,$BL$222&lt;10)</formula>
    </cfRule>
  </conditionalFormatting>
  <conditionalFormatting sqref="BP154">
    <cfRule type="expression" dxfId="27" priority="107">
      <formula>AND(V153&lt;&gt;"",BP154="")</formula>
    </cfRule>
  </conditionalFormatting>
  <conditionalFormatting sqref="BP1:CC1">
    <cfRule type="expression" dxfId="26" priority="96">
      <formula>AND($BG$1&lt;&gt;"",#REF!&lt;&gt;"",$BP$1="")</formula>
    </cfRule>
  </conditionalFormatting>
  <dataValidations count="31">
    <dataValidation type="list" allowBlank="1" showInputMessage="1" showErrorMessage="1" sqref="AD159:AO159" xr:uid="{2CC3DF86-700D-4E96-911C-2A75BB86865A}">
      <formula1>"同一敷地内,自営線,系統線,その他"</formula1>
    </dataValidation>
    <dataValidation type="list" allowBlank="1" showInputMessage="1" showErrorMessage="1" sqref="BN166" xr:uid="{66077C4F-CC8C-439B-9429-6F95DD3566C5}">
      <formula1>"①農業、林業,②漁業,③その他"</formula1>
    </dataValidation>
    <dataValidation type="list" imeMode="hiragana" allowBlank="1" showInputMessage="1" showErrorMessage="1" sqref="V163" xr:uid="{667BF472-6A66-47EF-8C50-928DAAE8B3EF}">
      <formula1>"建設済み,建設中,建設予定"</formula1>
    </dataValidation>
    <dataValidation type="list" allowBlank="1" showInputMessage="1" showErrorMessage="1" sqref="BK327" xr:uid="{A93B6210-68CC-41F9-9A44-47CAFC07EF04}">
      <formula1>"切り分けできる,切り分けできない"</formula1>
    </dataValidation>
    <dataValidation type="list" allowBlank="1" showInputMessage="1" showErrorMessage="1" sqref="S493:AC494" xr:uid="{ED214D37-6BBF-4E0B-941A-75329D359AD0}">
      <formula1>"借入金,出資金,その他"</formula1>
    </dataValidation>
    <dataValidation type="list" allowBlank="1" showInputMessage="1" showErrorMessage="1" sqref="AE509:AT509" xr:uid="{05B7A39D-C0AD-4C46-98DF-CC67F4BA9352}">
      <formula1>"許可済み（３年）,許可済み（１０年）,申請済み,申請予定（事前相談済）,申請予定（事前相談中）,申請予定（事前相談未）"</formula1>
    </dataValidation>
    <dataValidation imeMode="off" allowBlank="1" showInputMessage="1" showErrorMessage="1" sqref="Q107:Q108 AW104:AW108 CC109 AG106:AG108 AG104 BM104 BA219" xr:uid="{77D2F2C0-3974-4778-94B2-2A773ABB604C}"/>
    <dataValidation type="list" allowBlank="1" showInputMessage="1" showErrorMessage="1" sqref="I1:X1" xr:uid="{622F4B6C-CF33-4415-BD7A-409CFA49E9BA}">
      <formula1>"【応募申請用】,【交付申請用】,【完了実績報告用】"</formula1>
    </dataValidation>
    <dataValidation type="list" allowBlank="1" showInputMessage="1" showErrorMessage="1" sqref="BM103 CC103" xr:uid="{5A750888-E266-4EB8-B82B-A99F887CF0EC}">
      <formula1>"1年目,2年目"</formula1>
    </dataValidation>
    <dataValidation type="list" allowBlank="1" showInputMessage="1" showErrorMessage="1" sqref="E411:F411 E462:F463 E475:F475 E504:F506 E416:F416 P416:Q416" xr:uid="{9489AC46-51FA-4FF3-B36B-51A06927E0C4}">
      <formula1>"　,✓"</formula1>
    </dataValidation>
    <dataValidation imeMode="hiragana" allowBlank="1" showInputMessage="1" showErrorMessage="1" sqref="H183 B275:C275 B266:B272 B281 CC281 CC261:CC271 B283:B284 B389 CC123:CC124 C276:C281 C253 K282 C267:C272 B261:B264 G417 CC451:CC452 B459:CC459 B450:C458 B421:F422 AJ192:AJ193 E465 CC259 CC454:CC458 CC421:CC422 B495 CC494:CC498 C479 H191:H193 AK274:BA274 E198 BB193 B273:C273 B274:U274 AK275:AK281 U275:U281 CC274:CC275 CC419 B419:F419 D450:F456" xr:uid="{C30E5E3E-4432-459B-8A25-1D7BB1D3910F}"/>
    <dataValidation imeMode="hiragana" allowBlank="1" showInputMessage="1" sqref="AM163" xr:uid="{AC031FCC-6613-4E18-90C2-28251427849B}"/>
    <dataValidation type="list" allowBlank="1" showInputMessage="1" showErrorMessage="1" sqref="V451:AH451" xr:uid="{85F93C05-DE57-49C0-A47C-3288E5C7F1EB}">
      <formula1>"　,実施済み,実施する,非該当,その他"</formula1>
    </dataValidation>
    <dataValidation type="list" allowBlank="1" showInputMessage="1" showErrorMessage="1" sqref="Q253" xr:uid="{58F4F723-2368-4321-9010-719B7A4F343D}">
      <formula1>"　,自己所有,PPA,リース,その他"</formula1>
    </dataValidation>
    <dataValidation type="list" allowBlank="1" showInputMessage="1" showErrorMessage="1" sqref="D266 AE44:AE47" xr:uid="{0DB05A5F-4682-49A5-85D8-5CEF9CBF9815}">
      <formula1>"　,有,無"</formula1>
    </dataValidation>
    <dataValidation type="list" allowBlank="1" showInputMessage="1" showErrorMessage="1" sqref="M382:CB382 M386:CB386" xr:uid="{66D9BB05-D801-44BE-93A1-3BACA988BF15}">
      <formula1>"　,100%自家消費するため、余剰電力は発生しない。,パワコンの負荷追従機能等により発電量を制御するため、余剰電力は発生しない。,余剰電力は蓄電池に充電し夜間に100%自家消費する。,余剰電力は、FIT/FIP制度やカーボンクレジット等を活用せず売電する。,その他"</formula1>
    </dataValidation>
    <dataValidation type="list" allowBlank="1" showInputMessage="1" showErrorMessage="1" sqref="M403:AA403" xr:uid="{056A8CDE-77DC-4959-8C55-DB8246D84735}">
      <formula1>"　,三者見積り,競争入札,随意契約,その他"</formula1>
    </dataValidation>
    <dataValidation type="list" allowBlank="1" showInputMessage="1" showErrorMessage="1" sqref="AM403" xr:uid="{91A377DB-CD65-419F-9BFE-9B8DB5A4D783}">
      <formula1>"　,選定済,選定中"</formula1>
    </dataValidation>
    <dataValidation type="list" allowBlank="1" showInputMessage="1" showErrorMessage="1" sqref="BG161:CB161" xr:uid="{EAFE959A-C030-43B1-A140-343401DD7AED}">
      <formula1>"⑴当該発電設備と同一敷地内,⑵自営線供給が可能な施設,⑶農林漁業関連施設,⑷地方公共団体の施設,⑸地域防災計画で位置づけられている避難施設"</formula1>
    </dataValidation>
    <dataValidation type="list" imeMode="off" allowBlank="1" showInputMessage="1" showErrorMessage="1" sqref="T227:AD227" xr:uid="{70943092-4BC6-453F-B8F5-4EEA713AE419}">
      <formula1>"該当する,該当しない"</formula1>
    </dataValidation>
    <dataValidation type="list" allowBlank="1" showInputMessage="1" showErrorMessage="1" sqref="Q479:AC479" xr:uid="{32AE0287-4781-418A-907D-274F4CABD566}">
      <formula1>"　,全額自己資金,自己資金＋外部調達,全額外部調達,その他"</formula1>
    </dataValidation>
    <dataValidation type="list" allowBlank="1" showInputMessage="1" showErrorMessage="1" sqref="T223" xr:uid="{64E64B80-28A1-476D-9BD8-BED4A7311726}">
      <formula1>"業務・産業用,家庭用"</formula1>
    </dataValidation>
    <dataValidation type="list" allowBlank="1" showInputMessage="1" showErrorMessage="1" sqref="BK322" xr:uid="{0E72E788-15AC-41DF-9AC7-E4BAFA95FA56}">
      <formula1>"導入する,導入しない"</formula1>
    </dataValidation>
    <dataValidation type="list" allowBlank="1" showInputMessage="1" showErrorMessage="1" sqref="C116:D116 F173:G174 J175:K175 L176:M177 F182:G183 F190:G191 D212:E212 D214:E214 D216:E216" xr:uid="{1876A6E6-93CD-47D7-9C77-0002D1D5C825}">
      <formula1>"✓"</formula1>
    </dataValidation>
    <dataValidation type="list" allowBlank="1" showInputMessage="1" showErrorMessage="1" sqref="T226:AD226" xr:uid="{FE9D5D8F-0AFE-4DF1-95CA-9DB023395D91}">
      <formula1>"(1),(2),(3),(4),(5),(6),(7),(8),(9)"</formula1>
    </dataValidation>
    <dataValidation type="list" allowBlank="1" showInputMessage="1" showErrorMessage="1" sqref="AR1:BC1" xr:uid="{9B562465-1BD5-499E-BAC1-20E11A9A8407}">
      <formula1>"一次公募,二次公募,三次公募,継続事業"</formula1>
    </dataValidation>
    <dataValidation type="list" allowBlank="1" showInputMessage="1" showErrorMessage="1" sqref="Y1:AQ1" xr:uid="{9B215B5D-A0C8-4DFB-920A-BA6AE6B16F9F}">
      <formula1>"令和8年度,令和7年度（補正予算）,令和7年度,令和6年度（補正予算）"</formula1>
    </dataValidation>
    <dataValidation type="list" allowBlank="1" showInputMessage="1" showErrorMessage="1" sqref="Q423:U429" xr:uid="{783D9F8F-E31A-4639-A737-6E7BA896F3EB}">
      <formula1>"　,〇,ー"</formula1>
    </dataValidation>
    <dataValidation type="list" allowBlank="1" showInputMessage="1" showErrorMessage="1" sqref="V423:AE429" xr:uid="{812EEEB0-5A21-4E76-89EB-9A46165A7B2D}">
      <formula1>"　,未着手,事前相談中,申請中,許可取得済,その他"</formula1>
    </dataValidation>
    <dataValidation type="list" allowBlank="1" showInputMessage="1" showErrorMessage="1" sqref="M402:AB402" xr:uid="{9A19EDBC-0EB4-475D-AF51-E74B3DA69882}">
      <formula1>"　,①補助事業者自身,②外部,③補助事業者自身＋外部,④その他"</formula1>
    </dataValidation>
    <dataValidation type="list" allowBlank="1" showInputMessage="1" showErrorMessage="1" sqref="BG432:CB446" xr:uid="{33B75766-0BE8-4AB9-83D1-C4BA52630D37}">
      <formula1>"適合品,①製品の不在：検討している出力・容量・仕様に適合するラベル取得製品が市場に存在することが確認できなかった, ②動作保証の欠如：ラベル取得製品は存在するが、メーカーが動作・性能を保証する機器構成（組み合わせ）が実現できない, ③施工・設置不可：ラベル取得製品は存在するが、現場の特殊な設置条件や施工条件に合致しない, ④入手困難：ラベル取得製品は存在するが、事業完了期限までの調達が見込めない（または入手が困難である）,⑤その他(JC-STAR取得対象外）"</formula1>
    </dataValidation>
  </dataValidations>
  <hyperlinks>
    <hyperlink ref="A1" location="'（はじめに）本書類の作成について'!A1" display="◎" xr:uid="{1AB7D403-38FE-4F9E-9933-8E1F6218EF0A}"/>
  </hyperlinks>
  <printOptions horizontalCentered="1"/>
  <pageMargins left="0.86614173228346458" right="0.47244094488188981" top="0.47244094488188981" bottom="0.47244094488188981" header="0.31496062992125984" footer="0"/>
  <pageSetup paperSize="9" scale="90" fitToHeight="0" orientation="portrait" r:id="rId1"/>
  <headerFooter>
    <oddFooter>&amp;C&amp;9&amp;P</oddFooter>
  </headerFooter>
  <rowBreaks count="11" manualBreakCount="11">
    <brk id="50" max="16383" man="1"/>
    <brk id="100" max="16383" man="1"/>
    <brk id="150" max="16383" man="1"/>
    <brk id="200" max="16383" man="1"/>
    <brk id="250" max="16383" man="1"/>
    <brk id="300" max="16383" man="1"/>
    <brk id="350" max="16383" man="1"/>
    <brk id="399" max="16383" man="1"/>
    <brk id="449" max="16383" man="1"/>
    <brk id="499" max="16383" man="1"/>
    <brk id="549" max="16383" man="1"/>
  </rowBreaks>
  <colBreaks count="1" manualBreakCount="1">
    <brk id="81" max="1048575" man="1"/>
  </colBreaks>
  <ignoredErrors>
    <ignoredError sqref="BG1 X11:X12 BN35 BN21 BN28 L4 X6 BN11:CC12 Y15:BA15 Y16:BA16 X15 X16 BN15:CC16 X19:BA20 AP571:BC573 V112:AO112 BM110 K158 BP154 AQ112:BG112 BI112:BT112" unlockedFormula="1"/>
  </ignoredErrors>
  <drawing r:id="rId2"/>
  <extLst>
    <ext xmlns:x14="http://schemas.microsoft.com/office/spreadsheetml/2009/9/main" uri="{78C0D931-6437-407d-A8EE-F0AAD7539E65}">
      <x14:conditionalFormattings>
        <x14:conditionalFormatting xmlns:xm="http://schemas.microsoft.com/office/excel/2006/main">
          <x14:cfRule type="expression" priority="300" id="{F6745616-36C9-4424-98C0-305D787FC4E1}">
            <xm:f>'A-0応募申請書'!$AH$11="水面等"</xm:f>
            <x14:dxf>
              <fill>
                <patternFill>
                  <bgColor theme="0" tint="-4.9989318521683403E-2"/>
                </patternFill>
              </fill>
            </x14:dxf>
          </x14:cfRule>
          <xm:sqref>B500:CC577</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80980-FDF4-4E70-8607-ABAE8A34032E}">
  <sheetPr>
    <tabColor rgb="FFCCFFFF"/>
    <pageSetUpPr fitToPage="1"/>
  </sheetPr>
  <dimension ref="A1:BY244"/>
  <sheetViews>
    <sheetView topLeftCell="A14" zoomScale="50" zoomScaleNormal="50" workbookViewId="0">
      <selection activeCell="A71" sqref="A71:XFD71"/>
    </sheetView>
  </sheetViews>
  <sheetFormatPr defaultRowHeight="22.5" customHeight="1"/>
  <cols>
    <col min="1" max="1" width="6.625" style="243" customWidth="1"/>
    <col min="2" max="2" width="26.625" style="102" customWidth="1"/>
    <col min="3" max="39" width="5.125" style="102" customWidth="1"/>
    <col min="40" max="40" width="6.625" style="102" customWidth="1"/>
    <col min="41" max="41" width="26.625" style="102" customWidth="1"/>
    <col min="42" max="78" width="5.125" style="102" customWidth="1"/>
    <col min="79" max="148" width="4.625" style="102" customWidth="1"/>
    <col min="149" max="158" width="8.625" style="102"/>
    <col min="159" max="159" width="22" style="102" bestFit="1" customWidth="1"/>
    <col min="160" max="181" width="2.75" style="102" customWidth="1"/>
    <col min="182" max="414" width="8.625" style="102"/>
    <col min="415" max="415" width="22" style="102" bestFit="1" customWidth="1"/>
    <col min="416" max="437" width="2.75" style="102" customWidth="1"/>
    <col min="438" max="670" width="8.625" style="102"/>
    <col min="671" max="671" width="22" style="102" bestFit="1" customWidth="1"/>
    <col min="672" max="693" width="2.75" style="102" customWidth="1"/>
    <col min="694" max="926" width="8.625" style="102"/>
    <col min="927" max="927" width="22" style="102" bestFit="1" customWidth="1"/>
    <col min="928" max="949" width="2.75" style="102" customWidth="1"/>
    <col min="950" max="1182" width="8.625" style="102"/>
    <col min="1183" max="1183" width="22" style="102" bestFit="1" customWidth="1"/>
    <col min="1184" max="1205" width="2.75" style="102" customWidth="1"/>
    <col min="1206" max="1438" width="8.625" style="102"/>
    <col min="1439" max="1439" width="22" style="102" bestFit="1" customWidth="1"/>
    <col min="1440" max="1461" width="2.75" style="102" customWidth="1"/>
    <col min="1462" max="1694" width="8.625" style="102"/>
    <col min="1695" max="1695" width="22" style="102" bestFit="1" customWidth="1"/>
    <col min="1696" max="1717" width="2.75" style="102" customWidth="1"/>
    <col min="1718" max="1950" width="8.625" style="102"/>
    <col min="1951" max="1951" width="22" style="102" bestFit="1" customWidth="1"/>
    <col min="1952" max="1973" width="2.75" style="102" customWidth="1"/>
    <col min="1974" max="2206" width="8.625" style="102"/>
    <col min="2207" max="2207" width="22" style="102" bestFit="1" customWidth="1"/>
    <col min="2208" max="2229" width="2.75" style="102" customWidth="1"/>
    <col min="2230" max="2462" width="8.625" style="102"/>
    <col min="2463" max="2463" width="22" style="102" bestFit="1" customWidth="1"/>
    <col min="2464" max="2485" width="2.75" style="102" customWidth="1"/>
    <col min="2486" max="2718" width="8.625" style="102"/>
    <col min="2719" max="2719" width="22" style="102" bestFit="1" customWidth="1"/>
    <col min="2720" max="2741" width="2.75" style="102" customWidth="1"/>
    <col min="2742" max="2974" width="8.625" style="102"/>
    <col min="2975" max="2975" width="22" style="102" bestFit="1" customWidth="1"/>
    <col min="2976" max="2997" width="2.75" style="102" customWidth="1"/>
    <col min="2998" max="3230" width="8.625" style="102"/>
    <col min="3231" max="3231" width="22" style="102" bestFit="1" customWidth="1"/>
    <col min="3232" max="3253" width="2.75" style="102" customWidth="1"/>
    <col min="3254" max="3486" width="8.625" style="102"/>
    <col min="3487" max="3487" width="22" style="102" bestFit="1" customWidth="1"/>
    <col min="3488" max="3509" width="2.75" style="102" customWidth="1"/>
    <col min="3510" max="3742" width="8.625" style="102"/>
    <col min="3743" max="3743" width="22" style="102" bestFit="1" customWidth="1"/>
    <col min="3744" max="3765" width="2.75" style="102" customWidth="1"/>
    <col min="3766" max="3998" width="8.625" style="102"/>
    <col min="3999" max="3999" width="22" style="102" bestFit="1" customWidth="1"/>
    <col min="4000" max="4021" width="2.75" style="102" customWidth="1"/>
    <col min="4022" max="4254" width="8.625" style="102"/>
    <col min="4255" max="4255" width="22" style="102" bestFit="1" customWidth="1"/>
    <col min="4256" max="4277" width="2.75" style="102" customWidth="1"/>
    <col min="4278" max="4510" width="8.625" style="102"/>
    <col min="4511" max="4511" width="22" style="102" bestFit="1" customWidth="1"/>
    <col min="4512" max="4533" width="2.75" style="102" customWidth="1"/>
    <col min="4534" max="4766" width="8.625" style="102"/>
    <col min="4767" max="4767" width="22" style="102" bestFit="1" customWidth="1"/>
    <col min="4768" max="4789" width="2.75" style="102" customWidth="1"/>
    <col min="4790" max="5022" width="8.625" style="102"/>
    <col min="5023" max="5023" width="22" style="102" bestFit="1" customWidth="1"/>
    <col min="5024" max="5045" width="2.75" style="102" customWidth="1"/>
    <col min="5046" max="5278" width="8.625" style="102"/>
    <col min="5279" max="5279" width="22" style="102" bestFit="1" customWidth="1"/>
    <col min="5280" max="5301" width="2.75" style="102" customWidth="1"/>
    <col min="5302" max="5534" width="8.625" style="102"/>
    <col min="5535" max="5535" width="22" style="102" bestFit="1" customWidth="1"/>
    <col min="5536" max="5557" width="2.75" style="102" customWidth="1"/>
    <col min="5558" max="5790" width="8.625" style="102"/>
    <col min="5791" max="5791" width="22" style="102" bestFit="1" customWidth="1"/>
    <col min="5792" max="5813" width="2.75" style="102" customWidth="1"/>
    <col min="5814" max="6046" width="8.625" style="102"/>
    <col min="6047" max="6047" width="22" style="102" bestFit="1" customWidth="1"/>
    <col min="6048" max="6069" width="2.75" style="102" customWidth="1"/>
    <col min="6070" max="6302" width="8.625" style="102"/>
    <col min="6303" max="6303" width="22" style="102" bestFit="1" customWidth="1"/>
    <col min="6304" max="6325" width="2.75" style="102" customWidth="1"/>
    <col min="6326" max="6558" width="8.625" style="102"/>
    <col min="6559" max="6559" width="22" style="102" bestFit="1" customWidth="1"/>
    <col min="6560" max="6581" width="2.75" style="102" customWidth="1"/>
    <col min="6582" max="6814" width="8.625" style="102"/>
    <col min="6815" max="6815" width="22" style="102" bestFit="1" customWidth="1"/>
    <col min="6816" max="6837" width="2.75" style="102" customWidth="1"/>
    <col min="6838" max="7070" width="8.625" style="102"/>
    <col min="7071" max="7071" width="22" style="102" bestFit="1" customWidth="1"/>
    <col min="7072" max="7093" width="2.75" style="102" customWidth="1"/>
    <col min="7094" max="7326" width="8.625" style="102"/>
    <col min="7327" max="7327" width="22" style="102" bestFit="1" customWidth="1"/>
    <col min="7328" max="7349" width="2.75" style="102" customWidth="1"/>
    <col min="7350" max="7582" width="8.625" style="102"/>
    <col min="7583" max="7583" width="22" style="102" bestFit="1" customWidth="1"/>
    <col min="7584" max="7605" width="2.75" style="102" customWidth="1"/>
    <col min="7606" max="7838" width="8.625" style="102"/>
    <col min="7839" max="7839" width="22" style="102" bestFit="1" customWidth="1"/>
    <col min="7840" max="7861" width="2.75" style="102" customWidth="1"/>
    <col min="7862" max="8094" width="8.625" style="102"/>
    <col min="8095" max="8095" width="22" style="102" bestFit="1" customWidth="1"/>
    <col min="8096" max="8117" width="2.75" style="102" customWidth="1"/>
    <col min="8118" max="8350" width="8.625" style="102"/>
    <col min="8351" max="8351" width="22" style="102" bestFit="1" customWidth="1"/>
    <col min="8352" max="8373" width="2.75" style="102" customWidth="1"/>
    <col min="8374" max="8606" width="8.625" style="102"/>
    <col min="8607" max="8607" width="22" style="102" bestFit="1" customWidth="1"/>
    <col min="8608" max="8629" width="2.75" style="102" customWidth="1"/>
    <col min="8630" max="8862" width="8.625" style="102"/>
    <col min="8863" max="8863" width="22" style="102" bestFit="1" customWidth="1"/>
    <col min="8864" max="8885" width="2.75" style="102" customWidth="1"/>
    <col min="8886" max="9118" width="8.625" style="102"/>
    <col min="9119" max="9119" width="22" style="102" bestFit="1" customWidth="1"/>
    <col min="9120" max="9141" width="2.75" style="102" customWidth="1"/>
    <col min="9142" max="9374" width="8.625" style="102"/>
    <col min="9375" max="9375" width="22" style="102" bestFit="1" customWidth="1"/>
    <col min="9376" max="9397" width="2.75" style="102" customWidth="1"/>
    <col min="9398" max="9630" width="8.625" style="102"/>
    <col min="9631" max="9631" width="22" style="102" bestFit="1" customWidth="1"/>
    <col min="9632" max="9653" width="2.75" style="102" customWidth="1"/>
    <col min="9654" max="9886" width="8.625" style="102"/>
    <col min="9887" max="9887" width="22" style="102" bestFit="1" customWidth="1"/>
    <col min="9888" max="9909" width="2.75" style="102" customWidth="1"/>
    <col min="9910" max="10142" width="8.625" style="102"/>
    <col min="10143" max="10143" width="22" style="102" bestFit="1" customWidth="1"/>
    <col min="10144" max="10165" width="2.75" style="102" customWidth="1"/>
    <col min="10166" max="10398" width="8.625" style="102"/>
    <col min="10399" max="10399" width="22" style="102" bestFit="1" customWidth="1"/>
    <col min="10400" max="10421" width="2.75" style="102" customWidth="1"/>
    <col min="10422" max="10654" width="8.625" style="102"/>
    <col min="10655" max="10655" width="22" style="102" bestFit="1" customWidth="1"/>
    <col min="10656" max="10677" width="2.75" style="102" customWidth="1"/>
    <col min="10678" max="10910" width="8.625" style="102"/>
    <col min="10911" max="10911" width="22" style="102" bestFit="1" customWidth="1"/>
    <col min="10912" max="10933" width="2.75" style="102" customWidth="1"/>
    <col min="10934" max="11166" width="8.625" style="102"/>
    <col min="11167" max="11167" width="22" style="102" bestFit="1" customWidth="1"/>
    <col min="11168" max="11189" width="2.75" style="102" customWidth="1"/>
    <col min="11190" max="11422" width="8.625" style="102"/>
    <col min="11423" max="11423" width="22" style="102" bestFit="1" customWidth="1"/>
    <col min="11424" max="11445" width="2.75" style="102" customWidth="1"/>
    <col min="11446" max="11678" width="8.625" style="102"/>
    <col min="11679" max="11679" width="22" style="102" bestFit="1" customWidth="1"/>
    <col min="11680" max="11701" width="2.75" style="102" customWidth="1"/>
    <col min="11702" max="11934" width="8.625" style="102"/>
    <col min="11935" max="11935" width="22" style="102" bestFit="1" customWidth="1"/>
    <col min="11936" max="11957" width="2.75" style="102" customWidth="1"/>
    <col min="11958" max="12190" width="8.625" style="102"/>
    <col min="12191" max="12191" width="22" style="102" bestFit="1" customWidth="1"/>
    <col min="12192" max="12213" width="2.75" style="102" customWidth="1"/>
    <col min="12214" max="12446" width="8.625" style="102"/>
    <col min="12447" max="12447" width="22" style="102" bestFit="1" customWidth="1"/>
    <col min="12448" max="12469" width="2.75" style="102" customWidth="1"/>
    <col min="12470" max="12702" width="8.625" style="102"/>
    <col min="12703" max="12703" width="22" style="102" bestFit="1" customWidth="1"/>
    <col min="12704" max="12725" width="2.75" style="102" customWidth="1"/>
    <col min="12726" max="12958" width="8.625" style="102"/>
    <col min="12959" max="12959" width="22" style="102" bestFit="1" customWidth="1"/>
    <col min="12960" max="12981" width="2.75" style="102" customWidth="1"/>
    <col min="12982" max="13214" width="8.625" style="102"/>
    <col min="13215" max="13215" width="22" style="102" bestFit="1" customWidth="1"/>
    <col min="13216" max="13237" width="2.75" style="102" customWidth="1"/>
    <col min="13238" max="13470" width="8.625" style="102"/>
    <col min="13471" max="13471" width="22" style="102" bestFit="1" customWidth="1"/>
    <col min="13472" max="13493" width="2.75" style="102" customWidth="1"/>
    <col min="13494" max="13726" width="8.625" style="102"/>
    <col min="13727" max="13727" width="22" style="102" bestFit="1" customWidth="1"/>
    <col min="13728" max="13749" width="2.75" style="102" customWidth="1"/>
    <col min="13750" max="13982" width="8.625" style="102"/>
    <col min="13983" max="13983" width="22" style="102" bestFit="1" customWidth="1"/>
    <col min="13984" max="14005" width="2.75" style="102" customWidth="1"/>
    <col min="14006" max="14238" width="8.625" style="102"/>
    <col min="14239" max="14239" width="22" style="102" bestFit="1" customWidth="1"/>
    <col min="14240" max="14261" width="2.75" style="102" customWidth="1"/>
    <col min="14262" max="14494" width="8.625" style="102"/>
    <col min="14495" max="14495" width="22" style="102" bestFit="1" customWidth="1"/>
    <col min="14496" max="14517" width="2.75" style="102" customWidth="1"/>
    <col min="14518" max="14750" width="8.625" style="102"/>
    <col min="14751" max="14751" width="22" style="102" bestFit="1" customWidth="1"/>
    <col min="14752" max="14773" width="2.75" style="102" customWidth="1"/>
    <col min="14774" max="15006" width="8.625" style="102"/>
    <col min="15007" max="15007" width="22" style="102" bestFit="1" customWidth="1"/>
    <col min="15008" max="15029" width="2.75" style="102" customWidth="1"/>
    <col min="15030" max="15262" width="8.625" style="102"/>
    <col min="15263" max="15263" width="22" style="102" bestFit="1" customWidth="1"/>
    <col min="15264" max="15285" width="2.75" style="102" customWidth="1"/>
    <col min="15286" max="15518" width="8.625" style="102"/>
    <col min="15519" max="15519" width="22" style="102" bestFit="1" customWidth="1"/>
    <col min="15520" max="15541" width="2.75" style="102" customWidth="1"/>
    <col min="15542" max="15774" width="8.625" style="102"/>
    <col min="15775" max="15775" width="22" style="102" bestFit="1" customWidth="1"/>
    <col min="15776" max="15797" width="2.75" style="102" customWidth="1"/>
    <col min="15798" max="16030" width="8.625" style="102"/>
    <col min="16031" max="16031" width="22" style="102" bestFit="1" customWidth="1"/>
    <col min="16032" max="16053" width="2.75" style="102" customWidth="1"/>
    <col min="16054" max="16384" width="8.625" style="102"/>
  </cols>
  <sheetData>
    <row r="1" spans="1:77" ht="22.5" customHeight="1">
      <c r="A1" s="254" t="s">
        <v>642</v>
      </c>
      <c r="B1" s="2810" t="s">
        <v>368</v>
      </c>
      <c r="C1" s="2810"/>
      <c r="D1" s="2810"/>
      <c r="E1" s="2810"/>
      <c r="F1" s="2810"/>
      <c r="G1" s="2810"/>
      <c r="H1" s="2810"/>
      <c r="I1" s="2810"/>
      <c r="J1" s="2810"/>
      <c r="K1" s="2810"/>
      <c r="L1" s="2810"/>
      <c r="M1" s="2810"/>
      <c r="N1" s="2810"/>
      <c r="O1" s="2810"/>
      <c r="P1" s="2810"/>
      <c r="Q1" s="2810"/>
      <c r="R1" s="2810"/>
      <c r="S1" s="2810"/>
      <c r="T1" s="2810"/>
      <c r="U1" s="2810"/>
      <c r="V1" s="2810"/>
      <c r="W1" s="2810"/>
      <c r="X1" s="2810"/>
      <c r="Y1" s="2810"/>
      <c r="Z1" s="2810"/>
      <c r="AA1" s="2810"/>
      <c r="AB1" s="2810"/>
      <c r="AC1" s="2810"/>
      <c r="AD1" s="2810"/>
      <c r="AE1" s="2810"/>
      <c r="AF1" s="2810"/>
      <c r="AG1" s="2810"/>
      <c r="AH1" s="2810"/>
      <c r="AI1" s="2810"/>
      <c r="AJ1" s="2810"/>
      <c r="AK1" s="2810"/>
      <c r="AL1" s="2810"/>
      <c r="AN1" s="2810" t="s">
        <v>369</v>
      </c>
      <c r="AO1" s="2810"/>
      <c r="AP1" s="2810"/>
      <c r="AQ1" s="2810"/>
      <c r="AR1" s="2810"/>
      <c r="AS1" s="2810"/>
      <c r="AT1" s="2810"/>
      <c r="AU1" s="2810"/>
      <c r="AV1" s="2810"/>
      <c r="AW1" s="2810"/>
      <c r="AX1" s="2810"/>
      <c r="AY1" s="2810"/>
      <c r="AZ1" s="2810"/>
      <c r="BA1" s="2810"/>
      <c r="BB1" s="2810"/>
      <c r="BC1" s="2810"/>
      <c r="BD1" s="2810"/>
      <c r="BE1" s="2810"/>
      <c r="BF1" s="2810"/>
      <c r="BG1" s="2810"/>
      <c r="BH1" s="2810"/>
      <c r="BI1" s="2810"/>
      <c r="BJ1" s="2810"/>
      <c r="BK1" s="2810"/>
      <c r="BL1" s="2810"/>
      <c r="BM1" s="2810"/>
      <c r="BN1" s="2810"/>
      <c r="BO1" s="2810"/>
      <c r="BP1" s="2810"/>
      <c r="BQ1" s="2810"/>
      <c r="BR1" s="2810"/>
      <c r="BS1" s="2810"/>
      <c r="BT1" s="2810"/>
      <c r="BU1" s="2810"/>
      <c r="BV1" s="2810"/>
      <c r="BW1" s="2810"/>
      <c r="BX1" s="2810"/>
      <c r="BY1" s="2810"/>
    </row>
    <row r="2" spans="1:77" ht="22.5" customHeight="1" thickBot="1">
      <c r="A2" s="101"/>
      <c r="B2" s="2810"/>
      <c r="C2" s="2810"/>
      <c r="D2" s="2810"/>
      <c r="E2" s="2810"/>
      <c r="F2" s="2810"/>
      <c r="G2" s="2810"/>
      <c r="H2" s="2810"/>
      <c r="I2" s="2810"/>
      <c r="J2" s="2810"/>
      <c r="K2" s="2810"/>
      <c r="L2" s="2810"/>
      <c r="M2" s="2810"/>
      <c r="N2" s="2810"/>
      <c r="O2" s="2810"/>
      <c r="P2" s="2810"/>
      <c r="Q2" s="2810"/>
      <c r="R2" s="2810"/>
      <c r="S2" s="2810"/>
      <c r="T2" s="2810"/>
      <c r="U2" s="2810"/>
      <c r="V2" s="2810"/>
      <c r="W2" s="2810"/>
      <c r="X2" s="2810"/>
      <c r="Y2" s="2810"/>
      <c r="Z2" s="2810"/>
      <c r="AA2" s="2810"/>
      <c r="AB2" s="2810"/>
      <c r="AC2" s="2810"/>
      <c r="AD2" s="2810"/>
      <c r="AE2" s="2810"/>
      <c r="AF2" s="2810"/>
      <c r="AG2" s="2810"/>
      <c r="AH2" s="2810"/>
      <c r="AI2" s="2810"/>
      <c r="AJ2" s="2810"/>
      <c r="AK2" s="2810"/>
      <c r="AL2" s="2810"/>
      <c r="AN2" s="2810"/>
      <c r="AO2" s="2810"/>
      <c r="AP2" s="2810"/>
      <c r="AQ2" s="2810"/>
      <c r="AR2" s="2810"/>
      <c r="AS2" s="2810"/>
      <c r="AT2" s="2810"/>
      <c r="AU2" s="2810"/>
      <c r="AV2" s="2810"/>
      <c r="AW2" s="2810"/>
      <c r="AX2" s="2810"/>
      <c r="AY2" s="2810"/>
      <c r="AZ2" s="2810"/>
      <c r="BA2" s="2810"/>
      <c r="BB2" s="2810"/>
      <c r="BC2" s="2810"/>
      <c r="BD2" s="2810"/>
      <c r="BE2" s="2810"/>
      <c r="BF2" s="2810"/>
      <c r="BG2" s="2810"/>
      <c r="BH2" s="2810"/>
      <c r="BI2" s="2810"/>
      <c r="BJ2" s="2810"/>
      <c r="BK2" s="2810"/>
      <c r="BL2" s="2810"/>
      <c r="BM2" s="2810"/>
      <c r="BN2" s="2810"/>
      <c r="BO2" s="2810"/>
      <c r="BP2" s="2810"/>
      <c r="BQ2" s="2810"/>
      <c r="BR2" s="2810"/>
      <c r="BS2" s="2810"/>
      <c r="BT2" s="2810"/>
      <c r="BU2" s="2810"/>
      <c r="BV2" s="2810"/>
      <c r="BW2" s="2810"/>
      <c r="BX2" s="2810"/>
      <c r="BY2" s="2810"/>
    </row>
    <row r="3" spans="1:77" ht="22.5" customHeight="1" thickTop="1" thickBot="1">
      <c r="A3" s="103"/>
      <c r="B3" s="734" t="s">
        <v>1055</v>
      </c>
      <c r="C3" s="104"/>
      <c r="D3" s="104"/>
      <c r="E3" s="104"/>
      <c r="G3" s="104"/>
      <c r="I3" s="105" t="s">
        <v>643</v>
      </c>
      <c r="J3" s="104"/>
      <c r="K3" s="104"/>
      <c r="L3" s="104"/>
      <c r="M3" s="106"/>
      <c r="N3" s="106"/>
      <c r="O3" s="106"/>
      <c r="P3" s="106"/>
      <c r="Q3" s="106"/>
      <c r="R3" s="106"/>
      <c r="T3" s="106"/>
      <c r="W3" s="107" t="s">
        <v>371</v>
      </c>
      <c r="X3" s="106"/>
      <c r="Y3" s="108"/>
      <c r="Z3" s="108"/>
      <c r="AA3" s="108"/>
      <c r="AB3" s="108"/>
      <c r="AC3" s="108"/>
      <c r="AD3" s="108"/>
      <c r="AE3" s="108"/>
      <c r="AF3" s="108"/>
      <c r="AG3" s="108"/>
      <c r="AH3" s="108"/>
      <c r="AI3" s="108"/>
      <c r="AJ3" s="108"/>
      <c r="AK3" s="108"/>
      <c r="AL3" s="108"/>
      <c r="AN3" s="734" t="s">
        <v>1055</v>
      </c>
      <c r="AO3" s="104"/>
      <c r="AP3" s="104"/>
      <c r="AQ3" s="104"/>
      <c r="AR3" s="104"/>
      <c r="AT3" s="104"/>
      <c r="AU3" s="105" t="s">
        <v>370</v>
      </c>
      <c r="AW3" s="104"/>
      <c r="AX3" s="104"/>
      <c r="AY3" s="104"/>
      <c r="AZ3" s="106"/>
      <c r="BA3" s="106"/>
      <c r="BB3" s="106"/>
      <c r="BC3" s="106"/>
      <c r="BD3" s="106"/>
      <c r="BE3" s="106"/>
      <c r="BG3" s="106"/>
      <c r="BJ3" s="2811"/>
      <c r="BK3" s="2812"/>
      <c r="BL3" s="108" t="s">
        <v>372</v>
      </c>
      <c r="BM3" s="108"/>
      <c r="BN3" s="108"/>
      <c r="BO3" s="108"/>
      <c r="BP3" s="108"/>
      <c r="BQ3" s="108"/>
      <c r="BR3" s="108"/>
      <c r="BS3" s="108"/>
      <c r="BT3" s="108"/>
      <c r="BU3" s="108"/>
      <c r="BV3" s="108"/>
      <c r="BW3" s="108"/>
      <c r="BX3" s="108"/>
      <c r="BY3" s="108"/>
    </row>
    <row r="4" spans="1:77" ht="22.5" customHeight="1" thickTop="1" thickBot="1">
      <c r="A4" s="103"/>
      <c r="B4" s="735" t="s">
        <v>1056</v>
      </c>
      <c r="C4" s="104"/>
      <c r="D4" s="104"/>
      <c r="E4" s="104"/>
      <c r="F4" s="109"/>
      <c r="G4" s="104"/>
      <c r="H4" s="106"/>
      <c r="I4" s="104"/>
      <c r="J4" s="104"/>
      <c r="K4" s="104"/>
      <c r="L4" s="104"/>
      <c r="M4" s="106"/>
      <c r="N4" s="106"/>
      <c r="O4" s="106"/>
      <c r="P4" s="106"/>
      <c r="Q4" s="106"/>
      <c r="R4" s="106"/>
      <c r="S4" s="106"/>
      <c r="T4" s="106"/>
      <c r="U4" s="106"/>
      <c r="V4" s="106"/>
      <c r="W4" s="106"/>
      <c r="X4" s="106"/>
      <c r="Y4" s="106"/>
      <c r="Z4" s="106"/>
      <c r="AA4" s="106"/>
      <c r="AB4" s="106"/>
      <c r="AC4" s="106"/>
      <c r="AD4" s="106"/>
      <c r="AE4" s="106"/>
      <c r="AF4" s="106"/>
      <c r="AG4" s="106"/>
      <c r="AH4" s="106"/>
      <c r="AI4" s="106"/>
      <c r="AJ4" s="106"/>
      <c r="AK4" s="106"/>
      <c r="AL4" s="106"/>
      <c r="AN4" s="735" t="s">
        <v>1056</v>
      </c>
      <c r="AO4" s="101"/>
      <c r="AP4" s="101"/>
      <c r="AQ4" s="101"/>
      <c r="AR4" s="101"/>
      <c r="AS4" s="101"/>
      <c r="AT4" s="101"/>
      <c r="AU4" s="101"/>
      <c r="AV4" s="101"/>
      <c r="AW4" s="101"/>
      <c r="AX4" s="101"/>
      <c r="AY4" s="101"/>
      <c r="AZ4" s="101"/>
      <c r="BA4" s="101"/>
      <c r="BB4" s="101"/>
      <c r="BC4" s="101"/>
      <c r="BD4" s="101"/>
      <c r="BE4" s="101"/>
      <c r="BF4" s="101"/>
      <c r="BG4" s="101"/>
      <c r="BH4" s="101"/>
      <c r="BI4" s="101"/>
      <c r="BJ4" s="101"/>
      <c r="BK4" s="101"/>
      <c r="BL4" s="101"/>
      <c r="BM4" s="101"/>
      <c r="BN4" s="101"/>
      <c r="BO4" s="101"/>
      <c r="BP4" s="101"/>
      <c r="BQ4" s="101"/>
      <c r="BR4" s="101"/>
      <c r="BS4" s="101"/>
      <c r="BT4" s="101"/>
      <c r="BU4" s="101"/>
      <c r="BV4" s="101"/>
      <c r="BW4" s="101"/>
      <c r="BX4" s="101"/>
      <c r="BY4" s="101"/>
    </row>
    <row r="5" spans="1:77" ht="26.1" customHeight="1">
      <c r="A5" s="110" t="s">
        <v>373</v>
      </c>
      <c r="B5" s="2813" t="s">
        <v>374</v>
      </c>
      <c r="C5" s="2813"/>
      <c r="D5" s="111" t="s">
        <v>375</v>
      </c>
      <c r="E5" s="2814">
        <f>'B-1実施計画書'!U55</f>
        <v>46113</v>
      </c>
      <c r="F5" s="2814"/>
      <c r="G5" s="2814"/>
      <c r="H5" s="2814"/>
      <c r="I5" s="2814"/>
      <c r="J5" s="2814"/>
      <c r="K5" s="112" t="s">
        <v>376</v>
      </c>
      <c r="L5" s="2815" t="s">
        <v>377</v>
      </c>
      <c r="M5" s="2816"/>
      <c r="N5" s="2817"/>
      <c r="O5" s="2818">
        <f>'B-1実施計画書'!X6</f>
        <v>0</v>
      </c>
      <c r="P5" s="2819"/>
      <c r="Q5" s="2819"/>
      <c r="R5" s="2819"/>
      <c r="S5" s="2819"/>
      <c r="T5" s="2819"/>
      <c r="U5" s="2819"/>
      <c r="V5" s="2819"/>
      <c r="W5" s="2819"/>
      <c r="X5" s="2819"/>
      <c r="Y5" s="2819"/>
      <c r="Z5" s="2819"/>
      <c r="AA5" s="2819"/>
      <c r="AB5" s="2819"/>
      <c r="AC5" s="2819"/>
      <c r="AD5" s="2819"/>
      <c r="AE5" s="2819"/>
      <c r="AF5" s="2820"/>
      <c r="AG5" s="2821" t="s">
        <v>378</v>
      </c>
      <c r="AH5" s="2821"/>
      <c r="AI5" s="2821"/>
      <c r="AJ5" s="2821" t="str">
        <f>IF('B-1実施計画書'!BP1="","ー",'B-1実施計画書'!BP1)</f>
        <v>ー</v>
      </c>
      <c r="AK5" s="2821"/>
      <c r="AL5" s="2822"/>
      <c r="AN5" s="110" t="s">
        <v>373</v>
      </c>
      <c r="AO5" s="2813" t="s">
        <v>374</v>
      </c>
      <c r="AP5" s="2813"/>
      <c r="AQ5" s="111" t="s">
        <v>375</v>
      </c>
      <c r="AR5" s="2814">
        <f>'[11]B-1実施計画書'!AO36</f>
        <v>46113</v>
      </c>
      <c r="AS5" s="2814"/>
      <c r="AT5" s="2814"/>
      <c r="AU5" s="2814"/>
      <c r="AV5" s="2814"/>
      <c r="AW5" s="2814"/>
      <c r="AX5" s="112" t="s">
        <v>376</v>
      </c>
      <c r="AY5" s="113"/>
      <c r="AZ5" s="113"/>
      <c r="BA5" s="2824" t="s">
        <v>377</v>
      </c>
      <c r="BB5" s="2825"/>
      <c r="BC5" s="2826"/>
      <c r="BD5" s="2827" t="s">
        <v>379</v>
      </c>
      <c r="BE5" s="2828"/>
      <c r="BF5" s="2828"/>
      <c r="BG5" s="2828"/>
      <c r="BH5" s="2828"/>
      <c r="BI5" s="2828"/>
      <c r="BJ5" s="2828"/>
      <c r="BK5" s="2828"/>
      <c r="BL5" s="2828"/>
      <c r="BM5" s="2828"/>
      <c r="BN5" s="2828"/>
      <c r="BO5" s="2828"/>
      <c r="BP5" s="2828"/>
      <c r="BQ5" s="2828"/>
      <c r="BR5" s="2828"/>
      <c r="BS5" s="2828"/>
      <c r="BT5" s="2823" t="s">
        <v>378</v>
      </c>
      <c r="BU5" s="2823"/>
      <c r="BV5" s="2823"/>
      <c r="BW5" s="2823"/>
      <c r="BX5" s="2823"/>
      <c r="BY5" s="2823"/>
    </row>
    <row r="6" spans="1:77" ht="26.1" customHeight="1" thickBot="1">
      <c r="A6" s="114"/>
      <c r="B6" s="115"/>
      <c r="C6" s="113"/>
      <c r="D6" s="113"/>
      <c r="E6" s="113"/>
      <c r="F6" s="113"/>
      <c r="G6" s="113"/>
      <c r="H6" s="113"/>
      <c r="I6" s="113"/>
      <c r="J6" s="113"/>
      <c r="K6" s="113"/>
      <c r="L6" s="2829" t="s">
        <v>380</v>
      </c>
      <c r="M6" s="2830"/>
      <c r="N6" s="2831"/>
      <c r="O6" s="2832">
        <f>'B-1実施計画書'!L4</f>
        <v>0</v>
      </c>
      <c r="P6" s="2833"/>
      <c r="Q6" s="2833"/>
      <c r="R6" s="2833"/>
      <c r="S6" s="2833"/>
      <c r="T6" s="2833"/>
      <c r="U6" s="2833"/>
      <c r="V6" s="2833"/>
      <c r="W6" s="2833"/>
      <c r="X6" s="2833"/>
      <c r="Y6" s="2833"/>
      <c r="Z6" s="2833"/>
      <c r="AA6" s="2833"/>
      <c r="AB6" s="2833"/>
      <c r="AC6" s="2833"/>
      <c r="AD6" s="2833"/>
      <c r="AE6" s="2833"/>
      <c r="AF6" s="2833"/>
      <c r="AG6" s="2833"/>
      <c r="AH6" s="2833"/>
      <c r="AI6" s="2833"/>
      <c r="AJ6" s="2833"/>
      <c r="AK6" s="2833"/>
      <c r="AL6" s="2834"/>
      <c r="AN6" s="116"/>
      <c r="AO6" s="117"/>
      <c r="AP6" s="118"/>
      <c r="AQ6" s="118"/>
      <c r="AR6" s="118"/>
      <c r="AS6" s="118"/>
      <c r="AT6" s="118"/>
      <c r="AU6" s="118"/>
      <c r="AV6" s="118"/>
      <c r="AW6" s="118"/>
      <c r="AX6" s="118"/>
      <c r="AY6" s="118"/>
      <c r="AZ6" s="118"/>
      <c r="BA6" s="2835" t="s">
        <v>380</v>
      </c>
      <c r="BB6" s="2836"/>
      <c r="BC6" s="2837"/>
      <c r="BD6" s="2832"/>
      <c r="BE6" s="2833"/>
      <c r="BF6" s="2833"/>
      <c r="BG6" s="2833"/>
      <c r="BH6" s="2833"/>
      <c r="BI6" s="2833"/>
      <c r="BJ6" s="2833"/>
      <c r="BK6" s="2833"/>
      <c r="BL6" s="2833"/>
      <c r="BM6" s="2833"/>
      <c r="BN6" s="2833"/>
      <c r="BO6" s="2833"/>
      <c r="BP6" s="2833"/>
      <c r="BQ6" s="2833"/>
      <c r="BR6" s="2833"/>
      <c r="BS6" s="2833"/>
      <c r="BT6" s="2833"/>
      <c r="BU6" s="2833"/>
      <c r="BV6" s="2833"/>
      <c r="BW6" s="2833"/>
      <c r="BX6" s="2833"/>
      <c r="BY6" s="2838"/>
    </row>
    <row r="7" spans="1:77" ht="26.1" customHeight="1">
      <c r="A7" s="2845" t="s">
        <v>381</v>
      </c>
      <c r="B7" s="2846"/>
      <c r="C7" s="2840">
        <f>'B-1実施計画書'!C54</f>
        <v>46113</v>
      </c>
      <c r="D7" s="2841"/>
      <c r="E7" s="2842"/>
      <c r="F7" s="2807">
        <f>EDATE(C7,1)</f>
        <v>46143</v>
      </c>
      <c r="G7" s="2808"/>
      <c r="H7" s="2839"/>
      <c r="I7" s="2807">
        <f t="shared" ref="I7" si="0">EDATE(F7,1)</f>
        <v>46174</v>
      </c>
      <c r="J7" s="2808"/>
      <c r="K7" s="2839"/>
      <c r="L7" s="2807">
        <f t="shared" ref="L7" si="1">EDATE(I7,1)</f>
        <v>46204</v>
      </c>
      <c r="M7" s="2808"/>
      <c r="N7" s="2839"/>
      <c r="O7" s="2807">
        <f t="shared" ref="O7" si="2">EDATE(L7,1)</f>
        <v>46235</v>
      </c>
      <c r="P7" s="2808"/>
      <c r="Q7" s="2839"/>
      <c r="R7" s="2807">
        <f t="shared" ref="R7" si="3">EDATE(O7,1)</f>
        <v>46266</v>
      </c>
      <c r="S7" s="2808"/>
      <c r="T7" s="2839"/>
      <c r="U7" s="2807">
        <f t="shared" ref="U7" si="4">EDATE(R7,1)</f>
        <v>46296</v>
      </c>
      <c r="V7" s="2808"/>
      <c r="W7" s="2839"/>
      <c r="X7" s="2807">
        <f t="shared" ref="X7" si="5">EDATE(U7,1)</f>
        <v>46327</v>
      </c>
      <c r="Y7" s="2808"/>
      <c r="Z7" s="2839"/>
      <c r="AA7" s="2807">
        <f t="shared" ref="AA7" si="6">EDATE(X7,1)</f>
        <v>46357</v>
      </c>
      <c r="AB7" s="2808"/>
      <c r="AC7" s="2839"/>
      <c r="AD7" s="2843">
        <f t="shared" ref="AD7" si="7">EDATE(AA7,1)</f>
        <v>46388</v>
      </c>
      <c r="AE7" s="2841"/>
      <c r="AF7" s="2842"/>
      <c r="AG7" s="2807">
        <f t="shared" ref="AG7" si="8">EDATE(AD7,1)</f>
        <v>46419</v>
      </c>
      <c r="AH7" s="2808"/>
      <c r="AI7" s="2839"/>
      <c r="AJ7" s="2807">
        <f t="shared" ref="AJ7" si="9">EDATE(AG7,1)</f>
        <v>46447</v>
      </c>
      <c r="AK7" s="2808"/>
      <c r="AL7" s="2809"/>
      <c r="AN7" s="2845" t="s">
        <v>381</v>
      </c>
      <c r="AO7" s="2846"/>
      <c r="AP7" s="2840">
        <f>'[11]B-1実施計画書'!P36</f>
        <v>46113</v>
      </c>
      <c r="AQ7" s="2841"/>
      <c r="AR7" s="2842"/>
      <c r="AS7" s="2807">
        <f>EDATE(AP7,1)</f>
        <v>46143</v>
      </c>
      <c r="AT7" s="2808"/>
      <c r="AU7" s="2839"/>
      <c r="AV7" s="2807">
        <f t="shared" ref="AV7" si="10">EDATE(AS7,1)</f>
        <v>46174</v>
      </c>
      <c r="AW7" s="2808"/>
      <c r="AX7" s="2839"/>
      <c r="AY7" s="2807">
        <f t="shared" ref="AY7" si="11">EDATE(AV7,1)</f>
        <v>46204</v>
      </c>
      <c r="AZ7" s="2808"/>
      <c r="BA7" s="2839"/>
      <c r="BB7" s="2807">
        <f t="shared" ref="BB7" si="12">EDATE(AY7,1)</f>
        <v>46235</v>
      </c>
      <c r="BC7" s="2808"/>
      <c r="BD7" s="2839"/>
      <c r="BE7" s="2807">
        <f t="shared" ref="BE7" si="13">EDATE(BB7,1)</f>
        <v>46266</v>
      </c>
      <c r="BF7" s="2808"/>
      <c r="BG7" s="2839"/>
      <c r="BH7" s="2807">
        <f t="shared" ref="BH7" si="14">EDATE(BE7,1)</f>
        <v>46296</v>
      </c>
      <c r="BI7" s="2808"/>
      <c r="BJ7" s="2839"/>
      <c r="BK7" s="2807">
        <f t="shared" ref="BK7" si="15">EDATE(BH7,1)</f>
        <v>46327</v>
      </c>
      <c r="BL7" s="2808"/>
      <c r="BM7" s="2839"/>
      <c r="BN7" s="2807">
        <f t="shared" ref="BN7" si="16">EDATE(BK7,1)</f>
        <v>46357</v>
      </c>
      <c r="BO7" s="2808"/>
      <c r="BP7" s="2839"/>
      <c r="BQ7" s="2843">
        <f t="shared" ref="BQ7" si="17">EDATE(BN7,1)</f>
        <v>46388</v>
      </c>
      <c r="BR7" s="2841"/>
      <c r="BS7" s="2842"/>
      <c r="BT7" s="2807">
        <f t="shared" ref="BT7" si="18">EDATE(BQ7,1)</f>
        <v>46419</v>
      </c>
      <c r="BU7" s="2808"/>
      <c r="BV7" s="2839"/>
      <c r="BW7" s="2807">
        <f t="shared" ref="BW7" si="19">EDATE(BT7,1)</f>
        <v>46447</v>
      </c>
      <c r="BX7" s="2808"/>
      <c r="BY7" s="2809"/>
    </row>
    <row r="8" spans="1:77" ht="26.1" customHeight="1" thickBot="1">
      <c r="A8" s="2847"/>
      <c r="B8" s="2848"/>
      <c r="C8" s="119">
        <v>1</v>
      </c>
      <c r="D8" s="120">
        <v>10</v>
      </c>
      <c r="E8" s="120">
        <v>20</v>
      </c>
      <c r="F8" s="121">
        <v>1</v>
      </c>
      <c r="G8" s="120">
        <v>10</v>
      </c>
      <c r="H8" s="120">
        <v>20</v>
      </c>
      <c r="I8" s="121">
        <v>1</v>
      </c>
      <c r="J8" s="120">
        <v>10</v>
      </c>
      <c r="K8" s="120">
        <v>20</v>
      </c>
      <c r="L8" s="121">
        <v>1</v>
      </c>
      <c r="M8" s="120">
        <v>10</v>
      </c>
      <c r="N8" s="120">
        <v>20</v>
      </c>
      <c r="O8" s="121">
        <v>1</v>
      </c>
      <c r="P8" s="120">
        <v>10</v>
      </c>
      <c r="Q8" s="122">
        <v>20</v>
      </c>
      <c r="R8" s="123">
        <v>1</v>
      </c>
      <c r="S8" s="120">
        <v>10</v>
      </c>
      <c r="T8" s="120">
        <v>20</v>
      </c>
      <c r="U8" s="121">
        <v>1</v>
      </c>
      <c r="V8" s="120">
        <v>10</v>
      </c>
      <c r="W8" s="122">
        <v>20</v>
      </c>
      <c r="X8" s="123">
        <v>1</v>
      </c>
      <c r="Y8" s="120">
        <v>10</v>
      </c>
      <c r="Z8" s="120">
        <v>20</v>
      </c>
      <c r="AA8" s="121">
        <v>1</v>
      </c>
      <c r="AB8" s="120">
        <v>10</v>
      </c>
      <c r="AC8" s="122">
        <v>20</v>
      </c>
      <c r="AD8" s="123">
        <v>1</v>
      </c>
      <c r="AE8" s="120">
        <v>10</v>
      </c>
      <c r="AF8" s="120">
        <v>20</v>
      </c>
      <c r="AG8" s="121">
        <v>1</v>
      </c>
      <c r="AH8" s="120">
        <v>10</v>
      </c>
      <c r="AI8" s="122">
        <v>20</v>
      </c>
      <c r="AJ8" s="121">
        <v>1</v>
      </c>
      <c r="AK8" s="120">
        <v>10</v>
      </c>
      <c r="AL8" s="124">
        <v>20</v>
      </c>
      <c r="AN8" s="2847"/>
      <c r="AO8" s="2848"/>
      <c r="AP8" s="119">
        <v>1</v>
      </c>
      <c r="AQ8" s="120">
        <v>10</v>
      </c>
      <c r="AR8" s="120">
        <v>20</v>
      </c>
      <c r="AS8" s="121">
        <v>1</v>
      </c>
      <c r="AT8" s="120">
        <v>10</v>
      </c>
      <c r="AU8" s="120">
        <v>20</v>
      </c>
      <c r="AV8" s="121">
        <v>1</v>
      </c>
      <c r="AW8" s="120">
        <v>10</v>
      </c>
      <c r="AX8" s="120">
        <v>20</v>
      </c>
      <c r="AY8" s="121">
        <v>1</v>
      </c>
      <c r="AZ8" s="120">
        <v>10</v>
      </c>
      <c r="BA8" s="120">
        <v>20</v>
      </c>
      <c r="BB8" s="121">
        <v>1</v>
      </c>
      <c r="BC8" s="120">
        <v>10</v>
      </c>
      <c r="BD8" s="122">
        <v>20</v>
      </c>
      <c r="BE8" s="123">
        <v>1</v>
      </c>
      <c r="BF8" s="120">
        <v>10</v>
      </c>
      <c r="BG8" s="120">
        <v>20</v>
      </c>
      <c r="BH8" s="121">
        <v>1</v>
      </c>
      <c r="BI8" s="120">
        <v>10</v>
      </c>
      <c r="BJ8" s="122">
        <v>20</v>
      </c>
      <c r="BK8" s="123">
        <v>1</v>
      </c>
      <c r="BL8" s="120">
        <v>10</v>
      </c>
      <c r="BM8" s="120">
        <v>20</v>
      </c>
      <c r="BN8" s="121">
        <v>1</v>
      </c>
      <c r="BO8" s="120">
        <v>10</v>
      </c>
      <c r="BP8" s="122">
        <v>20</v>
      </c>
      <c r="BQ8" s="123">
        <v>1</v>
      </c>
      <c r="BR8" s="120">
        <v>10</v>
      </c>
      <c r="BS8" s="120">
        <v>20</v>
      </c>
      <c r="BT8" s="121">
        <v>1</v>
      </c>
      <c r="BU8" s="120">
        <v>10</v>
      </c>
      <c r="BV8" s="122">
        <v>20</v>
      </c>
      <c r="BW8" s="121">
        <v>1</v>
      </c>
      <c r="BX8" s="120">
        <v>10</v>
      </c>
      <c r="BY8" s="124">
        <v>20</v>
      </c>
    </row>
    <row r="9" spans="1:77" ht="26.1" customHeight="1" thickBot="1">
      <c r="A9" s="125" t="s">
        <v>382</v>
      </c>
      <c r="B9" s="126" t="s">
        <v>383</v>
      </c>
      <c r="C9" s="127"/>
      <c r="D9" s="128"/>
      <c r="E9" s="128"/>
      <c r="F9" s="129"/>
      <c r="G9" s="128"/>
      <c r="H9" s="128"/>
      <c r="I9" s="129"/>
      <c r="J9" s="128"/>
      <c r="K9" s="128"/>
      <c r="L9" s="129"/>
      <c r="M9" s="128"/>
      <c r="N9" s="128"/>
      <c r="O9" s="129"/>
      <c r="P9" s="128"/>
      <c r="Q9" s="130"/>
      <c r="R9" s="131"/>
      <c r="S9" s="128"/>
      <c r="T9" s="128"/>
      <c r="U9" s="129"/>
      <c r="V9" s="128"/>
      <c r="W9" s="130"/>
      <c r="X9" s="131"/>
      <c r="Y9" s="128"/>
      <c r="Z9" s="128"/>
      <c r="AA9" s="129"/>
      <c r="AB9" s="128"/>
      <c r="AC9" s="128"/>
      <c r="AD9" s="129"/>
      <c r="AE9" s="128"/>
      <c r="AF9" s="128"/>
      <c r="AG9" s="129"/>
      <c r="AH9" s="128"/>
      <c r="AI9" s="130"/>
      <c r="AJ9" s="129"/>
      <c r="AK9" s="128"/>
      <c r="AL9" s="132"/>
      <c r="AN9" s="133" t="s">
        <v>382</v>
      </c>
      <c r="AO9" s="134" t="s">
        <v>384</v>
      </c>
      <c r="AP9" s="135"/>
      <c r="AQ9" s="136"/>
      <c r="AR9" s="137"/>
      <c r="AS9" s="138" t="s">
        <v>385</v>
      </c>
      <c r="AT9" s="137"/>
      <c r="AU9" s="137"/>
      <c r="AV9" s="139"/>
      <c r="AW9" s="140"/>
      <c r="AX9" s="137"/>
      <c r="AY9" s="139"/>
      <c r="AZ9" s="137"/>
      <c r="BA9" s="137"/>
      <c r="BB9" s="139"/>
      <c r="BC9" s="137"/>
      <c r="BD9" s="141"/>
      <c r="BE9" s="142"/>
      <c r="BF9" s="137"/>
      <c r="BG9" s="137"/>
      <c r="BH9" s="139"/>
      <c r="BI9" s="137"/>
      <c r="BJ9" s="141"/>
      <c r="BK9" s="142"/>
      <c r="BL9" s="137"/>
      <c r="BM9" s="137"/>
      <c r="BN9" s="139"/>
      <c r="BO9" s="137"/>
      <c r="BP9" s="137"/>
      <c r="BQ9" s="139"/>
      <c r="BR9" s="137"/>
      <c r="BS9" s="137"/>
      <c r="BT9" s="139"/>
      <c r="BU9" s="137"/>
      <c r="BV9" s="141"/>
      <c r="BW9" s="139"/>
      <c r="BX9" s="137"/>
      <c r="BY9" s="143"/>
    </row>
    <row r="10" spans="1:77" ht="26.1" customHeight="1" thickTop="1">
      <c r="A10" s="144" t="s">
        <v>386</v>
      </c>
      <c r="B10" s="145" t="s">
        <v>387</v>
      </c>
      <c r="C10" s="146"/>
      <c r="D10" s="147"/>
      <c r="E10" s="147"/>
      <c r="F10" s="148"/>
      <c r="G10" s="147"/>
      <c r="H10" s="147"/>
      <c r="I10" s="148"/>
      <c r="J10" s="147"/>
      <c r="K10" s="147"/>
      <c r="L10" s="148"/>
      <c r="M10" s="147"/>
      <c r="N10" s="147"/>
      <c r="O10" s="148"/>
      <c r="P10" s="147"/>
      <c r="Q10" s="149"/>
      <c r="R10" s="150"/>
      <c r="S10" s="147"/>
      <c r="T10" s="147"/>
      <c r="U10" s="148"/>
      <c r="V10" s="147"/>
      <c r="W10" s="149"/>
      <c r="X10" s="150"/>
      <c r="Y10" s="147"/>
      <c r="Z10" s="147"/>
      <c r="AA10" s="148"/>
      <c r="AB10" s="147"/>
      <c r="AC10" s="147"/>
      <c r="AD10" s="148"/>
      <c r="AE10" s="147"/>
      <c r="AF10" s="147"/>
      <c r="AG10" s="148"/>
      <c r="AH10" s="147"/>
      <c r="AI10" s="149"/>
      <c r="AJ10" s="148"/>
      <c r="AK10" s="147"/>
      <c r="AL10" s="151"/>
      <c r="AN10" s="152" t="s">
        <v>386</v>
      </c>
      <c r="AO10" s="153" t="s">
        <v>387</v>
      </c>
      <c r="AP10" s="154"/>
      <c r="AQ10" s="155"/>
      <c r="AR10" s="155"/>
      <c r="AS10" s="156" t="s">
        <v>388</v>
      </c>
      <c r="AT10" s="155"/>
      <c r="AU10" s="155"/>
      <c r="AV10" s="156"/>
      <c r="AW10" s="155"/>
      <c r="AX10" s="155"/>
      <c r="AY10" s="156"/>
      <c r="AZ10" s="155"/>
      <c r="BA10" s="155"/>
      <c r="BB10" s="156"/>
      <c r="BC10" s="155"/>
      <c r="BD10" s="157"/>
      <c r="BE10" s="158"/>
      <c r="BF10" s="155"/>
      <c r="BG10" s="155"/>
      <c r="BH10" s="156"/>
      <c r="BI10" s="155"/>
      <c r="BJ10" s="157"/>
      <c r="BK10" s="158"/>
      <c r="BL10" s="155"/>
      <c r="BM10" s="155"/>
      <c r="BN10" s="156"/>
      <c r="BO10" s="155"/>
      <c r="BP10" s="155"/>
      <c r="BQ10" s="156"/>
      <c r="BR10" s="155"/>
      <c r="BS10" s="155"/>
      <c r="BT10" s="156"/>
      <c r="BU10" s="155"/>
      <c r="BV10" s="157"/>
      <c r="BW10" s="156"/>
      <c r="BX10" s="155"/>
      <c r="BY10" s="159"/>
    </row>
    <row r="11" spans="1:77" ht="26.1" customHeight="1">
      <c r="A11" s="144" t="s">
        <v>389</v>
      </c>
      <c r="B11" s="145" t="s">
        <v>390</v>
      </c>
      <c r="C11" s="146"/>
      <c r="D11" s="160"/>
      <c r="E11" s="147"/>
      <c r="F11" s="148"/>
      <c r="G11" s="147"/>
      <c r="H11" s="147"/>
      <c r="I11" s="148"/>
      <c r="J11" s="147"/>
      <c r="K11" s="147"/>
      <c r="L11" s="148"/>
      <c r="M11" s="147"/>
      <c r="N11" s="147"/>
      <c r="O11" s="148"/>
      <c r="P11" s="147"/>
      <c r="Q11" s="149"/>
      <c r="R11" s="150"/>
      <c r="S11" s="147"/>
      <c r="T11" s="147"/>
      <c r="U11" s="148"/>
      <c r="V11" s="147"/>
      <c r="W11" s="149"/>
      <c r="X11" s="150"/>
      <c r="Y11" s="147"/>
      <c r="Z11" s="147"/>
      <c r="AA11" s="148"/>
      <c r="AB11" s="147"/>
      <c r="AC11" s="147"/>
      <c r="AD11" s="148"/>
      <c r="AE11" s="147"/>
      <c r="AF11" s="147"/>
      <c r="AG11" s="148"/>
      <c r="AH11" s="147"/>
      <c r="AI11" s="149"/>
      <c r="AJ11" s="148"/>
      <c r="AK11" s="147"/>
      <c r="AL11" s="151"/>
      <c r="AN11" s="161" t="s">
        <v>389</v>
      </c>
      <c r="AO11" s="162" t="s">
        <v>390</v>
      </c>
      <c r="AP11" s="163"/>
      <c r="AQ11" s="164"/>
      <c r="AR11" s="164"/>
      <c r="AS11" s="165"/>
      <c r="AT11" s="164"/>
      <c r="AU11" s="164"/>
      <c r="AV11" s="165"/>
      <c r="AW11" s="164"/>
      <c r="AX11" s="164"/>
      <c r="AY11" s="165" t="s">
        <v>388</v>
      </c>
      <c r="AZ11" s="164"/>
      <c r="BA11" s="164"/>
      <c r="BB11" s="165"/>
      <c r="BC11" s="164"/>
      <c r="BD11" s="166"/>
      <c r="BE11" s="167"/>
      <c r="BF11" s="164"/>
      <c r="BG11" s="164"/>
      <c r="BH11" s="165"/>
      <c r="BI11" s="164"/>
      <c r="BJ11" s="166"/>
      <c r="BK11" s="167"/>
      <c r="BL11" s="164"/>
      <c r="BM11" s="164"/>
      <c r="BN11" s="165"/>
      <c r="BO11" s="164"/>
      <c r="BP11" s="164"/>
      <c r="BQ11" s="165"/>
      <c r="BR11" s="164"/>
      <c r="BS11" s="164"/>
      <c r="BT11" s="165"/>
      <c r="BU11" s="164"/>
      <c r="BV11" s="166"/>
      <c r="BW11" s="165"/>
      <c r="BX11" s="164"/>
      <c r="BY11" s="168"/>
    </row>
    <row r="12" spans="1:77" ht="26.1" customHeight="1">
      <c r="A12" s="144" t="s">
        <v>391</v>
      </c>
      <c r="B12" s="171" t="s">
        <v>1054</v>
      </c>
      <c r="C12" s="146"/>
      <c r="D12" s="147"/>
      <c r="E12" s="147"/>
      <c r="F12" s="148"/>
      <c r="G12" s="147"/>
      <c r="H12" s="147"/>
      <c r="I12" s="148"/>
      <c r="J12" s="147"/>
      <c r="K12" s="147"/>
      <c r="L12" s="148"/>
      <c r="M12" s="147"/>
      <c r="N12" s="147"/>
      <c r="O12" s="148"/>
      <c r="P12" s="147"/>
      <c r="Q12" s="149"/>
      <c r="R12" s="150"/>
      <c r="S12" s="147"/>
      <c r="T12" s="147"/>
      <c r="U12" s="148"/>
      <c r="V12" s="147"/>
      <c r="W12" s="149"/>
      <c r="X12" s="150"/>
      <c r="Y12" s="147"/>
      <c r="Z12" s="147"/>
      <c r="AA12" s="148"/>
      <c r="AB12" s="147"/>
      <c r="AC12" s="147"/>
      <c r="AD12" s="148"/>
      <c r="AE12" s="147"/>
      <c r="AF12" s="147"/>
      <c r="AG12" s="148"/>
      <c r="AH12" s="147"/>
      <c r="AI12" s="149"/>
      <c r="AJ12" s="148"/>
      <c r="AK12" s="147"/>
      <c r="AL12" s="151"/>
      <c r="AN12" s="161" t="s">
        <v>391</v>
      </c>
      <c r="AO12" s="162" t="s">
        <v>1054</v>
      </c>
      <c r="AP12" s="163"/>
      <c r="AQ12" s="164"/>
      <c r="AR12" s="164"/>
      <c r="AS12" s="165"/>
      <c r="AT12" s="164"/>
      <c r="AU12" s="164"/>
      <c r="AV12" s="165"/>
      <c r="AW12" s="164"/>
      <c r="AX12" s="164"/>
      <c r="AY12" s="165"/>
      <c r="AZ12" s="164"/>
      <c r="BA12" s="164"/>
      <c r="BB12" s="165"/>
      <c r="BC12" s="164"/>
      <c r="BD12" s="166"/>
      <c r="BE12" s="167"/>
      <c r="BF12" s="164"/>
      <c r="BG12" s="164"/>
      <c r="BH12" s="165"/>
      <c r="BI12" s="164"/>
      <c r="BJ12" s="166"/>
      <c r="BK12" s="167"/>
      <c r="BL12" s="164"/>
      <c r="BM12" s="164"/>
      <c r="BN12" s="165"/>
      <c r="BO12" s="164"/>
      <c r="BP12" s="164"/>
      <c r="BQ12" s="165"/>
      <c r="BR12" s="169" t="s">
        <v>392</v>
      </c>
      <c r="BS12" s="170" t="s">
        <v>393</v>
      </c>
      <c r="BT12" s="165"/>
      <c r="BU12" s="164"/>
      <c r="BV12" s="166"/>
      <c r="BW12" s="165"/>
      <c r="BX12" s="164"/>
      <c r="BY12" s="168"/>
    </row>
    <row r="13" spans="1:77" ht="26.1" customHeight="1" thickBot="1">
      <c r="A13" s="144" t="s">
        <v>394</v>
      </c>
      <c r="B13" s="171" t="s">
        <v>395</v>
      </c>
      <c r="C13" s="146"/>
      <c r="D13" s="147"/>
      <c r="E13" s="147"/>
      <c r="F13" s="148"/>
      <c r="G13" s="147"/>
      <c r="H13" s="147"/>
      <c r="I13" s="148"/>
      <c r="J13" s="147"/>
      <c r="K13" s="147"/>
      <c r="L13" s="148"/>
      <c r="M13" s="147"/>
      <c r="N13" s="147"/>
      <c r="O13" s="148"/>
      <c r="P13" s="147"/>
      <c r="Q13" s="149"/>
      <c r="R13" s="150"/>
      <c r="S13" s="147"/>
      <c r="T13" s="147"/>
      <c r="U13" s="148"/>
      <c r="V13" s="147"/>
      <c r="W13" s="149"/>
      <c r="X13" s="150"/>
      <c r="Y13" s="147"/>
      <c r="Z13" s="147"/>
      <c r="AA13" s="148"/>
      <c r="AB13" s="147"/>
      <c r="AC13" s="147"/>
      <c r="AD13" s="148"/>
      <c r="AE13" s="147"/>
      <c r="AF13" s="147"/>
      <c r="AG13" s="148"/>
      <c r="AH13" s="147"/>
      <c r="AI13" s="149"/>
      <c r="AJ13" s="148"/>
      <c r="AK13" s="147"/>
      <c r="AL13" s="151"/>
      <c r="AN13" s="172" t="s">
        <v>394</v>
      </c>
      <c r="AO13" s="173" t="s">
        <v>395</v>
      </c>
      <c r="AP13" s="174"/>
      <c r="AQ13" s="175"/>
      <c r="AR13" s="175"/>
      <c r="AS13" s="176"/>
      <c r="AT13" s="175"/>
      <c r="AU13" s="175"/>
      <c r="AV13" s="176"/>
      <c r="AW13" s="175"/>
      <c r="AX13" s="175"/>
      <c r="AY13" s="176"/>
      <c r="AZ13" s="175"/>
      <c r="BA13" s="175"/>
      <c r="BB13" s="176"/>
      <c r="BC13" s="175"/>
      <c r="BD13" s="177"/>
      <c r="BE13" s="178"/>
      <c r="BF13" s="175"/>
      <c r="BG13" s="175"/>
      <c r="BH13" s="176"/>
      <c r="BI13" s="175"/>
      <c r="BJ13" s="177"/>
      <c r="BK13" s="178"/>
      <c r="BL13" s="175"/>
      <c r="BM13" s="175"/>
      <c r="BN13" s="176"/>
      <c r="BO13" s="175"/>
      <c r="BP13" s="175"/>
      <c r="BQ13" s="176"/>
      <c r="BR13" s="175"/>
      <c r="BS13" s="175"/>
      <c r="BT13" s="179" t="s">
        <v>392</v>
      </c>
      <c r="BU13" s="180" t="s">
        <v>396</v>
      </c>
      <c r="BV13" s="177"/>
      <c r="BW13" s="176"/>
      <c r="BX13" s="175"/>
      <c r="BY13" s="181"/>
    </row>
    <row r="14" spans="1:77" ht="26.1" customHeight="1" thickTop="1">
      <c r="A14" s="144" t="s">
        <v>409</v>
      </c>
      <c r="B14" s="171"/>
      <c r="C14" s="1139"/>
      <c r="D14" s="1140"/>
      <c r="E14" s="1140"/>
      <c r="F14" s="1141"/>
      <c r="G14" s="1140"/>
      <c r="H14" s="1140"/>
      <c r="I14" s="1141"/>
      <c r="J14" s="1140"/>
      <c r="K14" s="1140"/>
      <c r="L14" s="1141"/>
      <c r="M14" s="1140"/>
      <c r="N14" s="1140"/>
      <c r="O14" s="1141"/>
      <c r="P14" s="1140"/>
      <c r="Q14" s="1142"/>
      <c r="R14" s="1143"/>
      <c r="S14" s="1140"/>
      <c r="T14" s="1140"/>
      <c r="U14" s="1141"/>
      <c r="V14" s="1140"/>
      <c r="W14" s="1142"/>
      <c r="X14" s="1143"/>
      <c r="Y14" s="1140"/>
      <c r="Z14" s="1140"/>
      <c r="AA14" s="1141"/>
      <c r="AB14" s="1140"/>
      <c r="AC14" s="1140"/>
      <c r="AD14" s="1141"/>
      <c r="AE14" s="1140"/>
      <c r="AF14" s="1140"/>
      <c r="AG14" s="1141"/>
      <c r="AH14" s="1140"/>
      <c r="AI14" s="1142"/>
      <c r="AJ14" s="1141"/>
      <c r="AK14" s="1140"/>
      <c r="AL14" s="1144"/>
      <c r="AN14" s="144" t="s">
        <v>409</v>
      </c>
      <c r="AO14" s="171"/>
      <c r="AP14" s="1139"/>
      <c r="AQ14" s="1140"/>
      <c r="AR14" s="1140"/>
      <c r="AS14" s="1141"/>
      <c r="AT14" s="1140"/>
      <c r="AU14" s="1140"/>
      <c r="AV14" s="1141"/>
      <c r="AW14" s="1140"/>
      <c r="AX14" s="1140"/>
      <c r="AY14" s="1141"/>
      <c r="AZ14" s="1140"/>
      <c r="BA14" s="1140"/>
      <c r="BB14" s="1141"/>
      <c r="BC14" s="1140"/>
      <c r="BD14" s="1142"/>
      <c r="BE14" s="1143"/>
      <c r="BF14" s="1140"/>
      <c r="BG14" s="1140"/>
      <c r="BH14" s="1141"/>
      <c r="BI14" s="1140"/>
      <c r="BJ14" s="1142"/>
      <c r="BK14" s="1143"/>
      <c r="BL14" s="1140"/>
      <c r="BM14" s="1140"/>
      <c r="BN14" s="1141"/>
      <c r="BO14" s="1140"/>
      <c r="BP14" s="1140"/>
      <c r="BQ14" s="1141"/>
      <c r="BR14" s="1140"/>
      <c r="BS14" s="1140"/>
      <c r="BT14" s="1141"/>
      <c r="BU14" s="1140"/>
      <c r="BV14" s="1142"/>
      <c r="BW14" s="1141"/>
      <c r="BX14" s="1140"/>
      <c r="BY14" s="1144"/>
    </row>
    <row r="15" spans="1:77" ht="26.1" customHeight="1" thickBot="1">
      <c r="A15" s="182" t="s">
        <v>397</v>
      </c>
      <c r="B15" s="183" t="s">
        <v>398</v>
      </c>
      <c r="C15" s="127"/>
      <c r="D15" s="128"/>
      <c r="E15" s="128"/>
      <c r="F15" s="129"/>
      <c r="G15" s="128"/>
      <c r="H15" s="128"/>
      <c r="I15" s="129"/>
      <c r="J15" s="128"/>
      <c r="K15" s="128"/>
      <c r="L15" s="129"/>
      <c r="M15" s="128"/>
      <c r="N15" s="128"/>
      <c r="O15" s="129"/>
      <c r="P15" s="128"/>
      <c r="Q15" s="130"/>
      <c r="R15" s="131"/>
      <c r="S15" s="128"/>
      <c r="T15" s="128"/>
      <c r="U15" s="129"/>
      <c r="V15" s="128"/>
      <c r="W15" s="130"/>
      <c r="X15" s="131"/>
      <c r="Y15" s="128"/>
      <c r="Z15" s="128"/>
      <c r="AA15" s="129"/>
      <c r="AB15" s="128"/>
      <c r="AC15" s="128"/>
      <c r="AD15" s="129"/>
      <c r="AE15" s="128"/>
      <c r="AF15" s="128"/>
      <c r="AG15" s="129"/>
      <c r="AH15" s="128"/>
      <c r="AI15" s="130"/>
      <c r="AJ15" s="129"/>
      <c r="AK15" s="128"/>
      <c r="AL15" s="132"/>
      <c r="AN15" s="184" t="s">
        <v>397</v>
      </c>
      <c r="AO15" s="185" t="s">
        <v>398</v>
      </c>
      <c r="AP15" s="135"/>
      <c r="AQ15" s="137"/>
      <c r="AR15" s="137"/>
      <c r="AS15" s="139"/>
      <c r="AT15" s="137"/>
      <c r="AU15" s="137"/>
      <c r="AV15" s="139"/>
      <c r="AW15" s="137"/>
      <c r="AX15" s="137"/>
      <c r="AY15" s="139"/>
      <c r="AZ15" s="137"/>
      <c r="BA15" s="137"/>
      <c r="BB15" s="139"/>
      <c r="BC15" s="137"/>
      <c r="BD15" s="141"/>
      <c r="BE15" s="142"/>
      <c r="BF15" s="137"/>
      <c r="BG15" s="137"/>
      <c r="BH15" s="139"/>
      <c r="BI15" s="137"/>
      <c r="BJ15" s="141"/>
      <c r="BK15" s="142"/>
      <c r="BL15" s="137"/>
      <c r="BM15" s="137"/>
      <c r="BN15" s="139"/>
      <c r="BO15" s="137"/>
      <c r="BP15" s="137"/>
      <c r="BQ15" s="139"/>
      <c r="BR15" s="137"/>
      <c r="BS15" s="137"/>
      <c r="BT15" s="139"/>
      <c r="BU15" s="137"/>
      <c r="BV15" s="141"/>
      <c r="BW15" s="139"/>
      <c r="BX15" s="137"/>
      <c r="BY15" s="143"/>
    </row>
    <row r="16" spans="1:77" ht="26.1" customHeight="1">
      <c r="A16" s="144" t="s">
        <v>386</v>
      </c>
      <c r="B16" s="186" t="s">
        <v>399</v>
      </c>
      <c r="C16" s="146"/>
      <c r="D16" s="147"/>
      <c r="E16" s="147"/>
      <c r="F16" s="148"/>
      <c r="G16" s="147"/>
      <c r="H16" s="147"/>
      <c r="I16" s="148"/>
      <c r="J16" s="147"/>
      <c r="K16" s="147"/>
      <c r="L16" s="148"/>
      <c r="M16" s="147"/>
      <c r="N16" s="147"/>
      <c r="O16" s="148"/>
      <c r="P16" s="147"/>
      <c r="Q16" s="149"/>
      <c r="R16" s="150"/>
      <c r="S16" s="147"/>
      <c r="T16" s="147"/>
      <c r="U16" s="148"/>
      <c r="V16" s="147"/>
      <c r="W16" s="149"/>
      <c r="X16" s="150"/>
      <c r="Y16" s="147"/>
      <c r="Z16" s="147"/>
      <c r="AA16" s="148"/>
      <c r="AB16" s="147"/>
      <c r="AC16" s="147"/>
      <c r="AD16" s="148"/>
      <c r="AE16" s="147"/>
      <c r="AF16" s="147"/>
      <c r="AG16" s="148"/>
      <c r="AH16" s="147"/>
      <c r="AI16" s="149"/>
      <c r="AJ16" s="148"/>
      <c r="AK16" s="147"/>
      <c r="AL16" s="151"/>
      <c r="AN16" s="187" t="s">
        <v>386</v>
      </c>
      <c r="AO16" s="188" t="s">
        <v>399</v>
      </c>
      <c r="AP16" s="189"/>
      <c r="AQ16" s="190"/>
      <c r="AR16" s="190"/>
      <c r="AS16" s="191"/>
      <c r="AT16" s="190"/>
      <c r="AU16" s="190"/>
      <c r="AV16" s="191"/>
      <c r="AW16" s="190"/>
      <c r="AX16" s="190"/>
      <c r="AY16" s="191"/>
      <c r="AZ16" s="190" t="s">
        <v>388</v>
      </c>
      <c r="BA16" s="190"/>
      <c r="BB16" s="191"/>
      <c r="BC16" s="190"/>
      <c r="BD16" s="192"/>
      <c r="BE16" s="193"/>
      <c r="BF16" s="190"/>
      <c r="BG16" s="190"/>
      <c r="BH16" s="191"/>
      <c r="BI16" s="190"/>
      <c r="BJ16" s="192"/>
      <c r="BK16" s="193"/>
      <c r="BL16" s="190"/>
      <c r="BM16" s="190"/>
      <c r="BN16" s="191"/>
      <c r="BO16" s="190"/>
      <c r="BP16" s="190"/>
      <c r="BQ16" s="191"/>
      <c r="BR16" s="190"/>
      <c r="BS16" s="190"/>
      <c r="BT16" s="191"/>
      <c r="BU16" s="190"/>
      <c r="BV16" s="192"/>
      <c r="BW16" s="191"/>
      <c r="BX16" s="190"/>
      <c r="BY16" s="194"/>
    </row>
    <row r="17" spans="1:77" ht="26.1" customHeight="1">
      <c r="A17" s="144" t="s">
        <v>389</v>
      </c>
      <c r="B17" s="195" t="s">
        <v>400</v>
      </c>
      <c r="C17" s="146"/>
      <c r="D17" s="147"/>
      <c r="E17" s="147"/>
      <c r="F17" s="148"/>
      <c r="G17" s="147"/>
      <c r="H17" s="147"/>
      <c r="I17" s="148"/>
      <c r="J17" s="147"/>
      <c r="K17" s="147"/>
      <c r="L17" s="148"/>
      <c r="M17" s="147"/>
      <c r="N17" s="147"/>
      <c r="O17" s="148"/>
      <c r="P17" s="147"/>
      <c r="Q17" s="149"/>
      <c r="R17" s="150"/>
      <c r="S17" s="147"/>
      <c r="T17" s="147"/>
      <c r="U17" s="148"/>
      <c r="V17" s="147"/>
      <c r="W17" s="149"/>
      <c r="X17" s="150"/>
      <c r="Y17" s="147"/>
      <c r="Z17" s="147"/>
      <c r="AA17" s="148"/>
      <c r="AB17" s="147"/>
      <c r="AC17" s="147"/>
      <c r="AD17" s="148"/>
      <c r="AE17" s="147"/>
      <c r="AF17" s="147"/>
      <c r="AG17" s="148"/>
      <c r="AH17" s="147"/>
      <c r="AI17" s="149"/>
      <c r="AJ17" s="148"/>
      <c r="AK17" s="147"/>
      <c r="AL17" s="151"/>
      <c r="AN17" s="196" t="s">
        <v>389</v>
      </c>
      <c r="AO17" s="197" t="s">
        <v>400</v>
      </c>
      <c r="AP17" s="163"/>
      <c r="AQ17" s="164"/>
      <c r="AR17" s="164"/>
      <c r="AS17" s="165"/>
      <c r="AT17" s="164"/>
      <c r="AU17" s="164"/>
      <c r="AV17" s="165"/>
      <c r="AW17" s="164"/>
      <c r="AX17" s="164"/>
      <c r="AY17" s="165"/>
      <c r="AZ17" s="164"/>
      <c r="BA17" s="164" t="s">
        <v>401</v>
      </c>
      <c r="BB17" s="165" t="s">
        <v>388</v>
      </c>
      <c r="BC17" s="164"/>
      <c r="BD17" s="166"/>
      <c r="BE17" s="167"/>
      <c r="BF17" s="164"/>
      <c r="BG17" s="164"/>
      <c r="BH17" s="165"/>
      <c r="BI17" s="164"/>
      <c r="BJ17" s="166"/>
      <c r="BK17" s="167"/>
      <c r="BL17" s="164"/>
      <c r="BM17" s="164"/>
      <c r="BN17" s="198" t="s">
        <v>402</v>
      </c>
      <c r="BO17" s="199"/>
      <c r="BP17" s="199"/>
      <c r="BQ17" s="165"/>
      <c r="BR17" s="164"/>
      <c r="BS17" s="164"/>
      <c r="BT17" s="165"/>
      <c r="BU17" s="164"/>
      <c r="BV17" s="166"/>
      <c r="BW17" s="165"/>
      <c r="BX17" s="164"/>
      <c r="BY17" s="200"/>
    </row>
    <row r="18" spans="1:77" ht="26.1" customHeight="1">
      <c r="A18" s="144" t="s">
        <v>391</v>
      </c>
      <c r="B18" s="195" t="s">
        <v>403</v>
      </c>
      <c r="C18" s="146"/>
      <c r="D18" s="147"/>
      <c r="E18" s="147"/>
      <c r="F18" s="148"/>
      <c r="G18" s="147"/>
      <c r="H18" s="147"/>
      <c r="I18" s="148"/>
      <c r="J18" s="147"/>
      <c r="K18" s="147"/>
      <c r="L18" s="148"/>
      <c r="M18" s="147"/>
      <c r="N18" s="147"/>
      <c r="O18" s="148"/>
      <c r="P18" s="147"/>
      <c r="Q18" s="149"/>
      <c r="R18" s="150"/>
      <c r="S18" s="147"/>
      <c r="T18" s="147"/>
      <c r="U18" s="148"/>
      <c r="V18" s="147"/>
      <c r="W18" s="149"/>
      <c r="X18" s="150"/>
      <c r="Y18" s="147"/>
      <c r="Z18" s="147"/>
      <c r="AA18" s="148"/>
      <c r="AB18" s="147"/>
      <c r="AC18" s="147"/>
      <c r="AD18" s="148"/>
      <c r="AE18" s="147"/>
      <c r="AF18" s="147"/>
      <c r="AG18" s="148"/>
      <c r="AH18" s="147"/>
      <c r="AI18" s="149"/>
      <c r="AJ18" s="148"/>
      <c r="AK18" s="147"/>
      <c r="AL18" s="151"/>
      <c r="AN18" s="196" t="s">
        <v>391</v>
      </c>
      <c r="AO18" s="195" t="s">
        <v>403</v>
      </c>
      <c r="AP18" s="163"/>
      <c r="AQ18" s="164"/>
      <c r="AR18" s="164"/>
      <c r="AS18" s="165"/>
      <c r="AT18" s="164"/>
      <c r="AU18" s="164"/>
      <c r="AV18" s="165"/>
      <c r="AW18" s="164"/>
      <c r="AX18" s="164"/>
      <c r="AY18" s="165"/>
      <c r="AZ18" s="164"/>
      <c r="BA18" s="164"/>
      <c r="BB18" s="165"/>
      <c r="BC18" s="164"/>
      <c r="BD18" s="166"/>
      <c r="BE18" s="167"/>
      <c r="BF18" s="164"/>
      <c r="BG18" s="164"/>
      <c r="BH18" s="165"/>
      <c r="BI18" s="164"/>
      <c r="BJ18" s="166"/>
      <c r="BK18" s="167"/>
      <c r="BL18" s="164"/>
      <c r="BM18" s="164"/>
      <c r="BN18" s="165"/>
      <c r="BO18" s="201" t="s">
        <v>404</v>
      </c>
      <c r="BP18" s="201" t="s">
        <v>405</v>
      </c>
      <c r="BQ18" s="165"/>
      <c r="BR18" s="164"/>
      <c r="BS18" s="164"/>
      <c r="BT18" s="165"/>
      <c r="BU18" s="164"/>
      <c r="BV18" s="166"/>
      <c r="BW18" s="165"/>
      <c r="BX18" s="164"/>
      <c r="BY18" s="200"/>
    </row>
    <row r="19" spans="1:77" ht="26.1" customHeight="1">
      <c r="A19" s="144" t="s">
        <v>394</v>
      </c>
      <c r="B19" s="202" t="s">
        <v>406</v>
      </c>
      <c r="C19" s="146"/>
      <c r="D19" s="147"/>
      <c r="E19" s="147"/>
      <c r="F19" s="148"/>
      <c r="G19" s="147"/>
      <c r="H19" s="147"/>
      <c r="I19" s="148"/>
      <c r="J19" s="147"/>
      <c r="K19" s="147"/>
      <c r="L19" s="148"/>
      <c r="M19" s="147"/>
      <c r="N19" s="147"/>
      <c r="O19" s="148"/>
      <c r="P19" s="147"/>
      <c r="Q19" s="149"/>
      <c r="R19" s="150"/>
      <c r="S19" s="147"/>
      <c r="T19" s="147"/>
      <c r="U19" s="148"/>
      <c r="V19" s="147"/>
      <c r="W19" s="149"/>
      <c r="X19" s="150"/>
      <c r="Y19" s="147"/>
      <c r="Z19" s="147"/>
      <c r="AA19" s="148"/>
      <c r="AB19" s="147"/>
      <c r="AC19" s="147"/>
      <c r="AD19" s="148"/>
      <c r="AE19" s="147"/>
      <c r="AF19" s="147"/>
      <c r="AG19" s="148"/>
      <c r="AH19" s="147"/>
      <c r="AI19" s="149"/>
      <c r="AJ19" s="148"/>
      <c r="AK19" s="147"/>
      <c r="AL19" s="151"/>
      <c r="AN19" s="196" t="s">
        <v>394</v>
      </c>
      <c r="AO19" s="202" t="s">
        <v>406</v>
      </c>
      <c r="AP19" s="203"/>
      <c r="AQ19" s="204"/>
      <c r="AR19" s="204"/>
      <c r="AS19" s="205"/>
      <c r="AT19" s="204"/>
      <c r="AU19" s="204"/>
      <c r="AV19" s="205"/>
      <c r="AW19" s="204"/>
      <c r="AX19" s="204"/>
      <c r="AY19" s="205"/>
      <c r="AZ19" s="204"/>
      <c r="BA19" s="204"/>
      <c r="BB19" s="205"/>
      <c r="BC19" s="204"/>
      <c r="BD19" s="166" t="s">
        <v>388</v>
      </c>
      <c r="BE19" s="167" t="s">
        <v>407</v>
      </c>
      <c r="BF19" s="204"/>
      <c r="BG19" s="204"/>
      <c r="BH19" s="205"/>
      <c r="BI19" s="204"/>
      <c r="BJ19" s="206"/>
      <c r="BK19" s="207"/>
      <c r="BL19" s="204"/>
      <c r="BM19" s="204"/>
      <c r="BN19" s="205"/>
      <c r="BO19" s="164"/>
      <c r="BP19" s="164"/>
      <c r="BQ19" s="205"/>
      <c r="BR19" s="164" t="s">
        <v>388</v>
      </c>
      <c r="BS19" s="208" t="s">
        <v>408</v>
      </c>
      <c r="BT19" s="205"/>
      <c r="BU19" s="204"/>
      <c r="BV19" s="206"/>
      <c r="BW19" s="205"/>
      <c r="BX19" s="204"/>
      <c r="BY19" s="209"/>
    </row>
    <row r="20" spans="1:77" ht="26.1" customHeight="1">
      <c r="A20" s="144" t="s">
        <v>409</v>
      </c>
      <c r="B20" s="186"/>
      <c r="C20" s="146"/>
      <c r="D20" s="147"/>
      <c r="E20" s="147"/>
      <c r="F20" s="148"/>
      <c r="G20" s="147"/>
      <c r="H20" s="147"/>
      <c r="I20" s="148"/>
      <c r="J20" s="147"/>
      <c r="K20" s="147"/>
      <c r="L20" s="148"/>
      <c r="M20" s="147"/>
      <c r="N20" s="147"/>
      <c r="O20" s="148"/>
      <c r="P20" s="147"/>
      <c r="Q20" s="149"/>
      <c r="R20" s="150"/>
      <c r="S20" s="147"/>
      <c r="T20" s="147"/>
      <c r="U20" s="148"/>
      <c r="V20" s="147"/>
      <c r="W20" s="149"/>
      <c r="X20" s="150"/>
      <c r="Y20" s="147"/>
      <c r="Z20" s="147"/>
      <c r="AA20" s="148"/>
      <c r="AB20" s="147"/>
      <c r="AC20" s="147"/>
      <c r="AD20" s="148"/>
      <c r="AE20" s="147"/>
      <c r="AF20" s="147"/>
      <c r="AG20" s="148"/>
      <c r="AH20" s="147"/>
      <c r="AI20" s="149"/>
      <c r="AJ20" s="148"/>
      <c r="AK20" s="147"/>
      <c r="AL20" s="151"/>
      <c r="AN20" s="196" t="s">
        <v>409</v>
      </c>
      <c r="AO20" s="202"/>
      <c r="AP20" s="203"/>
      <c r="AQ20" s="204"/>
      <c r="AR20" s="204"/>
      <c r="AS20" s="205"/>
      <c r="AT20" s="204"/>
      <c r="AU20" s="204"/>
      <c r="AV20" s="205"/>
      <c r="AW20" s="204"/>
      <c r="AX20" s="204"/>
      <c r="AY20" s="205"/>
      <c r="AZ20" s="204"/>
      <c r="BA20" s="204"/>
      <c r="BB20" s="205"/>
      <c r="BC20" s="204"/>
      <c r="BD20" s="206"/>
      <c r="BE20" s="207"/>
      <c r="BF20" s="204"/>
      <c r="BG20" s="204"/>
      <c r="BH20" s="205"/>
      <c r="BI20" s="204"/>
      <c r="BJ20" s="206"/>
      <c r="BK20" s="207"/>
      <c r="BL20" s="204"/>
      <c r="BM20" s="204"/>
      <c r="BN20" s="205"/>
      <c r="BO20" s="204"/>
      <c r="BP20" s="204"/>
      <c r="BQ20" s="205"/>
      <c r="BR20" s="204"/>
      <c r="BS20" s="208"/>
      <c r="BT20" s="205"/>
      <c r="BU20" s="204"/>
      <c r="BV20" s="206"/>
      <c r="BW20" s="205"/>
      <c r="BX20" s="204"/>
      <c r="BY20" s="209"/>
    </row>
    <row r="21" spans="1:77" ht="26.1" customHeight="1">
      <c r="A21" s="144" t="s">
        <v>410</v>
      </c>
      <c r="B21" s="186"/>
      <c r="C21" s="146"/>
      <c r="D21" s="147"/>
      <c r="E21" s="147"/>
      <c r="F21" s="148"/>
      <c r="G21" s="147"/>
      <c r="H21" s="147"/>
      <c r="I21" s="148"/>
      <c r="J21" s="147"/>
      <c r="K21" s="147"/>
      <c r="L21" s="148"/>
      <c r="M21" s="147"/>
      <c r="N21" s="147"/>
      <c r="O21" s="148"/>
      <c r="P21" s="147"/>
      <c r="Q21" s="149"/>
      <c r="R21" s="150"/>
      <c r="S21" s="147"/>
      <c r="T21" s="147"/>
      <c r="U21" s="148"/>
      <c r="V21" s="147"/>
      <c r="W21" s="149"/>
      <c r="X21" s="150"/>
      <c r="Y21" s="147"/>
      <c r="Z21" s="147"/>
      <c r="AA21" s="148"/>
      <c r="AB21" s="147"/>
      <c r="AC21" s="147"/>
      <c r="AD21" s="148"/>
      <c r="AE21" s="147"/>
      <c r="AF21" s="147"/>
      <c r="AG21" s="148"/>
      <c r="AH21" s="147"/>
      <c r="AI21" s="149"/>
      <c r="AJ21" s="148"/>
      <c r="AK21" s="147"/>
      <c r="AL21" s="151"/>
      <c r="AN21" s="196" t="s">
        <v>410</v>
      </c>
      <c r="AO21" s="202"/>
      <c r="AP21" s="203"/>
      <c r="AQ21" s="204"/>
      <c r="AR21" s="204"/>
      <c r="AS21" s="205"/>
      <c r="AT21" s="204"/>
      <c r="AU21" s="204"/>
      <c r="AV21" s="205"/>
      <c r="AW21" s="204"/>
      <c r="AX21" s="204"/>
      <c r="AY21" s="205"/>
      <c r="AZ21" s="204"/>
      <c r="BA21" s="204"/>
      <c r="BB21" s="205"/>
      <c r="BC21" s="204"/>
      <c r="BD21" s="206"/>
      <c r="BE21" s="207"/>
      <c r="BF21" s="204"/>
      <c r="BG21" s="204"/>
      <c r="BH21" s="205"/>
      <c r="BI21" s="204"/>
      <c r="BJ21" s="206"/>
      <c r="BK21" s="207"/>
      <c r="BL21" s="204"/>
      <c r="BM21" s="204"/>
      <c r="BN21" s="205"/>
      <c r="BO21" s="204"/>
      <c r="BP21" s="204"/>
      <c r="BQ21" s="205"/>
      <c r="BR21" s="204"/>
      <c r="BS21" s="208"/>
      <c r="BT21" s="205"/>
      <c r="BU21" s="204"/>
      <c r="BV21" s="206"/>
      <c r="BW21" s="205"/>
      <c r="BX21" s="204"/>
      <c r="BY21" s="209"/>
    </row>
    <row r="22" spans="1:77" ht="26.1" customHeight="1" thickBot="1">
      <c r="A22" s="144" t="s">
        <v>411</v>
      </c>
      <c r="B22" s="186"/>
      <c r="C22" s="146"/>
      <c r="D22" s="147"/>
      <c r="E22" s="147"/>
      <c r="F22" s="148"/>
      <c r="G22" s="147"/>
      <c r="H22" s="147"/>
      <c r="I22" s="148"/>
      <c r="J22" s="147"/>
      <c r="K22" s="147"/>
      <c r="L22" s="148"/>
      <c r="M22" s="147"/>
      <c r="N22" s="147"/>
      <c r="O22" s="148"/>
      <c r="P22" s="147"/>
      <c r="Q22" s="149"/>
      <c r="R22" s="150"/>
      <c r="S22" s="147"/>
      <c r="T22" s="147"/>
      <c r="U22" s="148"/>
      <c r="V22" s="147"/>
      <c r="W22" s="149"/>
      <c r="X22" s="150"/>
      <c r="Y22" s="147"/>
      <c r="Z22" s="147"/>
      <c r="AA22" s="148"/>
      <c r="AB22" s="147"/>
      <c r="AC22" s="147"/>
      <c r="AD22" s="148"/>
      <c r="AE22" s="147"/>
      <c r="AF22" s="147"/>
      <c r="AG22" s="148"/>
      <c r="AH22" s="147"/>
      <c r="AI22" s="149"/>
      <c r="AJ22" s="148"/>
      <c r="AK22" s="147"/>
      <c r="AL22" s="151"/>
      <c r="AN22" s="210" t="s">
        <v>411</v>
      </c>
      <c r="AO22" s="211"/>
      <c r="AP22" s="212"/>
      <c r="AQ22" s="213"/>
      <c r="AR22" s="213"/>
      <c r="AS22" s="214"/>
      <c r="AT22" s="213"/>
      <c r="AU22" s="213"/>
      <c r="AV22" s="214"/>
      <c r="AW22" s="213"/>
      <c r="AX22" s="213"/>
      <c r="AY22" s="214"/>
      <c r="AZ22" s="213"/>
      <c r="BA22" s="213"/>
      <c r="BB22" s="214"/>
      <c r="BC22" s="213"/>
      <c r="BD22" s="215"/>
      <c r="BE22" s="216"/>
      <c r="BF22" s="213"/>
      <c r="BG22" s="213"/>
      <c r="BH22" s="214"/>
      <c r="BI22" s="213"/>
      <c r="BJ22" s="215"/>
      <c r="BK22" s="216"/>
      <c r="BL22" s="213"/>
      <c r="BM22" s="213"/>
      <c r="BN22" s="214"/>
      <c r="BO22" s="213"/>
      <c r="BP22" s="213"/>
      <c r="BQ22" s="214"/>
      <c r="BR22" s="213"/>
      <c r="BS22" s="217"/>
      <c r="BT22" s="214"/>
      <c r="BU22" s="213"/>
      <c r="BV22" s="215"/>
      <c r="BW22" s="214"/>
      <c r="BX22" s="213"/>
      <c r="BY22" s="218"/>
    </row>
    <row r="23" spans="1:77" ht="26.1" customHeight="1" thickBot="1">
      <c r="A23" s="182" t="s">
        <v>412</v>
      </c>
      <c r="B23" s="219" t="s">
        <v>413</v>
      </c>
      <c r="C23" s="127"/>
      <c r="D23" s="128"/>
      <c r="E23" s="128"/>
      <c r="F23" s="129"/>
      <c r="G23" s="128"/>
      <c r="H23" s="128"/>
      <c r="I23" s="129"/>
      <c r="J23" s="128"/>
      <c r="K23" s="128"/>
      <c r="L23" s="129"/>
      <c r="M23" s="128"/>
      <c r="N23" s="128"/>
      <c r="O23" s="129"/>
      <c r="P23" s="128"/>
      <c r="Q23" s="130"/>
      <c r="R23" s="131"/>
      <c r="S23" s="128"/>
      <c r="T23" s="128"/>
      <c r="U23" s="129"/>
      <c r="V23" s="128"/>
      <c r="W23" s="130"/>
      <c r="X23" s="131"/>
      <c r="Y23" s="128"/>
      <c r="Z23" s="128"/>
      <c r="AA23" s="129"/>
      <c r="AB23" s="128"/>
      <c r="AC23" s="128"/>
      <c r="AD23" s="129"/>
      <c r="AE23" s="128"/>
      <c r="AF23" s="128"/>
      <c r="AG23" s="129"/>
      <c r="AH23" s="128"/>
      <c r="AI23" s="130"/>
      <c r="AJ23" s="129"/>
      <c r="AK23" s="128"/>
      <c r="AL23" s="132"/>
      <c r="AN23" s="184" t="s">
        <v>412</v>
      </c>
      <c r="AO23" s="220" t="s">
        <v>413</v>
      </c>
      <c r="AP23" s="135"/>
      <c r="AQ23" s="137"/>
      <c r="AR23" s="137"/>
      <c r="AS23" s="139"/>
      <c r="AT23" s="137"/>
      <c r="AU23" s="137"/>
      <c r="AV23" s="139"/>
      <c r="AW23" s="137"/>
      <c r="AX23" s="137"/>
      <c r="AY23" s="139"/>
      <c r="AZ23" s="137"/>
      <c r="BA23" s="137"/>
      <c r="BB23" s="139"/>
      <c r="BC23" s="137"/>
      <c r="BD23" s="141"/>
      <c r="BE23" s="142"/>
      <c r="BF23" s="137"/>
      <c r="BG23" s="137"/>
      <c r="BH23" s="139"/>
      <c r="BI23" s="137"/>
      <c r="BJ23" s="141"/>
      <c r="BK23" s="142"/>
      <c r="BL23" s="137"/>
      <c r="BM23" s="137"/>
      <c r="BN23" s="139"/>
      <c r="BO23" s="137"/>
      <c r="BP23" s="137"/>
      <c r="BQ23" s="139"/>
      <c r="BR23" s="137"/>
      <c r="BS23" s="137"/>
      <c r="BT23" s="139"/>
      <c r="BU23" s="137"/>
      <c r="BV23" s="141"/>
      <c r="BW23" s="139"/>
      <c r="BX23" s="137"/>
      <c r="BY23" s="143"/>
    </row>
    <row r="24" spans="1:77" ht="26.1" customHeight="1" thickTop="1">
      <c r="A24" s="144" t="s">
        <v>386</v>
      </c>
      <c r="B24" s="221"/>
      <c r="C24" s="146"/>
      <c r="D24" s="147"/>
      <c r="E24" s="147"/>
      <c r="F24" s="148"/>
      <c r="G24" s="147"/>
      <c r="H24" s="147"/>
      <c r="I24" s="148"/>
      <c r="J24" s="147"/>
      <c r="K24" s="147"/>
      <c r="L24" s="148"/>
      <c r="M24" s="147"/>
      <c r="N24" s="147"/>
      <c r="O24" s="148"/>
      <c r="P24" s="147"/>
      <c r="Q24" s="149"/>
      <c r="R24" s="150"/>
      <c r="S24" s="147"/>
      <c r="T24" s="147"/>
      <c r="U24" s="148"/>
      <c r="V24" s="147"/>
      <c r="W24" s="149"/>
      <c r="X24" s="150"/>
      <c r="Y24" s="147"/>
      <c r="Z24" s="147"/>
      <c r="AA24" s="148"/>
      <c r="AB24" s="147"/>
      <c r="AC24" s="147"/>
      <c r="AD24" s="148"/>
      <c r="AE24" s="147"/>
      <c r="AF24" s="147"/>
      <c r="AG24" s="148"/>
      <c r="AH24" s="147"/>
      <c r="AI24" s="149"/>
      <c r="AJ24" s="148"/>
      <c r="AK24" s="147"/>
      <c r="AL24" s="151"/>
      <c r="AN24" s="152" t="s">
        <v>386</v>
      </c>
      <c r="AO24" s="222" t="s">
        <v>414</v>
      </c>
      <c r="AP24" s="154"/>
      <c r="AQ24" s="155"/>
      <c r="AR24" s="155"/>
      <c r="AS24" s="156"/>
      <c r="AT24" s="155"/>
      <c r="AU24" s="155"/>
      <c r="AV24" s="156"/>
      <c r="AW24" s="155"/>
      <c r="AX24" s="155"/>
      <c r="AY24" s="156"/>
      <c r="AZ24" s="155"/>
      <c r="BA24" s="155"/>
      <c r="BB24" s="156"/>
      <c r="BC24" s="155"/>
      <c r="BD24" s="157"/>
      <c r="BE24" s="158"/>
      <c r="BF24" s="155"/>
      <c r="BG24" s="155"/>
      <c r="BH24" s="156"/>
      <c r="BI24" s="155"/>
      <c r="BJ24" s="157"/>
      <c r="BK24" s="158"/>
      <c r="BL24" s="155"/>
      <c r="BM24" s="155"/>
      <c r="BN24" s="156"/>
      <c r="BO24" s="155"/>
      <c r="BP24" s="155"/>
      <c r="BQ24" s="156"/>
      <c r="BR24" s="155"/>
      <c r="BS24" s="155"/>
      <c r="BT24" s="156"/>
      <c r="BU24" s="155"/>
      <c r="BV24" s="157"/>
      <c r="BW24" s="156"/>
      <c r="BX24" s="155"/>
      <c r="BY24" s="159"/>
    </row>
    <row r="25" spans="1:77" ht="26.1" customHeight="1">
      <c r="A25" s="144" t="s">
        <v>389</v>
      </c>
      <c r="B25" s="221"/>
      <c r="C25" s="146"/>
      <c r="D25" s="147"/>
      <c r="E25" s="147"/>
      <c r="F25" s="148"/>
      <c r="G25" s="147"/>
      <c r="H25" s="147"/>
      <c r="I25" s="148"/>
      <c r="J25" s="147"/>
      <c r="K25" s="147"/>
      <c r="L25" s="148"/>
      <c r="M25" s="147"/>
      <c r="N25" s="147"/>
      <c r="O25" s="148"/>
      <c r="P25" s="147"/>
      <c r="Q25" s="149"/>
      <c r="R25" s="150"/>
      <c r="S25" s="147"/>
      <c r="T25" s="147"/>
      <c r="U25" s="148"/>
      <c r="V25" s="147"/>
      <c r="W25" s="149"/>
      <c r="X25" s="150"/>
      <c r="Y25" s="147"/>
      <c r="Z25" s="147"/>
      <c r="AA25" s="148"/>
      <c r="AB25" s="147"/>
      <c r="AC25" s="147"/>
      <c r="AD25" s="148"/>
      <c r="AE25" s="147"/>
      <c r="AF25" s="147"/>
      <c r="AG25" s="148"/>
      <c r="AH25" s="147"/>
      <c r="AI25" s="149"/>
      <c r="AJ25" s="148"/>
      <c r="AK25" s="147"/>
      <c r="AL25" s="151"/>
      <c r="AN25" s="161" t="s">
        <v>389</v>
      </c>
      <c r="AO25" s="221" t="s">
        <v>415</v>
      </c>
      <c r="AP25" s="163"/>
      <c r="AQ25" s="164"/>
      <c r="AR25" s="164"/>
      <c r="AS25" s="165"/>
      <c r="AT25" s="164"/>
      <c r="AU25" s="164"/>
      <c r="AV25" s="165"/>
      <c r="AW25" s="164"/>
      <c r="AX25" s="164"/>
      <c r="AY25" s="165"/>
      <c r="AZ25" s="164"/>
      <c r="BA25" s="164"/>
      <c r="BB25" s="165"/>
      <c r="BC25" s="164"/>
      <c r="BD25" s="166"/>
      <c r="BE25" s="167"/>
      <c r="BF25" s="164"/>
      <c r="BG25" s="164"/>
      <c r="BH25" s="165"/>
      <c r="BI25" s="164"/>
      <c r="BJ25" s="166"/>
      <c r="BK25" s="167"/>
      <c r="BL25" s="164"/>
      <c r="BM25" s="164"/>
      <c r="BN25" s="165"/>
      <c r="BO25" s="164"/>
      <c r="BP25" s="164"/>
      <c r="BQ25" s="165"/>
      <c r="BR25" s="164"/>
      <c r="BS25" s="164"/>
      <c r="BT25" s="165"/>
      <c r="BU25" s="164"/>
      <c r="BV25" s="166"/>
      <c r="BW25" s="165"/>
      <c r="BX25" s="164"/>
      <c r="BY25" s="168"/>
    </row>
    <row r="26" spans="1:77" ht="26.1" customHeight="1">
      <c r="A26" s="144" t="s">
        <v>391</v>
      </c>
      <c r="B26" s="221"/>
      <c r="C26" s="146"/>
      <c r="D26" s="147"/>
      <c r="E26" s="147"/>
      <c r="F26" s="148"/>
      <c r="G26" s="147"/>
      <c r="H26" s="147"/>
      <c r="I26" s="148"/>
      <c r="J26" s="147"/>
      <c r="K26" s="147"/>
      <c r="L26" s="148"/>
      <c r="M26" s="147"/>
      <c r="N26" s="147"/>
      <c r="O26" s="148"/>
      <c r="P26" s="147"/>
      <c r="Q26" s="149"/>
      <c r="R26" s="150"/>
      <c r="S26" s="147"/>
      <c r="T26" s="147"/>
      <c r="U26" s="148"/>
      <c r="V26" s="147"/>
      <c r="W26" s="149"/>
      <c r="X26" s="150"/>
      <c r="Y26" s="147"/>
      <c r="Z26" s="147"/>
      <c r="AA26" s="148"/>
      <c r="AB26" s="147"/>
      <c r="AC26" s="147"/>
      <c r="AD26" s="148"/>
      <c r="AE26" s="147"/>
      <c r="AF26" s="147"/>
      <c r="AG26" s="148"/>
      <c r="AH26" s="147"/>
      <c r="AI26" s="149"/>
      <c r="AJ26" s="148"/>
      <c r="AK26" s="147"/>
      <c r="AL26" s="151"/>
      <c r="AN26" s="161" t="s">
        <v>391</v>
      </c>
      <c r="AO26" s="221" t="s">
        <v>416</v>
      </c>
      <c r="AP26" s="163"/>
      <c r="AQ26" s="164"/>
      <c r="AR26" s="164"/>
      <c r="AS26" s="165"/>
      <c r="AT26" s="164"/>
      <c r="AU26" s="164"/>
      <c r="AV26" s="165"/>
      <c r="AW26" s="164"/>
      <c r="AX26" s="164"/>
      <c r="AY26" s="165"/>
      <c r="AZ26" s="164"/>
      <c r="BA26" s="164"/>
      <c r="BB26" s="165"/>
      <c r="BC26" s="164"/>
      <c r="BD26" s="166"/>
      <c r="BE26" s="167"/>
      <c r="BF26" s="164"/>
      <c r="BG26" s="164"/>
      <c r="BH26" s="165"/>
      <c r="BI26" s="164"/>
      <c r="BJ26" s="166"/>
      <c r="BK26" s="167"/>
      <c r="BL26" s="164"/>
      <c r="BM26" s="164"/>
      <c r="BN26" s="165"/>
      <c r="BO26" s="164"/>
      <c r="BP26" s="164"/>
      <c r="BQ26" s="165"/>
      <c r="BR26" s="164"/>
      <c r="BS26" s="164"/>
      <c r="BT26" s="165"/>
      <c r="BU26" s="164"/>
      <c r="BV26" s="166"/>
      <c r="BW26" s="165"/>
      <c r="BX26" s="164"/>
      <c r="BY26" s="168"/>
    </row>
    <row r="27" spans="1:77" ht="26.1" customHeight="1">
      <c r="A27" s="144" t="s">
        <v>394</v>
      </c>
      <c r="B27" s="221"/>
      <c r="C27" s="146"/>
      <c r="D27" s="147"/>
      <c r="E27" s="147"/>
      <c r="F27" s="148"/>
      <c r="G27" s="147"/>
      <c r="H27" s="147"/>
      <c r="I27" s="148"/>
      <c r="J27" s="147"/>
      <c r="K27" s="147"/>
      <c r="L27" s="148"/>
      <c r="M27" s="147"/>
      <c r="N27" s="147"/>
      <c r="O27" s="148"/>
      <c r="P27" s="147"/>
      <c r="Q27" s="149"/>
      <c r="R27" s="150"/>
      <c r="S27" s="147"/>
      <c r="T27" s="147"/>
      <c r="U27" s="148"/>
      <c r="V27" s="147"/>
      <c r="W27" s="149"/>
      <c r="X27" s="150"/>
      <c r="Y27" s="147"/>
      <c r="Z27" s="147"/>
      <c r="AA27" s="148"/>
      <c r="AB27" s="147"/>
      <c r="AC27" s="147"/>
      <c r="AD27" s="148"/>
      <c r="AE27" s="147"/>
      <c r="AF27" s="147"/>
      <c r="AG27" s="148"/>
      <c r="AH27" s="147"/>
      <c r="AI27" s="149"/>
      <c r="AJ27" s="148"/>
      <c r="AK27" s="147"/>
      <c r="AL27" s="151"/>
      <c r="AN27" s="161" t="s">
        <v>394</v>
      </c>
      <c r="AO27" s="221" t="s">
        <v>417</v>
      </c>
      <c r="AP27" s="163"/>
      <c r="AQ27" s="164"/>
      <c r="AR27" s="164"/>
      <c r="AS27" s="165"/>
      <c r="AT27" s="164"/>
      <c r="AU27" s="164"/>
      <c r="AV27" s="165"/>
      <c r="AW27" s="164"/>
      <c r="AX27" s="164"/>
      <c r="AY27" s="165"/>
      <c r="AZ27" s="164"/>
      <c r="BA27" s="164"/>
      <c r="BB27" s="165"/>
      <c r="BC27" s="164"/>
      <c r="BD27" s="166"/>
      <c r="BE27" s="167"/>
      <c r="BF27" s="164"/>
      <c r="BG27" s="164"/>
      <c r="BH27" s="165"/>
      <c r="BI27" s="164"/>
      <c r="BJ27" s="166"/>
      <c r="BK27" s="167"/>
      <c r="BL27" s="164"/>
      <c r="BM27" s="164"/>
      <c r="BN27" s="165"/>
      <c r="BO27" s="164"/>
      <c r="BP27" s="164"/>
      <c r="BQ27" s="165"/>
      <c r="BR27" s="164"/>
      <c r="BS27" s="164"/>
      <c r="BT27" s="165"/>
      <c r="BU27" s="164"/>
      <c r="BV27" s="166"/>
      <c r="BW27" s="165"/>
      <c r="BX27" s="164"/>
      <c r="BY27" s="168"/>
    </row>
    <row r="28" spans="1:77" ht="26.1" customHeight="1">
      <c r="A28" s="144" t="s">
        <v>409</v>
      </c>
      <c r="B28" s="221"/>
      <c r="C28" s="146"/>
      <c r="D28" s="147"/>
      <c r="E28" s="147"/>
      <c r="F28" s="148"/>
      <c r="G28" s="147"/>
      <c r="H28" s="147"/>
      <c r="I28" s="148"/>
      <c r="J28" s="147"/>
      <c r="K28" s="147"/>
      <c r="L28" s="148"/>
      <c r="M28" s="147"/>
      <c r="N28" s="147"/>
      <c r="O28" s="148"/>
      <c r="P28" s="147"/>
      <c r="Q28" s="149"/>
      <c r="R28" s="150"/>
      <c r="S28" s="147"/>
      <c r="T28" s="147"/>
      <c r="U28" s="148"/>
      <c r="V28" s="147"/>
      <c r="W28" s="149"/>
      <c r="X28" s="150"/>
      <c r="Y28" s="147"/>
      <c r="Z28" s="147"/>
      <c r="AA28" s="148"/>
      <c r="AB28" s="147"/>
      <c r="AC28" s="147"/>
      <c r="AD28" s="148"/>
      <c r="AE28" s="147"/>
      <c r="AF28" s="147"/>
      <c r="AG28" s="148"/>
      <c r="AH28" s="147"/>
      <c r="AI28" s="149"/>
      <c r="AJ28" s="148"/>
      <c r="AK28" s="147"/>
      <c r="AL28" s="151"/>
      <c r="AN28" s="161" t="s">
        <v>409</v>
      </c>
      <c r="AO28" s="221" t="s">
        <v>418</v>
      </c>
      <c r="AP28" s="163"/>
      <c r="AQ28" s="164"/>
      <c r="AR28" s="164"/>
      <c r="AS28" s="165"/>
      <c r="AT28" s="164"/>
      <c r="AU28" s="164"/>
      <c r="AV28" s="165"/>
      <c r="AW28" s="164"/>
      <c r="AX28" s="164"/>
      <c r="AY28" s="165"/>
      <c r="AZ28" s="164"/>
      <c r="BA28" s="164"/>
      <c r="BB28" s="165"/>
      <c r="BC28" s="164"/>
      <c r="BD28" s="166"/>
      <c r="BE28" s="167"/>
      <c r="BF28" s="164"/>
      <c r="BG28" s="164"/>
      <c r="BH28" s="165"/>
      <c r="BI28" s="164"/>
      <c r="BJ28" s="166"/>
      <c r="BK28" s="167"/>
      <c r="BL28" s="164"/>
      <c r="BM28" s="164"/>
      <c r="BN28" s="165"/>
      <c r="BO28" s="164"/>
      <c r="BP28" s="164"/>
      <c r="BQ28" s="165"/>
      <c r="BR28" s="164"/>
      <c r="BS28" s="164"/>
      <c r="BT28" s="165"/>
      <c r="BU28" s="164"/>
      <c r="BV28" s="166"/>
      <c r="BW28" s="165"/>
      <c r="BX28" s="164"/>
      <c r="BY28" s="168"/>
    </row>
    <row r="29" spans="1:77" ht="26.1" customHeight="1">
      <c r="A29" s="144" t="s">
        <v>410</v>
      </c>
      <c r="B29" s="221"/>
      <c r="C29" s="146"/>
      <c r="D29" s="147"/>
      <c r="E29" s="147"/>
      <c r="F29" s="148"/>
      <c r="G29" s="147"/>
      <c r="H29" s="147"/>
      <c r="I29" s="148"/>
      <c r="J29" s="147"/>
      <c r="K29" s="147"/>
      <c r="L29" s="148"/>
      <c r="M29" s="147"/>
      <c r="N29" s="147"/>
      <c r="O29" s="148"/>
      <c r="P29" s="147"/>
      <c r="Q29" s="149"/>
      <c r="R29" s="150"/>
      <c r="S29" s="147"/>
      <c r="T29" s="147"/>
      <c r="U29" s="148"/>
      <c r="V29" s="147"/>
      <c r="W29" s="149"/>
      <c r="X29" s="150"/>
      <c r="Y29" s="147"/>
      <c r="Z29" s="147"/>
      <c r="AA29" s="148"/>
      <c r="AB29" s="147"/>
      <c r="AC29" s="147"/>
      <c r="AD29" s="148"/>
      <c r="AE29" s="147"/>
      <c r="AF29" s="147"/>
      <c r="AG29" s="148"/>
      <c r="AH29" s="147"/>
      <c r="AI29" s="149"/>
      <c r="AJ29" s="148"/>
      <c r="AK29" s="147"/>
      <c r="AL29" s="151"/>
      <c r="AN29" s="161" t="s">
        <v>410</v>
      </c>
      <c r="AO29" s="221" t="s">
        <v>419</v>
      </c>
      <c r="AP29" s="163"/>
      <c r="AQ29" s="164"/>
      <c r="AR29" s="164"/>
      <c r="AS29" s="165"/>
      <c r="AT29" s="164"/>
      <c r="AU29" s="164"/>
      <c r="AV29" s="165"/>
      <c r="AW29" s="164"/>
      <c r="AX29" s="164"/>
      <c r="AY29" s="165"/>
      <c r="AZ29" s="164"/>
      <c r="BA29" s="164"/>
      <c r="BB29" s="165"/>
      <c r="BC29" s="164"/>
      <c r="BD29" s="166"/>
      <c r="BE29" s="167"/>
      <c r="BF29" s="164"/>
      <c r="BG29" s="164"/>
      <c r="BH29" s="165"/>
      <c r="BI29" s="164"/>
      <c r="BJ29" s="166"/>
      <c r="BK29" s="167"/>
      <c r="BL29" s="164"/>
      <c r="BM29" s="164"/>
      <c r="BN29" s="165"/>
      <c r="BO29" s="164"/>
      <c r="BP29" s="164"/>
      <c r="BQ29" s="165"/>
      <c r="BR29" s="164"/>
      <c r="BS29" s="164"/>
      <c r="BT29" s="165"/>
      <c r="BU29" s="164"/>
      <c r="BV29" s="166"/>
      <c r="BW29" s="165"/>
      <c r="BX29" s="164"/>
      <c r="BY29" s="168"/>
    </row>
    <row r="30" spans="1:77" ht="26.1" customHeight="1" thickBot="1">
      <c r="A30" s="144" t="s">
        <v>411</v>
      </c>
      <c r="B30" s="221"/>
      <c r="C30" s="146"/>
      <c r="D30" s="147"/>
      <c r="E30" s="147"/>
      <c r="F30" s="148"/>
      <c r="G30" s="147"/>
      <c r="H30" s="147"/>
      <c r="I30" s="148"/>
      <c r="J30" s="147"/>
      <c r="K30" s="147"/>
      <c r="L30" s="148"/>
      <c r="M30" s="147"/>
      <c r="N30" s="147"/>
      <c r="O30" s="148"/>
      <c r="P30" s="147"/>
      <c r="Q30" s="149"/>
      <c r="R30" s="150"/>
      <c r="S30" s="147"/>
      <c r="T30" s="147"/>
      <c r="U30" s="148"/>
      <c r="V30" s="147"/>
      <c r="W30" s="149"/>
      <c r="X30" s="150"/>
      <c r="Y30" s="147"/>
      <c r="Z30" s="147"/>
      <c r="AA30" s="148"/>
      <c r="AB30" s="147"/>
      <c r="AC30" s="147"/>
      <c r="AD30" s="148"/>
      <c r="AE30" s="147"/>
      <c r="AF30" s="147"/>
      <c r="AG30" s="148"/>
      <c r="AH30" s="147"/>
      <c r="AI30" s="149"/>
      <c r="AJ30" s="148"/>
      <c r="AK30" s="147"/>
      <c r="AL30" s="151"/>
      <c r="AN30" s="172" t="s">
        <v>411</v>
      </c>
      <c r="AO30" s="223" t="s">
        <v>420</v>
      </c>
      <c r="AP30" s="174"/>
      <c r="AQ30" s="175"/>
      <c r="AR30" s="175"/>
      <c r="AS30" s="176"/>
      <c r="AT30" s="175"/>
      <c r="AU30" s="175"/>
      <c r="AV30" s="176"/>
      <c r="AW30" s="175"/>
      <c r="AX30" s="175"/>
      <c r="AY30" s="176"/>
      <c r="AZ30" s="175"/>
      <c r="BA30" s="175"/>
      <c r="BB30" s="176"/>
      <c r="BC30" s="175"/>
      <c r="BD30" s="177"/>
      <c r="BE30" s="178"/>
      <c r="BF30" s="175"/>
      <c r="BG30" s="175"/>
      <c r="BH30" s="176"/>
      <c r="BI30" s="175"/>
      <c r="BJ30" s="177"/>
      <c r="BK30" s="178"/>
      <c r="BL30" s="175"/>
      <c r="BM30" s="175"/>
      <c r="BN30" s="176"/>
      <c r="BO30" s="175"/>
      <c r="BP30" s="175"/>
      <c r="BQ30" s="176"/>
      <c r="BR30" s="175"/>
      <c r="BS30" s="175"/>
      <c r="BT30" s="176"/>
      <c r="BU30" s="175"/>
      <c r="BV30" s="177"/>
      <c r="BW30" s="176"/>
      <c r="BX30" s="175"/>
      <c r="BY30" s="181"/>
    </row>
    <row r="31" spans="1:77" ht="26.1" customHeight="1" thickTop="1" thickBot="1">
      <c r="A31" s="182" t="s">
        <v>421</v>
      </c>
      <c r="B31" s="224" t="s">
        <v>422</v>
      </c>
      <c r="C31" s="225"/>
      <c r="D31" s="226"/>
      <c r="E31" s="226"/>
      <c r="F31" s="227"/>
      <c r="G31" s="226"/>
      <c r="H31" s="226"/>
      <c r="I31" s="227"/>
      <c r="J31" s="226"/>
      <c r="K31" s="226"/>
      <c r="L31" s="227"/>
      <c r="M31" s="226"/>
      <c r="N31" s="226"/>
      <c r="O31" s="227"/>
      <c r="P31" s="226"/>
      <c r="Q31" s="228"/>
      <c r="R31" s="229"/>
      <c r="S31" s="226"/>
      <c r="T31" s="226"/>
      <c r="U31" s="227"/>
      <c r="V31" s="226"/>
      <c r="W31" s="228"/>
      <c r="X31" s="229"/>
      <c r="Y31" s="226"/>
      <c r="Z31" s="226"/>
      <c r="AA31" s="227"/>
      <c r="AB31" s="226"/>
      <c r="AC31" s="226"/>
      <c r="AD31" s="227"/>
      <c r="AE31" s="226"/>
      <c r="AF31" s="226"/>
      <c r="AG31" s="227"/>
      <c r="AH31" s="226"/>
      <c r="AI31" s="228"/>
      <c r="AJ31" s="227"/>
      <c r="AK31" s="226"/>
      <c r="AL31" s="230"/>
      <c r="AN31" s="184" t="s">
        <v>421</v>
      </c>
      <c r="AO31" s="231" t="s">
        <v>423</v>
      </c>
      <c r="AP31" s="135"/>
      <c r="AQ31" s="137"/>
      <c r="AR31" s="137"/>
      <c r="AS31" s="139"/>
      <c r="AT31" s="137"/>
      <c r="AU31" s="137"/>
      <c r="AV31" s="139"/>
      <c r="AW31" s="137"/>
      <c r="AX31" s="137"/>
      <c r="AY31" s="139"/>
      <c r="AZ31" s="137"/>
      <c r="BA31" s="137"/>
      <c r="BB31" s="139"/>
      <c r="BC31" s="137"/>
      <c r="BD31" s="141"/>
      <c r="BE31" s="142"/>
      <c r="BF31" s="137"/>
      <c r="BG31" s="137"/>
      <c r="BH31" s="139"/>
      <c r="BI31" s="137"/>
      <c r="BJ31" s="141"/>
      <c r="BK31" s="142"/>
      <c r="BL31" s="137"/>
      <c r="BM31" s="137"/>
      <c r="BN31" s="139"/>
      <c r="BO31" s="137"/>
      <c r="BP31" s="137"/>
      <c r="BQ31" s="139"/>
      <c r="BR31" s="137"/>
      <c r="BS31" s="137"/>
      <c r="BT31" s="139"/>
      <c r="BU31" s="137"/>
      <c r="BV31" s="141"/>
      <c r="BW31" s="139"/>
      <c r="BX31" s="137"/>
      <c r="BY31" s="143"/>
    </row>
    <row r="32" spans="1:77" ht="26.1" customHeight="1" thickTop="1">
      <c r="A32" s="144" t="s">
        <v>386</v>
      </c>
      <c r="B32" s="221"/>
      <c r="C32" s="146"/>
      <c r="D32" s="147"/>
      <c r="E32" s="147"/>
      <c r="F32" s="148"/>
      <c r="G32" s="147"/>
      <c r="H32" s="147"/>
      <c r="I32" s="148"/>
      <c r="J32" s="147"/>
      <c r="K32" s="147"/>
      <c r="L32" s="148"/>
      <c r="M32" s="147"/>
      <c r="N32" s="147"/>
      <c r="O32" s="148"/>
      <c r="P32" s="147"/>
      <c r="Q32" s="149"/>
      <c r="R32" s="150"/>
      <c r="S32" s="147"/>
      <c r="T32" s="147"/>
      <c r="U32" s="148"/>
      <c r="V32" s="147"/>
      <c r="W32" s="149"/>
      <c r="X32" s="150"/>
      <c r="Y32" s="147"/>
      <c r="Z32" s="147"/>
      <c r="AA32" s="148"/>
      <c r="AB32" s="147"/>
      <c r="AC32" s="147"/>
      <c r="AD32" s="148"/>
      <c r="AE32" s="147"/>
      <c r="AF32" s="147"/>
      <c r="AG32" s="148"/>
      <c r="AH32" s="147"/>
      <c r="AI32" s="149"/>
      <c r="AJ32" s="148"/>
      <c r="AK32" s="147"/>
      <c r="AL32" s="151"/>
      <c r="AN32" s="152" t="s">
        <v>386</v>
      </c>
      <c r="AO32" s="222" t="s">
        <v>424</v>
      </c>
      <c r="AP32" s="154"/>
      <c r="AQ32" s="155"/>
      <c r="AR32" s="155"/>
      <c r="AS32" s="156"/>
      <c r="AT32" s="155"/>
      <c r="AU32" s="155"/>
      <c r="AV32" s="156"/>
      <c r="AW32" s="155"/>
      <c r="AX32" s="155"/>
      <c r="AY32" s="156"/>
      <c r="AZ32" s="155"/>
      <c r="BA32" s="155"/>
      <c r="BB32" s="156"/>
      <c r="BC32" s="155"/>
      <c r="BD32" s="157"/>
      <c r="BE32" s="158"/>
      <c r="BF32" s="155"/>
      <c r="BG32" s="155"/>
      <c r="BH32" s="156"/>
      <c r="BI32" s="155"/>
      <c r="BJ32" s="157"/>
      <c r="BK32" s="158"/>
      <c r="BL32" s="155"/>
      <c r="BM32" s="155"/>
      <c r="BN32" s="156"/>
      <c r="BO32" s="155"/>
      <c r="BP32" s="155"/>
      <c r="BQ32" s="156"/>
      <c r="BR32" s="155"/>
      <c r="BS32" s="155"/>
      <c r="BT32" s="156"/>
      <c r="BU32" s="155"/>
      <c r="BV32" s="157"/>
      <c r="BW32" s="156"/>
      <c r="BX32" s="155"/>
      <c r="BY32" s="159"/>
    </row>
    <row r="33" spans="1:77" ht="26.1" customHeight="1">
      <c r="A33" s="144" t="s">
        <v>389</v>
      </c>
      <c r="B33" s="221"/>
      <c r="C33" s="146"/>
      <c r="D33" s="147"/>
      <c r="E33" s="147"/>
      <c r="F33" s="148"/>
      <c r="G33" s="147"/>
      <c r="H33" s="147"/>
      <c r="I33" s="148"/>
      <c r="J33" s="147"/>
      <c r="K33" s="147"/>
      <c r="L33" s="148"/>
      <c r="M33" s="147"/>
      <c r="N33" s="147"/>
      <c r="O33" s="148"/>
      <c r="P33" s="147"/>
      <c r="Q33" s="149"/>
      <c r="R33" s="150"/>
      <c r="S33" s="147"/>
      <c r="T33" s="147"/>
      <c r="U33" s="148"/>
      <c r="V33" s="147"/>
      <c r="W33" s="149"/>
      <c r="X33" s="150"/>
      <c r="Y33" s="147"/>
      <c r="Z33" s="147"/>
      <c r="AA33" s="148"/>
      <c r="AB33" s="147"/>
      <c r="AC33" s="147"/>
      <c r="AD33" s="148"/>
      <c r="AE33" s="147"/>
      <c r="AF33" s="147"/>
      <c r="AG33" s="148"/>
      <c r="AH33" s="147"/>
      <c r="AI33" s="149"/>
      <c r="AJ33" s="148"/>
      <c r="AK33" s="147"/>
      <c r="AL33" s="151"/>
      <c r="AN33" s="161" t="s">
        <v>389</v>
      </c>
      <c r="AO33" s="221" t="s">
        <v>425</v>
      </c>
      <c r="AP33" s="163"/>
      <c r="AQ33" s="164"/>
      <c r="AR33" s="164"/>
      <c r="AS33" s="165"/>
      <c r="AT33" s="164"/>
      <c r="AU33" s="164"/>
      <c r="AV33" s="165"/>
      <c r="AW33" s="164"/>
      <c r="AX33" s="164"/>
      <c r="AY33" s="165"/>
      <c r="AZ33" s="164"/>
      <c r="BA33" s="164"/>
      <c r="BB33" s="165"/>
      <c r="BC33" s="164"/>
      <c r="BD33" s="166"/>
      <c r="BE33" s="167"/>
      <c r="BF33" s="164"/>
      <c r="BG33" s="164"/>
      <c r="BH33" s="165"/>
      <c r="BI33" s="164"/>
      <c r="BJ33" s="166"/>
      <c r="BK33" s="167"/>
      <c r="BL33" s="164"/>
      <c r="BM33" s="164"/>
      <c r="BN33" s="165"/>
      <c r="BO33" s="164"/>
      <c r="BP33" s="164" t="s">
        <v>426</v>
      </c>
      <c r="BQ33" s="165"/>
      <c r="BR33" s="164"/>
      <c r="BS33" s="164"/>
      <c r="BT33" s="165"/>
      <c r="BU33" s="164"/>
      <c r="BV33" s="166"/>
      <c r="BW33" s="165"/>
      <c r="BX33" s="164"/>
      <c r="BY33" s="168"/>
    </row>
    <row r="34" spans="1:77" ht="26.1" customHeight="1">
      <c r="A34" s="144" t="s">
        <v>391</v>
      </c>
      <c r="B34" s="221"/>
      <c r="C34" s="146"/>
      <c r="D34" s="147"/>
      <c r="E34" s="147"/>
      <c r="F34" s="148"/>
      <c r="G34" s="147"/>
      <c r="H34" s="147"/>
      <c r="I34" s="148"/>
      <c r="J34" s="147"/>
      <c r="K34" s="147"/>
      <c r="L34" s="148"/>
      <c r="M34" s="147"/>
      <c r="N34" s="147"/>
      <c r="O34" s="148"/>
      <c r="P34" s="147"/>
      <c r="Q34" s="149"/>
      <c r="R34" s="150"/>
      <c r="S34" s="147"/>
      <c r="T34" s="147"/>
      <c r="U34" s="148"/>
      <c r="V34" s="147"/>
      <c r="W34" s="149"/>
      <c r="X34" s="150"/>
      <c r="Y34" s="147"/>
      <c r="Z34" s="147"/>
      <c r="AA34" s="148"/>
      <c r="AB34" s="147"/>
      <c r="AC34" s="147"/>
      <c r="AD34" s="148"/>
      <c r="AE34" s="147"/>
      <c r="AF34" s="147"/>
      <c r="AG34" s="148"/>
      <c r="AH34" s="147"/>
      <c r="AI34" s="149"/>
      <c r="AJ34" s="148"/>
      <c r="AK34" s="147"/>
      <c r="AL34" s="151"/>
      <c r="AN34" s="161" t="s">
        <v>391</v>
      </c>
      <c r="AO34" s="221" t="s">
        <v>427</v>
      </c>
      <c r="AP34" s="163"/>
      <c r="AQ34" s="164"/>
      <c r="AR34" s="164"/>
      <c r="AS34" s="165"/>
      <c r="AT34" s="164"/>
      <c r="AU34" s="164"/>
      <c r="AV34" s="165"/>
      <c r="AW34" s="164"/>
      <c r="AX34" s="164"/>
      <c r="AY34" s="165"/>
      <c r="AZ34" s="164"/>
      <c r="BA34" s="164"/>
      <c r="BB34" s="165"/>
      <c r="BC34" s="164"/>
      <c r="BD34" s="166"/>
      <c r="BE34" s="167"/>
      <c r="BF34" s="164"/>
      <c r="BG34" s="164"/>
      <c r="BH34" s="165"/>
      <c r="BI34" s="164"/>
      <c r="BJ34" s="166"/>
      <c r="BK34" s="167"/>
      <c r="BL34" s="164"/>
      <c r="BM34" s="164"/>
      <c r="BN34" s="165"/>
      <c r="BO34" s="164"/>
      <c r="BP34" s="164"/>
      <c r="BQ34" s="165"/>
      <c r="BR34" s="164"/>
      <c r="BS34" s="164"/>
      <c r="BT34" s="165"/>
      <c r="BU34" s="164"/>
      <c r="BV34" s="166"/>
      <c r="BW34" s="165"/>
      <c r="BX34" s="164"/>
      <c r="BY34" s="168"/>
    </row>
    <row r="35" spans="1:77" ht="26.1" customHeight="1">
      <c r="A35" s="144" t="s">
        <v>394</v>
      </c>
      <c r="B35" s="221"/>
      <c r="C35" s="146"/>
      <c r="D35" s="147"/>
      <c r="E35" s="147"/>
      <c r="F35" s="148"/>
      <c r="G35" s="147"/>
      <c r="H35" s="147"/>
      <c r="I35" s="148"/>
      <c r="J35" s="147"/>
      <c r="K35" s="147"/>
      <c r="L35" s="148"/>
      <c r="M35" s="147"/>
      <c r="N35" s="147"/>
      <c r="O35" s="148"/>
      <c r="P35" s="147"/>
      <c r="Q35" s="149"/>
      <c r="R35" s="150"/>
      <c r="S35" s="147"/>
      <c r="T35" s="147"/>
      <c r="U35" s="148"/>
      <c r="V35" s="147"/>
      <c r="W35" s="149"/>
      <c r="X35" s="150"/>
      <c r="Y35" s="147"/>
      <c r="Z35" s="147"/>
      <c r="AA35" s="148"/>
      <c r="AB35" s="147"/>
      <c r="AC35" s="147"/>
      <c r="AD35" s="148"/>
      <c r="AE35" s="147"/>
      <c r="AF35" s="147"/>
      <c r="AG35" s="148"/>
      <c r="AH35" s="147"/>
      <c r="AI35" s="149"/>
      <c r="AJ35" s="148"/>
      <c r="AK35" s="147"/>
      <c r="AL35" s="151"/>
      <c r="AN35" s="161" t="s">
        <v>394</v>
      </c>
      <c r="AO35" s="221"/>
      <c r="AP35" s="163"/>
      <c r="AQ35" s="164"/>
      <c r="AR35" s="164"/>
      <c r="AS35" s="165"/>
      <c r="AT35" s="164"/>
      <c r="AU35" s="164"/>
      <c r="AV35" s="165"/>
      <c r="AW35" s="164"/>
      <c r="AX35" s="164"/>
      <c r="AY35" s="165"/>
      <c r="AZ35" s="164"/>
      <c r="BA35" s="164"/>
      <c r="BB35" s="165"/>
      <c r="BC35" s="164"/>
      <c r="BD35" s="166"/>
      <c r="BE35" s="167"/>
      <c r="BF35" s="164"/>
      <c r="BG35" s="164"/>
      <c r="BH35" s="165"/>
      <c r="BI35" s="164"/>
      <c r="BJ35" s="166"/>
      <c r="BK35" s="167"/>
      <c r="BL35" s="164"/>
      <c r="BM35" s="164"/>
      <c r="BN35" s="165"/>
      <c r="BO35" s="164"/>
      <c r="BP35" s="164"/>
      <c r="BQ35" s="165"/>
      <c r="BR35" s="164"/>
      <c r="BS35" s="164"/>
      <c r="BT35" s="165"/>
      <c r="BU35" s="164"/>
      <c r="BV35" s="166"/>
      <c r="BW35" s="165"/>
      <c r="BX35" s="164"/>
      <c r="BY35" s="168"/>
    </row>
    <row r="36" spans="1:77" ht="26.1" customHeight="1" thickBot="1">
      <c r="A36" s="232" t="s">
        <v>409</v>
      </c>
      <c r="B36" s="233"/>
      <c r="C36" s="234"/>
      <c r="D36" s="235"/>
      <c r="E36" s="235"/>
      <c r="F36" s="236"/>
      <c r="G36" s="235"/>
      <c r="H36" s="235"/>
      <c r="I36" s="236"/>
      <c r="J36" s="235"/>
      <c r="K36" s="235"/>
      <c r="L36" s="236"/>
      <c r="M36" s="235"/>
      <c r="N36" s="235"/>
      <c r="O36" s="236"/>
      <c r="P36" s="235"/>
      <c r="Q36" s="237"/>
      <c r="R36" s="238"/>
      <c r="S36" s="235"/>
      <c r="T36" s="235"/>
      <c r="U36" s="236"/>
      <c r="V36" s="235"/>
      <c r="W36" s="237"/>
      <c r="X36" s="238"/>
      <c r="Y36" s="235"/>
      <c r="Z36" s="235"/>
      <c r="AA36" s="236"/>
      <c r="AB36" s="235"/>
      <c r="AC36" s="235"/>
      <c r="AD36" s="236"/>
      <c r="AE36" s="235"/>
      <c r="AF36" s="235"/>
      <c r="AG36" s="236"/>
      <c r="AH36" s="235"/>
      <c r="AI36" s="237"/>
      <c r="AJ36" s="236"/>
      <c r="AK36" s="235"/>
      <c r="AL36" s="239"/>
      <c r="AN36" s="172" t="s">
        <v>409</v>
      </c>
      <c r="AO36" s="223"/>
      <c r="AP36" s="174"/>
      <c r="AQ36" s="175"/>
      <c r="AR36" s="175"/>
      <c r="AS36" s="176"/>
      <c r="AT36" s="175"/>
      <c r="AU36" s="175"/>
      <c r="AV36" s="176"/>
      <c r="AW36" s="175"/>
      <c r="AX36" s="175"/>
      <c r="AY36" s="176"/>
      <c r="AZ36" s="175"/>
      <c r="BA36" s="175"/>
      <c r="BB36" s="176"/>
      <c r="BC36" s="175"/>
      <c r="BD36" s="177"/>
      <c r="BE36" s="178"/>
      <c r="BF36" s="175"/>
      <c r="BG36" s="175"/>
      <c r="BH36" s="176"/>
      <c r="BI36" s="175"/>
      <c r="BJ36" s="177"/>
      <c r="BK36" s="178"/>
      <c r="BL36" s="175"/>
      <c r="BM36" s="175"/>
      <c r="BN36" s="176"/>
      <c r="BO36" s="175"/>
      <c r="BP36" s="175"/>
      <c r="BQ36" s="176"/>
      <c r="BR36" s="175"/>
      <c r="BS36" s="175"/>
      <c r="BT36" s="176"/>
      <c r="BU36" s="175"/>
      <c r="BV36" s="177"/>
      <c r="BW36" s="176"/>
      <c r="BX36" s="175"/>
      <c r="BY36" s="181"/>
    </row>
    <row r="37" spans="1:77" ht="26.1" customHeight="1">
      <c r="A37" s="240"/>
      <c r="B37" s="241"/>
      <c r="C37" s="241"/>
      <c r="D37" s="241"/>
      <c r="E37" s="241"/>
      <c r="F37" s="242"/>
      <c r="G37" s="241"/>
      <c r="I37" s="241"/>
      <c r="J37" s="241"/>
      <c r="K37" s="241"/>
      <c r="L37" s="241"/>
      <c r="AN37" s="240"/>
      <c r="AO37" s="241"/>
      <c r="AP37" s="241"/>
      <c r="AQ37" s="241"/>
      <c r="AR37" s="241"/>
      <c r="AS37" s="242"/>
      <c r="AT37" s="241"/>
      <c r="AV37" s="241"/>
      <c r="AW37" s="241"/>
      <c r="AX37" s="241"/>
      <c r="AY37" s="241"/>
    </row>
    <row r="38" spans="1:77" ht="26.1" hidden="1" customHeight="1" thickBot="1">
      <c r="A38" s="240"/>
      <c r="B38" s="241"/>
      <c r="C38" s="241"/>
      <c r="D38" s="241"/>
      <c r="E38" s="241"/>
      <c r="G38" s="241"/>
      <c r="H38" s="240"/>
      <c r="I38" s="241"/>
      <c r="J38" s="241"/>
      <c r="K38" s="241"/>
      <c r="L38" s="241"/>
    </row>
    <row r="39" spans="1:77" ht="26.1" hidden="1" customHeight="1">
      <c r="A39" s="110" t="s">
        <v>373</v>
      </c>
      <c r="B39" s="2813" t="s">
        <v>374</v>
      </c>
      <c r="C39" s="2813"/>
      <c r="D39" s="111" t="s">
        <v>375</v>
      </c>
      <c r="E39" s="2844">
        <f>'B-1実施計画書'!AJ55</f>
        <v>46478</v>
      </c>
      <c r="F39" s="2844"/>
      <c r="G39" s="2844"/>
      <c r="H39" s="2844"/>
      <c r="I39" s="2844"/>
      <c r="J39" s="2844"/>
      <c r="K39" s="112" t="s">
        <v>376</v>
      </c>
      <c r="L39" s="2815" t="s">
        <v>377</v>
      </c>
      <c r="M39" s="2816"/>
      <c r="N39" s="2817"/>
      <c r="O39" s="2818">
        <f>O5</f>
        <v>0</v>
      </c>
      <c r="P39" s="2819"/>
      <c r="Q39" s="2819"/>
      <c r="R39" s="2819"/>
      <c r="S39" s="2819"/>
      <c r="T39" s="2819"/>
      <c r="U39" s="2819"/>
      <c r="V39" s="2819"/>
      <c r="W39" s="2819"/>
      <c r="X39" s="2819"/>
      <c r="Y39" s="2819"/>
      <c r="Z39" s="2819"/>
      <c r="AA39" s="2819"/>
      <c r="AB39" s="2819"/>
      <c r="AC39" s="2819"/>
      <c r="AD39" s="2819"/>
      <c r="AE39" s="2819"/>
      <c r="AF39" s="2820"/>
      <c r="AG39" s="2821" t="s">
        <v>378</v>
      </c>
      <c r="AH39" s="2821"/>
      <c r="AI39" s="2821"/>
      <c r="AJ39" s="2821" t="str">
        <f>AJ5</f>
        <v>ー</v>
      </c>
      <c r="AK39" s="2821"/>
      <c r="AL39" s="2822"/>
    </row>
    <row r="40" spans="1:77" ht="26.1" hidden="1" customHeight="1" thickBot="1">
      <c r="A40" s="114"/>
      <c r="B40" s="115"/>
      <c r="C40" s="113"/>
      <c r="D40" s="113"/>
      <c r="E40" s="113"/>
      <c r="F40" s="113"/>
      <c r="G40" s="113"/>
      <c r="H40" s="113"/>
      <c r="I40" s="113"/>
      <c r="J40" s="113"/>
      <c r="K40" s="113"/>
      <c r="L40" s="2829" t="s">
        <v>380</v>
      </c>
      <c r="M40" s="2830"/>
      <c r="N40" s="2831"/>
      <c r="O40" s="2832">
        <f>O6</f>
        <v>0</v>
      </c>
      <c r="P40" s="2833"/>
      <c r="Q40" s="2833"/>
      <c r="R40" s="2833"/>
      <c r="S40" s="2833"/>
      <c r="T40" s="2833"/>
      <c r="U40" s="2833"/>
      <c r="V40" s="2833"/>
      <c r="W40" s="2833"/>
      <c r="X40" s="2833"/>
      <c r="Y40" s="2833"/>
      <c r="Z40" s="2833"/>
      <c r="AA40" s="2833"/>
      <c r="AB40" s="2833"/>
      <c r="AC40" s="2833"/>
      <c r="AD40" s="2833"/>
      <c r="AE40" s="2833"/>
      <c r="AF40" s="2833"/>
      <c r="AG40" s="2833"/>
      <c r="AH40" s="2833"/>
      <c r="AI40" s="2833"/>
      <c r="AJ40" s="2833"/>
      <c r="AK40" s="2833"/>
      <c r="AL40" s="2834"/>
    </row>
    <row r="41" spans="1:77" ht="26.1" hidden="1" customHeight="1">
      <c r="A41" s="2845" t="s">
        <v>381</v>
      </c>
      <c r="B41" s="2846"/>
      <c r="C41" s="2840">
        <f>EDATE(AJ7,1)</f>
        <v>46478</v>
      </c>
      <c r="D41" s="2841"/>
      <c r="E41" s="2842"/>
      <c r="F41" s="2807">
        <f>EDATE(C41,1)</f>
        <v>46508</v>
      </c>
      <c r="G41" s="2808"/>
      <c r="H41" s="2839"/>
      <c r="I41" s="2807">
        <f t="shared" ref="I41" si="20">EDATE(F41,1)</f>
        <v>46539</v>
      </c>
      <c r="J41" s="2808"/>
      <c r="K41" s="2839"/>
      <c r="L41" s="2807">
        <f t="shared" ref="L41" si="21">EDATE(I41,1)</f>
        <v>46569</v>
      </c>
      <c r="M41" s="2808"/>
      <c r="N41" s="2839"/>
      <c r="O41" s="2807">
        <f t="shared" ref="O41" si="22">EDATE(L41,1)</f>
        <v>46600</v>
      </c>
      <c r="P41" s="2808"/>
      <c r="Q41" s="2839"/>
      <c r="R41" s="2807">
        <f t="shared" ref="R41" si="23">EDATE(O41,1)</f>
        <v>46631</v>
      </c>
      <c r="S41" s="2808"/>
      <c r="T41" s="2839"/>
      <c r="U41" s="2807">
        <f t="shared" ref="U41" si="24">EDATE(R41,1)</f>
        <v>46661</v>
      </c>
      <c r="V41" s="2808"/>
      <c r="W41" s="2839"/>
      <c r="X41" s="2807">
        <f t="shared" ref="X41" si="25">EDATE(U41,1)</f>
        <v>46692</v>
      </c>
      <c r="Y41" s="2808"/>
      <c r="Z41" s="2839"/>
      <c r="AA41" s="2807">
        <f t="shared" ref="AA41" si="26">EDATE(X41,1)</f>
        <v>46722</v>
      </c>
      <c r="AB41" s="2808"/>
      <c r="AC41" s="2839"/>
      <c r="AD41" s="2843">
        <f t="shared" ref="AD41" si="27">EDATE(AA41,1)</f>
        <v>46753</v>
      </c>
      <c r="AE41" s="2841"/>
      <c r="AF41" s="2842"/>
      <c r="AG41" s="2807">
        <f t="shared" ref="AG41" si="28">EDATE(AD41,1)</f>
        <v>46784</v>
      </c>
      <c r="AH41" s="2808"/>
      <c r="AI41" s="2839"/>
      <c r="AJ41" s="2807">
        <f t="shared" ref="AJ41" si="29">EDATE(AG41,1)</f>
        <v>46813</v>
      </c>
      <c r="AK41" s="2808"/>
      <c r="AL41" s="2809"/>
    </row>
    <row r="42" spans="1:77" ht="26.1" hidden="1" customHeight="1" thickBot="1">
      <c r="A42" s="2847"/>
      <c r="B42" s="2848"/>
      <c r="C42" s="119">
        <v>1</v>
      </c>
      <c r="D42" s="120">
        <v>10</v>
      </c>
      <c r="E42" s="120">
        <v>20</v>
      </c>
      <c r="F42" s="121">
        <v>1</v>
      </c>
      <c r="G42" s="120">
        <v>10</v>
      </c>
      <c r="H42" s="120">
        <v>20</v>
      </c>
      <c r="I42" s="121">
        <v>1</v>
      </c>
      <c r="J42" s="120">
        <v>10</v>
      </c>
      <c r="K42" s="120">
        <v>20</v>
      </c>
      <c r="L42" s="121">
        <v>1</v>
      </c>
      <c r="M42" s="120">
        <v>10</v>
      </c>
      <c r="N42" s="120">
        <v>20</v>
      </c>
      <c r="O42" s="121">
        <v>1</v>
      </c>
      <c r="P42" s="120">
        <v>10</v>
      </c>
      <c r="Q42" s="122">
        <v>20</v>
      </c>
      <c r="R42" s="123">
        <v>1</v>
      </c>
      <c r="S42" s="120">
        <v>10</v>
      </c>
      <c r="T42" s="120">
        <v>20</v>
      </c>
      <c r="U42" s="121">
        <v>1</v>
      </c>
      <c r="V42" s="120">
        <v>10</v>
      </c>
      <c r="W42" s="122">
        <v>20</v>
      </c>
      <c r="X42" s="123">
        <v>1</v>
      </c>
      <c r="Y42" s="120">
        <v>10</v>
      </c>
      <c r="Z42" s="120">
        <v>20</v>
      </c>
      <c r="AA42" s="121">
        <v>1</v>
      </c>
      <c r="AB42" s="120">
        <v>10</v>
      </c>
      <c r="AC42" s="122">
        <v>20</v>
      </c>
      <c r="AD42" s="123">
        <v>1</v>
      </c>
      <c r="AE42" s="120">
        <v>10</v>
      </c>
      <c r="AF42" s="120">
        <v>20</v>
      </c>
      <c r="AG42" s="121">
        <v>1</v>
      </c>
      <c r="AH42" s="120">
        <v>10</v>
      </c>
      <c r="AI42" s="122">
        <v>20</v>
      </c>
      <c r="AJ42" s="121">
        <v>1</v>
      </c>
      <c r="AK42" s="120">
        <v>10</v>
      </c>
      <c r="AL42" s="124">
        <v>20</v>
      </c>
    </row>
    <row r="43" spans="1:77" ht="26.1" hidden="1" customHeight="1">
      <c r="A43" s="125" t="s">
        <v>382</v>
      </c>
      <c r="B43" s="126" t="s">
        <v>383</v>
      </c>
      <c r="C43" s="127"/>
      <c r="D43" s="128"/>
      <c r="E43" s="128"/>
      <c r="F43" s="129"/>
      <c r="G43" s="128"/>
      <c r="H43" s="128"/>
      <c r="I43" s="129"/>
      <c r="J43" s="128"/>
      <c r="K43" s="128"/>
      <c r="L43" s="129"/>
      <c r="M43" s="128"/>
      <c r="N43" s="128"/>
      <c r="O43" s="129"/>
      <c r="P43" s="128"/>
      <c r="Q43" s="130"/>
      <c r="R43" s="131"/>
      <c r="S43" s="128"/>
      <c r="T43" s="128"/>
      <c r="U43" s="129"/>
      <c r="V43" s="128"/>
      <c r="W43" s="130"/>
      <c r="X43" s="131"/>
      <c r="Y43" s="128"/>
      <c r="Z43" s="128"/>
      <c r="AA43" s="129"/>
      <c r="AB43" s="128"/>
      <c r="AC43" s="128"/>
      <c r="AD43" s="129"/>
      <c r="AE43" s="128"/>
      <c r="AF43" s="128"/>
      <c r="AG43" s="129"/>
      <c r="AH43" s="128"/>
      <c r="AI43" s="130"/>
      <c r="AJ43" s="129"/>
      <c r="AK43" s="128"/>
      <c r="AL43" s="132"/>
    </row>
    <row r="44" spans="1:77" ht="26.1" hidden="1" customHeight="1">
      <c r="A44" s="144" t="s">
        <v>386</v>
      </c>
      <c r="B44" s="145" t="s">
        <v>387</v>
      </c>
      <c r="C44" s="146"/>
      <c r="D44" s="147"/>
      <c r="E44" s="147"/>
      <c r="F44" s="148"/>
      <c r="G44" s="147"/>
      <c r="H44" s="147"/>
      <c r="I44" s="148"/>
      <c r="J44" s="147"/>
      <c r="K44" s="147"/>
      <c r="L44" s="148"/>
      <c r="M44" s="147"/>
      <c r="N44" s="147"/>
      <c r="O44" s="148"/>
      <c r="P44" s="147"/>
      <c r="Q44" s="149"/>
      <c r="R44" s="150"/>
      <c r="S44" s="147"/>
      <c r="T44" s="147"/>
      <c r="U44" s="148"/>
      <c r="V44" s="147"/>
      <c r="W44" s="149"/>
      <c r="X44" s="150"/>
      <c r="Y44" s="147"/>
      <c r="Z44" s="147"/>
      <c r="AA44" s="148"/>
      <c r="AB44" s="147"/>
      <c r="AC44" s="147"/>
      <c r="AD44" s="148"/>
      <c r="AE44" s="147"/>
      <c r="AF44" s="147"/>
      <c r="AG44" s="148"/>
      <c r="AH44" s="147"/>
      <c r="AI44" s="149"/>
      <c r="AJ44" s="148"/>
      <c r="AK44" s="147"/>
      <c r="AL44" s="151"/>
    </row>
    <row r="45" spans="1:77" ht="26.1" hidden="1" customHeight="1">
      <c r="A45" s="144" t="s">
        <v>389</v>
      </c>
      <c r="B45" s="145" t="s">
        <v>390</v>
      </c>
      <c r="C45" s="146"/>
      <c r="D45" s="160"/>
      <c r="E45" s="147"/>
      <c r="F45" s="148"/>
      <c r="G45" s="147"/>
      <c r="H45" s="147"/>
      <c r="I45" s="148"/>
      <c r="J45" s="147"/>
      <c r="K45" s="147"/>
      <c r="L45" s="148"/>
      <c r="M45" s="147"/>
      <c r="N45" s="147"/>
      <c r="O45" s="148"/>
      <c r="P45" s="147"/>
      <c r="Q45" s="149"/>
      <c r="R45" s="150"/>
      <c r="S45" s="147"/>
      <c r="T45" s="147"/>
      <c r="U45" s="148"/>
      <c r="V45" s="147"/>
      <c r="W45" s="149"/>
      <c r="X45" s="150"/>
      <c r="Y45" s="147"/>
      <c r="Z45" s="147"/>
      <c r="AA45" s="148"/>
      <c r="AB45" s="147"/>
      <c r="AC45" s="147"/>
      <c r="AD45" s="148"/>
      <c r="AE45" s="147"/>
      <c r="AF45" s="147"/>
      <c r="AG45" s="148"/>
      <c r="AH45" s="147"/>
      <c r="AI45" s="149"/>
      <c r="AJ45" s="148"/>
      <c r="AK45" s="147"/>
      <c r="AL45" s="151"/>
    </row>
    <row r="46" spans="1:77" ht="26.1" hidden="1" customHeight="1">
      <c r="A46" s="144" t="s">
        <v>391</v>
      </c>
      <c r="B46" s="171" t="s">
        <v>1054</v>
      </c>
      <c r="C46" s="146"/>
      <c r="D46" s="147"/>
      <c r="E46" s="147"/>
      <c r="F46" s="148"/>
      <c r="G46" s="147"/>
      <c r="H46" s="147"/>
      <c r="I46" s="148"/>
      <c r="J46" s="147"/>
      <c r="K46" s="147"/>
      <c r="L46" s="148"/>
      <c r="M46" s="147"/>
      <c r="N46" s="147"/>
      <c r="O46" s="148"/>
      <c r="P46" s="147"/>
      <c r="Q46" s="149"/>
      <c r="R46" s="150"/>
      <c r="S46" s="147"/>
      <c r="T46" s="147"/>
      <c r="U46" s="148"/>
      <c r="V46" s="147"/>
      <c r="W46" s="149"/>
      <c r="X46" s="150"/>
      <c r="Y46" s="147"/>
      <c r="Z46" s="147"/>
      <c r="AA46" s="148"/>
      <c r="AB46" s="147"/>
      <c r="AC46" s="147"/>
      <c r="AD46" s="148"/>
      <c r="AE46" s="147"/>
      <c r="AF46" s="147"/>
      <c r="AG46" s="148"/>
      <c r="AH46" s="147"/>
      <c r="AI46" s="149"/>
      <c r="AJ46" s="148"/>
      <c r="AK46" s="147"/>
      <c r="AL46" s="151"/>
    </row>
    <row r="47" spans="1:77" ht="26.1" hidden="1" customHeight="1">
      <c r="A47" s="144" t="s">
        <v>394</v>
      </c>
      <c r="B47" s="171" t="s">
        <v>395</v>
      </c>
      <c r="C47" s="146"/>
      <c r="D47" s="147"/>
      <c r="E47" s="147"/>
      <c r="F47" s="148"/>
      <c r="G47" s="147"/>
      <c r="H47" s="147"/>
      <c r="I47" s="148"/>
      <c r="J47" s="147"/>
      <c r="K47" s="147"/>
      <c r="L47" s="148"/>
      <c r="M47" s="147"/>
      <c r="N47" s="147"/>
      <c r="O47" s="148"/>
      <c r="P47" s="147"/>
      <c r="Q47" s="149"/>
      <c r="R47" s="150"/>
      <c r="S47" s="147"/>
      <c r="T47" s="147"/>
      <c r="U47" s="148"/>
      <c r="V47" s="147"/>
      <c r="W47" s="149"/>
      <c r="X47" s="150"/>
      <c r="Y47" s="147"/>
      <c r="Z47" s="147"/>
      <c r="AA47" s="148"/>
      <c r="AB47" s="147"/>
      <c r="AC47" s="147"/>
      <c r="AD47" s="148"/>
      <c r="AE47" s="147"/>
      <c r="AF47" s="147"/>
      <c r="AG47" s="148"/>
      <c r="AH47" s="147"/>
      <c r="AI47" s="149"/>
      <c r="AJ47" s="148"/>
      <c r="AK47" s="147"/>
      <c r="AL47" s="151"/>
    </row>
    <row r="48" spans="1:77" ht="26.1" hidden="1" customHeight="1">
      <c r="A48" s="182" t="s">
        <v>397</v>
      </c>
      <c r="B48" s="183" t="s">
        <v>398</v>
      </c>
      <c r="C48" s="127"/>
      <c r="D48" s="128"/>
      <c r="E48" s="128"/>
      <c r="F48" s="129"/>
      <c r="G48" s="128"/>
      <c r="H48" s="128"/>
      <c r="I48" s="129"/>
      <c r="J48" s="128"/>
      <c r="K48" s="128"/>
      <c r="L48" s="129"/>
      <c r="M48" s="128"/>
      <c r="N48" s="128"/>
      <c r="O48" s="129"/>
      <c r="P48" s="128"/>
      <c r="Q48" s="130"/>
      <c r="R48" s="131"/>
      <c r="S48" s="128"/>
      <c r="T48" s="128"/>
      <c r="U48" s="129"/>
      <c r="V48" s="128"/>
      <c r="W48" s="130"/>
      <c r="X48" s="131"/>
      <c r="Y48" s="128"/>
      <c r="Z48" s="128"/>
      <c r="AA48" s="129"/>
      <c r="AB48" s="128"/>
      <c r="AC48" s="128"/>
      <c r="AD48" s="129"/>
      <c r="AE48" s="128"/>
      <c r="AF48" s="128"/>
      <c r="AG48" s="129"/>
      <c r="AH48" s="128"/>
      <c r="AI48" s="130"/>
      <c r="AJ48" s="129"/>
      <c r="AK48" s="128"/>
      <c r="AL48" s="132"/>
    </row>
    <row r="49" spans="1:38" ht="26.1" hidden="1" customHeight="1">
      <c r="A49" s="144" t="s">
        <v>386</v>
      </c>
      <c r="B49" s="186" t="s">
        <v>399</v>
      </c>
      <c r="C49" s="146"/>
      <c r="D49" s="147"/>
      <c r="E49" s="147"/>
      <c r="F49" s="148"/>
      <c r="G49" s="147"/>
      <c r="H49" s="147"/>
      <c r="I49" s="148"/>
      <c r="J49" s="147"/>
      <c r="K49" s="147"/>
      <c r="L49" s="148"/>
      <c r="M49" s="147"/>
      <c r="N49" s="147"/>
      <c r="O49" s="148"/>
      <c r="P49" s="147"/>
      <c r="Q49" s="149"/>
      <c r="R49" s="150"/>
      <c r="S49" s="147"/>
      <c r="T49" s="147"/>
      <c r="U49" s="148"/>
      <c r="V49" s="147"/>
      <c r="W49" s="149"/>
      <c r="X49" s="150"/>
      <c r="Y49" s="147"/>
      <c r="Z49" s="147"/>
      <c r="AA49" s="148"/>
      <c r="AB49" s="147"/>
      <c r="AC49" s="147"/>
      <c r="AD49" s="148"/>
      <c r="AE49" s="147"/>
      <c r="AF49" s="147"/>
      <c r="AG49" s="148"/>
      <c r="AH49" s="147"/>
      <c r="AI49" s="149"/>
      <c r="AJ49" s="148"/>
      <c r="AK49" s="147"/>
      <c r="AL49" s="151"/>
    </row>
    <row r="50" spans="1:38" ht="26.1" hidden="1" customHeight="1">
      <c r="A50" s="144" t="s">
        <v>389</v>
      </c>
      <c r="B50" s="195" t="s">
        <v>400</v>
      </c>
      <c r="C50" s="146"/>
      <c r="D50" s="147"/>
      <c r="E50" s="147"/>
      <c r="F50" s="148"/>
      <c r="G50" s="147"/>
      <c r="H50" s="147"/>
      <c r="I50" s="148"/>
      <c r="J50" s="147"/>
      <c r="K50" s="147"/>
      <c r="L50" s="148"/>
      <c r="M50" s="147"/>
      <c r="N50" s="147"/>
      <c r="O50" s="148"/>
      <c r="P50" s="147"/>
      <c r="Q50" s="149"/>
      <c r="R50" s="150"/>
      <c r="S50" s="147"/>
      <c r="T50" s="147"/>
      <c r="U50" s="148"/>
      <c r="V50" s="147"/>
      <c r="W50" s="149"/>
      <c r="X50" s="150"/>
      <c r="Y50" s="147"/>
      <c r="Z50" s="147"/>
      <c r="AA50" s="148"/>
      <c r="AB50" s="147"/>
      <c r="AC50" s="147"/>
      <c r="AD50" s="148"/>
      <c r="AE50" s="147"/>
      <c r="AF50" s="147"/>
      <c r="AG50" s="148"/>
      <c r="AH50" s="147"/>
      <c r="AI50" s="149"/>
      <c r="AJ50" s="148"/>
      <c r="AK50" s="147"/>
      <c r="AL50" s="151"/>
    </row>
    <row r="51" spans="1:38" ht="26.1" hidden="1" customHeight="1">
      <c r="A51" s="144" t="s">
        <v>391</v>
      </c>
      <c r="B51" s="195" t="s">
        <v>403</v>
      </c>
      <c r="C51" s="146"/>
      <c r="D51" s="147"/>
      <c r="E51" s="147"/>
      <c r="F51" s="148"/>
      <c r="G51" s="147"/>
      <c r="H51" s="147"/>
      <c r="I51" s="148"/>
      <c r="J51" s="147"/>
      <c r="K51" s="147"/>
      <c r="L51" s="148"/>
      <c r="M51" s="147"/>
      <c r="N51" s="147"/>
      <c r="O51" s="148"/>
      <c r="P51" s="147"/>
      <c r="Q51" s="149"/>
      <c r="R51" s="150"/>
      <c r="S51" s="147"/>
      <c r="T51" s="147"/>
      <c r="U51" s="148"/>
      <c r="V51" s="147"/>
      <c r="W51" s="149"/>
      <c r="X51" s="150"/>
      <c r="Y51" s="147"/>
      <c r="Z51" s="147"/>
      <c r="AA51" s="148"/>
      <c r="AB51" s="147"/>
      <c r="AC51" s="147"/>
      <c r="AD51" s="148"/>
      <c r="AE51" s="147"/>
      <c r="AF51" s="147"/>
      <c r="AG51" s="148"/>
      <c r="AH51" s="147"/>
      <c r="AI51" s="149"/>
      <c r="AJ51" s="148"/>
      <c r="AK51" s="147"/>
      <c r="AL51" s="151"/>
    </row>
    <row r="52" spans="1:38" ht="26.1" hidden="1" customHeight="1">
      <c r="A52" s="144" t="s">
        <v>394</v>
      </c>
      <c r="B52" s="202" t="s">
        <v>406</v>
      </c>
      <c r="C52" s="146"/>
      <c r="D52" s="147"/>
      <c r="E52" s="147"/>
      <c r="F52" s="148"/>
      <c r="G52" s="147"/>
      <c r="H52" s="147"/>
      <c r="I52" s="148"/>
      <c r="J52" s="147"/>
      <c r="K52" s="147"/>
      <c r="L52" s="148"/>
      <c r="M52" s="147"/>
      <c r="N52" s="147"/>
      <c r="O52" s="148"/>
      <c r="P52" s="147"/>
      <c r="Q52" s="149"/>
      <c r="R52" s="150"/>
      <c r="S52" s="147"/>
      <c r="T52" s="147"/>
      <c r="U52" s="148"/>
      <c r="V52" s="147"/>
      <c r="W52" s="149"/>
      <c r="X52" s="150"/>
      <c r="Y52" s="147"/>
      <c r="Z52" s="147"/>
      <c r="AA52" s="148"/>
      <c r="AB52" s="147"/>
      <c r="AC52" s="147"/>
      <c r="AD52" s="148"/>
      <c r="AE52" s="147"/>
      <c r="AF52" s="147"/>
      <c r="AG52" s="148"/>
      <c r="AH52" s="147"/>
      <c r="AI52" s="149"/>
      <c r="AJ52" s="148"/>
      <c r="AK52" s="147"/>
      <c r="AL52" s="151"/>
    </row>
    <row r="53" spans="1:38" ht="26.1" hidden="1" customHeight="1">
      <c r="A53" s="144" t="s">
        <v>409</v>
      </c>
      <c r="B53" s="186"/>
      <c r="C53" s="146"/>
      <c r="D53" s="147"/>
      <c r="E53" s="147"/>
      <c r="F53" s="148"/>
      <c r="G53" s="147"/>
      <c r="H53" s="147"/>
      <c r="I53" s="148"/>
      <c r="J53" s="147"/>
      <c r="K53" s="147"/>
      <c r="L53" s="148"/>
      <c r="M53" s="147"/>
      <c r="N53" s="147"/>
      <c r="O53" s="148"/>
      <c r="P53" s="147"/>
      <c r="Q53" s="149"/>
      <c r="R53" s="150"/>
      <c r="S53" s="147"/>
      <c r="T53" s="147"/>
      <c r="U53" s="148"/>
      <c r="V53" s="147"/>
      <c r="W53" s="149"/>
      <c r="X53" s="150"/>
      <c r="Y53" s="147"/>
      <c r="Z53" s="147"/>
      <c r="AA53" s="148"/>
      <c r="AB53" s="147"/>
      <c r="AC53" s="147"/>
      <c r="AD53" s="148"/>
      <c r="AE53" s="147"/>
      <c r="AF53" s="147"/>
      <c r="AG53" s="148"/>
      <c r="AH53" s="147"/>
      <c r="AI53" s="149"/>
      <c r="AJ53" s="148"/>
      <c r="AK53" s="147"/>
      <c r="AL53" s="151"/>
    </row>
    <row r="54" spans="1:38" ht="26.1" hidden="1" customHeight="1">
      <c r="A54" s="144" t="s">
        <v>410</v>
      </c>
      <c r="B54" s="186"/>
      <c r="C54" s="146"/>
      <c r="D54" s="147"/>
      <c r="E54" s="147"/>
      <c r="F54" s="148"/>
      <c r="G54" s="147"/>
      <c r="H54" s="147"/>
      <c r="I54" s="148"/>
      <c r="J54" s="147"/>
      <c r="K54" s="147"/>
      <c r="L54" s="148"/>
      <c r="M54" s="147"/>
      <c r="N54" s="147"/>
      <c r="O54" s="148"/>
      <c r="P54" s="147"/>
      <c r="Q54" s="149"/>
      <c r="R54" s="150"/>
      <c r="S54" s="147"/>
      <c r="T54" s="147"/>
      <c r="U54" s="148"/>
      <c r="V54" s="147"/>
      <c r="W54" s="149"/>
      <c r="X54" s="150"/>
      <c r="Y54" s="147"/>
      <c r="Z54" s="147"/>
      <c r="AA54" s="148"/>
      <c r="AB54" s="147"/>
      <c r="AC54" s="147"/>
      <c r="AD54" s="148"/>
      <c r="AE54" s="147"/>
      <c r="AF54" s="147"/>
      <c r="AG54" s="148"/>
      <c r="AH54" s="147"/>
      <c r="AI54" s="149"/>
      <c r="AJ54" s="148"/>
      <c r="AK54" s="147"/>
      <c r="AL54" s="151"/>
    </row>
    <row r="55" spans="1:38" ht="26.1" hidden="1" customHeight="1">
      <c r="A55" s="144" t="s">
        <v>411</v>
      </c>
      <c r="B55" s="186"/>
      <c r="C55" s="146"/>
      <c r="D55" s="147"/>
      <c r="E55" s="147"/>
      <c r="F55" s="148"/>
      <c r="G55" s="147"/>
      <c r="H55" s="147"/>
      <c r="I55" s="148"/>
      <c r="J55" s="147"/>
      <c r="K55" s="147"/>
      <c r="L55" s="148"/>
      <c r="M55" s="147"/>
      <c r="N55" s="147"/>
      <c r="O55" s="148"/>
      <c r="P55" s="147"/>
      <c r="Q55" s="149"/>
      <c r="R55" s="150"/>
      <c r="S55" s="147"/>
      <c r="T55" s="147"/>
      <c r="U55" s="148"/>
      <c r="V55" s="147"/>
      <c r="W55" s="149"/>
      <c r="X55" s="150"/>
      <c r="Y55" s="147"/>
      <c r="Z55" s="147"/>
      <c r="AA55" s="148"/>
      <c r="AB55" s="147"/>
      <c r="AC55" s="147"/>
      <c r="AD55" s="148"/>
      <c r="AE55" s="147"/>
      <c r="AF55" s="147"/>
      <c r="AG55" s="148"/>
      <c r="AH55" s="147"/>
      <c r="AI55" s="149"/>
      <c r="AJ55" s="148"/>
      <c r="AK55" s="147"/>
      <c r="AL55" s="151"/>
    </row>
    <row r="56" spans="1:38" ht="26.1" hidden="1" customHeight="1">
      <c r="A56" s="182" t="s">
        <v>412</v>
      </c>
      <c r="B56" s="219" t="s">
        <v>413</v>
      </c>
      <c r="C56" s="127"/>
      <c r="D56" s="128"/>
      <c r="E56" s="128"/>
      <c r="F56" s="129"/>
      <c r="G56" s="128"/>
      <c r="H56" s="128"/>
      <c r="I56" s="129"/>
      <c r="J56" s="128"/>
      <c r="K56" s="128"/>
      <c r="L56" s="129"/>
      <c r="M56" s="128"/>
      <c r="N56" s="128"/>
      <c r="O56" s="129"/>
      <c r="P56" s="128"/>
      <c r="Q56" s="130"/>
      <c r="R56" s="131"/>
      <c r="S56" s="128"/>
      <c r="T56" s="128"/>
      <c r="U56" s="129"/>
      <c r="V56" s="128"/>
      <c r="W56" s="130"/>
      <c r="X56" s="131"/>
      <c r="Y56" s="128"/>
      <c r="Z56" s="128"/>
      <c r="AA56" s="129"/>
      <c r="AB56" s="128"/>
      <c r="AC56" s="128"/>
      <c r="AD56" s="129"/>
      <c r="AE56" s="128"/>
      <c r="AF56" s="128"/>
      <c r="AG56" s="129"/>
      <c r="AH56" s="128"/>
      <c r="AI56" s="130"/>
      <c r="AJ56" s="129"/>
      <c r="AK56" s="128"/>
      <c r="AL56" s="132"/>
    </row>
    <row r="57" spans="1:38" ht="26.1" hidden="1" customHeight="1">
      <c r="A57" s="144" t="s">
        <v>386</v>
      </c>
      <c r="B57" s="221"/>
      <c r="C57" s="146"/>
      <c r="D57" s="147"/>
      <c r="E57" s="147"/>
      <c r="F57" s="148"/>
      <c r="G57" s="147"/>
      <c r="H57" s="147"/>
      <c r="I57" s="148"/>
      <c r="J57" s="147"/>
      <c r="K57" s="147"/>
      <c r="L57" s="148"/>
      <c r="M57" s="147"/>
      <c r="N57" s="147"/>
      <c r="O57" s="148"/>
      <c r="P57" s="147"/>
      <c r="Q57" s="149"/>
      <c r="R57" s="150"/>
      <c r="S57" s="147"/>
      <c r="T57" s="147"/>
      <c r="U57" s="148"/>
      <c r="V57" s="147"/>
      <c r="W57" s="149"/>
      <c r="X57" s="150"/>
      <c r="Y57" s="147"/>
      <c r="Z57" s="147"/>
      <c r="AA57" s="148"/>
      <c r="AB57" s="147"/>
      <c r="AC57" s="147"/>
      <c r="AD57" s="148"/>
      <c r="AE57" s="147"/>
      <c r="AF57" s="147"/>
      <c r="AG57" s="148"/>
      <c r="AH57" s="147"/>
      <c r="AI57" s="149"/>
      <c r="AJ57" s="148"/>
      <c r="AK57" s="147"/>
      <c r="AL57" s="151"/>
    </row>
    <row r="58" spans="1:38" ht="26.1" hidden="1" customHeight="1">
      <c r="A58" s="144" t="s">
        <v>389</v>
      </c>
      <c r="B58" s="221"/>
      <c r="C58" s="146"/>
      <c r="D58" s="147"/>
      <c r="E58" s="147"/>
      <c r="F58" s="148"/>
      <c r="G58" s="147"/>
      <c r="H58" s="147"/>
      <c r="I58" s="148"/>
      <c r="J58" s="147"/>
      <c r="K58" s="147"/>
      <c r="L58" s="148"/>
      <c r="M58" s="147"/>
      <c r="N58" s="147"/>
      <c r="O58" s="148"/>
      <c r="P58" s="147"/>
      <c r="Q58" s="149"/>
      <c r="R58" s="150"/>
      <c r="S58" s="147"/>
      <c r="T58" s="147"/>
      <c r="U58" s="148"/>
      <c r="V58" s="147"/>
      <c r="W58" s="149"/>
      <c r="X58" s="150"/>
      <c r="Y58" s="147"/>
      <c r="Z58" s="147"/>
      <c r="AA58" s="148"/>
      <c r="AB58" s="147"/>
      <c r="AC58" s="147"/>
      <c r="AD58" s="148"/>
      <c r="AE58" s="147"/>
      <c r="AF58" s="147"/>
      <c r="AG58" s="148"/>
      <c r="AH58" s="147"/>
      <c r="AI58" s="149"/>
      <c r="AJ58" s="148"/>
      <c r="AK58" s="147"/>
      <c r="AL58" s="151"/>
    </row>
    <row r="59" spans="1:38" ht="26.1" hidden="1" customHeight="1">
      <c r="A59" s="144" t="s">
        <v>391</v>
      </c>
      <c r="B59" s="221"/>
      <c r="C59" s="146"/>
      <c r="D59" s="147"/>
      <c r="E59" s="147"/>
      <c r="F59" s="148"/>
      <c r="G59" s="147"/>
      <c r="H59" s="147"/>
      <c r="I59" s="148"/>
      <c r="J59" s="147"/>
      <c r="K59" s="147"/>
      <c r="L59" s="148"/>
      <c r="M59" s="147"/>
      <c r="N59" s="147"/>
      <c r="O59" s="148"/>
      <c r="P59" s="147"/>
      <c r="Q59" s="149"/>
      <c r="R59" s="150"/>
      <c r="S59" s="147"/>
      <c r="T59" s="147"/>
      <c r="U59" s="148"/>
      <c r="V59" s="147"/>
      <c r="W59" s="149"/>
      <c r="X59" s="150"/>
      <c r="Y59" s="147"/>
      <c r="Z59" s="147"/>
      <c r="AA59" s="148"/>
      <c r="AB59" s="147"/>
      <c r="AC59" s="147"/>
      <c r="AD59" s="148"/>
      <c r="AE59" s="147"/>
      <c r="AF59" s="147"/>
      <c r="AG59" s="148"/>
      <c r="AH59" s="147"/>
      <c r="AI59" s="149"/>
      <c r="AJ59" s="148"/>
      <c r="AK59" s="147"/>
      <c r="AL59" s="151"/>
    </row>
    <row r="60" spans="1:38" ht="26.1" hidden="1" customHeight="1">
      <c r="A60" s="144" t="s">
        <v>394</v>
      </c>
      <c r="B60" s="221"/>
      <c r="C60" s="146"/>
      <c r="D60" s="147"/>
      <c r="E60" s="147"/>
      <c r="F60" s="148"/>
      <c r="G60" s="147"/>
      <c r="H60" s="147"/>
      <c r="I60" s="148"/>
      <c r="J60" s="147"/>
      <c r="K60" s="147"/>
      <c r="L60" s="148"/>
      <c r="M60" s="147"/>
      <c r="N60" s="147"/>
      <c r="O60" s="148"/>
      <c r="P60" s="147"/>
      <c r="Q60" s="149"/>
      <c r="R60" s="150"/>
      <c r="S60" s="147"/>
      <c r="T60" s="147"/>
      <c r="U60" s="148"/>
      <c r="V60" s="147"/>
      <c r="W60" s="149"/>
      <c r="X60" s="150"/>
      <c r="Y60" s="147"/>
      <c r="Z60" s="147"/>
      <c r="AA60" s="148"/>
      <c r="AB60" s="147"/>
      <c r="AC60" s="147"/>
      <c r="AD60" s="148"/>
      <c r="AE60" s="147"/>
      <c r="AF60" s="147"/>
      <c r="AG60" s="148"/>
      <c r="AH60" s="147"/>
      <c r="AI60" s="149"/>
      <c r="AJ60" s="148"/>
      <c r="AK60" s="147"/>
      <c r="AL60" s="151"/>
    </row>
    <row r="61" spans="1:38" ht="26.1" hidden="1" customHeight="1">
      <c r="A61" s="144" t="s">
        <v>409</v>
      </c>
      <c r="B61" s="221"/>
      <c r="C61" s="146"/>
      <c r="D61" s="147"/>
      <c r="E61" s="147"/>
      <c r="F61" s="148"/>
      <c r="G61" s="147"/>
      <c r="H61" s="147"/>
      <c r="I61" s="148"/>
      <c r="J61" s="147"/>
      <c r="K61" s="147"/>
      <c r="L61" s="148"/>
      <c r="M61" s="147"/>
      <c r="N61" s="147"/>
      <c r="O61" s="148"/>
      <c r="P61" s="147"/>
      <c r="Q61" s="149"/>
      <c r="R61" s="150"/>
      <c r="S61" s="147"/>
      <c r="T61" s="147"/>
      <c r="U61" s="148"/>
      <c r="V61" s="147"/>
      <c r="W61" s="149"/>
      <c r="X61" s="150"/>
      <c r="Y61" s="147"/>
      <c r="Z61" s="147"/>
      <c r="AA61" s="148"/>
      <c r="AB61" s="147"/>
      <c r="AC61" s="147"/>
      <c r="AD61" s="148"/>
      <c r="AE61" s="147"/>
      <c r="AF61" s="147"/>
      <c r="AG61" s="148"/>
      <c r="AH61" s="147"/>
      <c r="AI61" s="149"/>
      <c r="AJ61" s="148"/>
      <c r="AK61" s="147"/>
      <c r="AL61" s="151"/>
    </row>
    <row r="62" spans="1:38" ht="26.1" hidden="1" customHeight="1">
      <c r="A62" s="144" t="s">
        <v>410</v>
      </c>
      <c r="B62" s="221"/>
      <c r="C62" s="146"/>
      <c r="D62" s="147"/>
      <c r="E62" s="147"/>
      <c r="F62" s="148"/>
      <c r="G62" s="147"/>
      <c r="H62" s="147"/>
      <c r="I62" s="148"/>
      <c r="J62" s="147"/>
      <c r="K62" s="147"/>
      <c r="L62" s="148"/>
      <c r="M62" s="147"/>
      <c r="N62" s="147"/>
      <c r="O62" s="148"/>
      <c r="P62" s="147"/>
      <c r="Q62" s="149"/>
      <c r="R62" s="150"/>
      <c r="S62" s="147"/>
      <c r="T62" s="147"/>
      <c r="U62" s="148"/>
      <c r="V62" s="147"/>
      <c r="W62" s="149"/>
      <c r="X62" s="150"/>
      <c r="Y62" s="147"/>
      <c r="Z62" s="147"/>
      <c r="AA62" s="148"/>
      <c r="AB62" s="147"/>
      <c r="AC62" s="147"/>
      <c r="AD62" s="148"/>
      <c r="AE62" s="147"/>
      <c r="AF62" s="147"/>
      <c r="AG62" s="148"/>
      <c r="AH62" s="147"/>
      <c r="AI62" s="149"/>
      <c r="AJ62" s="148"/>
      <c r="AK62" s="147"/>
      <c r="AL62" s="151"/>
    </row>
    <row r="63" spans="1:38" ht="26.1" hidden="1" customHeight="1">
      <c r="A63" s="144" t="s">
        <v>411</v>
      </c>
      <c r="B63" s="221"/>
      <c r="C63" s="146"/>
      <c r="D63" s="147"/>
      <c r="E63" s="147"/>
      <c r="F63" s="148"/>
      <c r="G63" s="147"/>
      <c r="H63" s="147"/>
      <c r="I63" s="148"/>
      <c r="J63" s="147"/>
      <c r="K63" s="147"/>
      <c r="L63" s="148"/>
      <c r="M63" s="147"/>
      <c r="N63" s="147"/>
      <c r="O63" s="148"/>
      <c r="P63" s="147"/>
      <c r="Q63" s="149"/>
      <c r="R63" s="150"/>
      <c r="S63" s="147"/>
      <c r="T63" s="147"/>
      <c r="U63" s="148"/>
      <c r="V63" s="147"/>
      <c r="W63" s="149"/>
      <c r="X63" s="150"/>
      <c r="Y63" s="147"/>
      <c r="Z63" s="147"/>
      <c r="AA63" s="148"/>
      <c r="AB63" s="147"/>
      <c r="AC63" s="147"/>
      <c r="AD63" s="148"/>
      <c r="AE63" s="147"/>
      <c r="AF63" s="147"/>
      <c r="AG63" s="148"/>
      <c r="AH63" s="147"/>
      <c r="AI63" s="149"/>
      <c r="AJ63" s="148"/>
      <c r="AK63" s="147"/>
      <c r="AL63" s="151"/>
    </row>
    <row r="64" spans="1:38" ht="26.1" hidden="1" customHeight="1">
      <c r="A64" s="182" t="s">
        <v>421</v>
      </c>
      <c r="B64" s="224" t="s">
        <v>422</v>
      </c>
      <c r="C64" s="225"/>
      <c r="D64" s="226"/>
      <c r="E64" s="226"/>
      <c r="F64" s="227"/>
      <c r="G64" s="226"/>
      <c r="H64" s="226"/>
      <c r="I64" s="227"/>
      <c r="J64" s="226"/>
      <c r="K64" s="226"/>
      <c r="L64" s="227"/>
      <c r="M64" s="226"/>
      <c r="N64" s="226"/>
      <c r="O64" s="227"/>
      <c r="P64" s="226"/>
      <c r="Q64" s="228"/>
      <c r="R64" s="229"/>
      <c r="S64" s="226"/>
      <c r="T64" s="226"/>
      <c r="U64" s="227"/>
      <c r="V64" s="226"/>
      <c r="W64" s="228"/>
      <c r="X64" s="229"/>
      <c r="Y64" s="226"/>
      <c r="Z64" s="226"/>
      <c r="AA64" s="227"/>
      <c r="AB64" s="226"/>
      <c r="AC64" s="226"/>
      <c r="AD64" s="227"/>
      <c r="AE64" s="226"/>
      <c r="AF64" s="226"/>
      <c r="AG64" s="227"/>
      <c r="AH64" s="226"/>
      <c r="AI64" s="228"/>
      <c r="AJ64" s="227"/>
      <c r="AK64" s="226"/>
      <c r="AL64" s="230"/>
    </row>
    <row r="65" spans="1:38" ht="26.1" hidden="1" customHeight="1">
      <c r="A65" s="144" t="s">
        <v>386</v>
      </c>
      <c r="B65" s="221"/>
      <c r="C65" s="146"/>
      <c r="D65" s="147"/>
      <c r="E65" s="147"/>
      <c r="F65" s="148"/>
      <c r="G65" s="147"/>
      <c r="H65" s="147"/>
      <c r="I65" s="148"/>
      <c r="J65" s="147"/>
      <c r="K65" s="147"/>
      <c r="L65" s="148"/>
      <c r="M65" s="147"/>
      <c r="N65" s="147"/>
      <c r="O65" s="148"/>
      <c r="P65" s="147"/>
      <c r="Q65" s="149"/>
      <c r="R65" s="150"/>
      <c r="S65" s="147"/>
      <c r="T65" s="147"/>
      <c r="U65" s="148"/>
      <c r="V65" s="147"/>
      <c r="W65" s="149"/>
      <c r="X65" s="150"/>
      <c r="Y65" s="147"/>
      <c r="Z65" s="147"/>
      <c r="AA65" s="148"/>
      <c r="AB65" s="147"/>
      <c r="AC65" s="147"/>
      <c r="AD65" s="148"/>
      <c r="AE65" s="147"/>
      <c r="AF65" s="147"/>
      <c r="AG65" s="148"/>
      <c r="AH65" s="147"/>
      <c r="AI65" s="149"/>
      <c r="AJ65" s="148"/>
      <c r="AK65" s="147"/>
      <c r="AL65" s="151"/>
    </row>
    <row r="66" spans="1:38" ht="26.1" hidden="1" customHeight="1">
      <c r="A66" s="144" t="s">
        <v>389</v>
      </c>
      <c r="B66" s="221"/>
      <c r="C66" s="146"/>
      <c r="D66" s="147"/>
      <c r="E66" s="147"/>
      <c r="F66" s="148"/>
      <c r="G66" s="147"/>
      <c r="H66" s="147"/>
      <c r="I66" s="148"/>
      <c r="J66" s="147"/>
      <c r="K66" s="147"/>
      <c r="L66" s="148"/>
      <c r="M66" s="147"/>
      <c r="N66" s="147"/>
      <c r="O66" s="148"/>
      <c r="P66" s="147"/>
      <c r="Q66" s="149"/>
      <c r="R66" s="150"/>
      <c r="S66" s="147"/>
      <c r="T66" s="147"/>
      <c r="U66" s="148"/>
      <c r="V66" s="147"/>
      <c r="W66" s="149"/>
      <c r="X66" s="150"/>
      <c r="Y66" s="147"/>
      <c r="Z66" s="147"/>
      <c r="AA66" s="148"/>
      <c r="AB66" s="147"/>
      <c r="AC66" s="147"/>
      <c r="AD66" s="148"/>
      <c r="AE66" s="147"/>
      <c r="AF66" s="147"/>
      <c r="AG66" s="148"/>
      <c r="AH66" s="147"/>
      <c r="AI66" s="149"/>
      <c r="AJ66" s="148"/>
      <c r="AK66" s="147"/>
      <c r="AL66" s="151"/>
    </row>
    <row r="67" spans="1:38" ht="26.1" hidden="1" customHeight="1">
      <c r="A67" s="144" t="s">
        <v>391</v>
      </c>
      <c r="B67" s="221"/>
      <c r="C67" s="146"/>
      <c r="D67" s="147"/>
      <c r="E67" s="147"/>
      <c r="F67" s="148"/>
      <c r="G67" s="147"/>
      <c r="H67" s="147"/>
      <c r="I67" s="148"/>
      <c r="J67" s="147"/>
      <c r="K67" s="147"/>
      <c r="L67" s="148"/>
      <c r="M67" s="147"/>
      <c r="N67" s="147"/>
      <c r="O67" s="148"/>
      <c r="P67" s="147"/>
      <c r="Q67" s="149"/>
      <c r="R67" s="150"/>
      <c r="S67" s="147"/>
      <c r="T67" s="147"/>
      <c r="U67" s="148"/>
      <c r="V67" s="147"/>
      <c r="W67" s="149"/>
      <c r="X67" s="150"/>
      <c r="Y67" s="147"/>
      <c r="Z67" s="147"/>
      <c r="AA67" s="148"/>
      <c r="AB67" s="147"/>
      <c r="AC67" s="147"/>
      <c r="AD67" s="148"/>
      <c r="AE67" s="147"/>
      <c r="AF67" s="147"/>
      <c r="AG67" s="148"/>
      <c r="AH67" s="147"/>
      <c r="AI67" s="149"/>
      <c r="AJ67" s="148"/>
      <c r="AK67" s="147"/>
      <c r="AL67" s="151"/>
    </row>
    <row r="68" spans="1:38" ht="26.1" hidden="1" customHeight="1">
      <c r="A68" s="144" t="s">
        <v>394</v>
      </c>
      <c r="B68" s="221"/>
      <c r="C68" s="146"/>
      <c r="D68" s="147"/>
      <c r="E68" s="147"/>
      <c r="F68" s="148"/>
      <c r="G68" s="147"/>
      <c r="H68" s="147"/>
      <c r="I68" s="148"/>
      <c r="J68" s="147"/>
      <c r="K68" s="147"/>
      <c r="L68" s="148"/>
      <c r="M68" s="147"/>
      <c r="N68" s="147"/>
      <c r="O68" s="148"/>
      <c r="P68" s="147"/>
      <c r="Q68" s="149"/>
      <c r="R68" s="150"/>
      <c r="S68" s="147"/>
      <c r="T68" s="147"/>
      <c r="U68" s="148"/>
      <c r="V68" s="147"/>
      <c r="W68" s="149"/>
      <c r="X68" s="150"/>
      <c r="Y68" s="147"/>
      <c r="Z68" s="147"/>
      <c r="AA68" s="148"/>
      <c r="AB68" s="147"/>
      <c r="AC68" s="147"/>
      <c r="AD68" s="148"/>
      <c r="AE68" s="147"/>
      <c r="AF68" s="147"/>
      <c r="AG68" s="148"/>
      <c r="AH68" s="147"/>
      <c r="AI68" s="149"/>
      <c r="AJ68" s="148"/>
      <c r="AK68" s="147"/>
      <c r="AL68" s="151"/>
    </row>
    <row r="69" spans="1:38" ht="26.1" hidden="1" customHeight="1" thickBot="1">
      <c r="A69" s="232" t="s">
        <v>409</v>
      </c>
      <c r="B69" s="233"/>
      <c r="C69" s="234"/>
      <c r="D69" s="235"/>
      <c r="E69" s="235"/>
      <c r="F69" s="236"/>
      <c r="G69" s="235"/>
      <c r="H69" s="235"/>
      <c r="I69" s="236"/>
      <c r="J69" s="235"/>
      <c r="K69" s="235"/>
      <c r="L69" s="236"/>
      <c r="M69" s="235"/>
      <c r="N69" s="235"/>
      <c r="O69" s="236"/>
      <c r="P69" s="235"/>
      <c r="Q69" s="237"/>
      <c r="R69" s="238"/>
      <c r="S69" s="235"/>
      <c r="T69" s="235"/>
      <c r="U69" s="236"/>
      <c r="V69" s="235"/>
      <c r="W69" s="237"/>
      <c r="X69" s="238"/>
      <c r="Y69" s="235"/>
      <c r="Z69" s="235"/>
      <c r="AA69" s="236"/>
      <c r="AB69" s="235"/>
      <c r="AC69" s="235"/>
      <c r="AD69" s="236"/>
      <c r="AE69" s="235"/>
      <c r="AF69" s="235"/>
      <c r="AG69" s="236"/>
      <c r="AH69" s="235"/>
      <c r="AI69" s="237"/>
      <c r="AJ69" s="236"/>
      <c r="AK69" s="235"/>
      <c r="AL69" s="239"/>
    </row>
    <row r="70" spans="1:38" ht="26.1" hidden="1" customHeight="1">
      <c r="A70" s="240"/>
      <c r="B70" s="241"/>
      <c r="C70" s="241"/>
      <c r="D70" s="241"/>
      <c r="E70" s="241"/>
      <c r="F70" s="242"/>
      <c r="G70" s="241"/>
      <c r="I70" s="241"/>
      <c r="J70" s="241"/>
      <c r="K70" s="241"/>
      <c r="L70" s="241"/>
    </row>
    <row r="71" spans="1:38" ht="26.1" customHeight="1"/>
    <row r="72" spans="1:38" ht="26.1" customHeight="1"/>
    <row r="73" spans="1:38" ht="26.1" customHeight="1"/>
    <row r="74" spans="1:38" ht="26.1" customHeight="1"/>
    <row r="75" spans="1:38" ht="26.1" customHeight="1"/>
    <row r="76" spans="1:38" ht="26.1" customHeight="1"/>
    <row r="77" spans="1:38" ht="26.1" customHeight="1"/>
    <row r="78" spans="1:38" ht="26.1" customHeight="1"/>
    <row r="79" spans="1:38" ht="26.1" customHeight="1"/>
    <row r="80" spans="1:38" ht="26.1" customHeight="1"/>
    <row r="81" ht="26.1" customHeight="1"/>
    <row r="82" ht="26.1" customHeight="1"/>
    <row r="83" ht="26.1" customHeight="1"/>
    <row r="84" ht="26.1" customHeight="1"/>
    <row r="85" ht="26.1" customHeight="1"/>
    <row r="86" ht="26.1" customHeight="1"/>
    <row r="87" ht="26.1" customHeight="1"/>
    <row r="88" ht="26.1" customHeight="1"/>
    <row r="89" ht="26.1" customHeight="1"/>
    <row r="90" ht="26.1" customHeight="1"/>
    <row r="91" ht="26.1" customHeight="1"/>
    <row r="92" ht="26.1" customHeight="1"/>
    <row r="93" ht="26.1" customHeight="1"/>
    <row r="94" ht="26.1" customHeight="1"/>
    <row r="95" ht="26.1" customHeight="1"/>
    <row r="96" ht="26.1" customHeight="1"/>
    <row r="97" ht="26.1" customHeight="1"/>
    <row r="98" ht="26.1" customHeight="1"/>
    <row r="99" ht="26.1" customHeight="1"/>
    <row r="100" ht="26.1" customHeight="1"/>
    <row r="101" ht="26.1" customHeight="1"/>
    <row r="102" ht="26.1" customHeight="1"/>
    <row r="103" ht="26.1" customHeight="1"/>
    <row r="104" ht="26.1" customHeight="1"/>
    <row r="105" ht="26.1" customHeight="1"/>
    <row r="106" ht="26.1" customHeight="1"/>
    <row r="107" ht="26.1" customHeight="1"/>
    <row r="108" ht="26.1" customHeight="1"/>
    <row r="109" ht="26.1" customHeight="1"/>
    <row r="110" ht="26.1" customHeight="1"/>
    <row r="111" ht="26.1" customHeight="1"/>
    <row r="112" ht="26.1" customHeight="1"/>
    <row r="113" ht="26.1" customHeight="1"/>
    <row r="114" ht="26.1" customHeight="1"/>
    <row r="115" ht="26.1" customHeight="1"/>
    <row r="116" ht="26.1" customHeight="1"/>
    <row r="117" ht="26.1" customHeight="1"/>
    <row r="118" ht="26.1" customHeight="1"/>
    <row r="119" ht="26.1" customHeight="1"/>
    <row r="120" ht="26.1" customHeight="1"/>
    <row r="121" ht="26.1" customHeight="1"/>
    <row r="122" ht="26.1" customHeight="1"/>
    <row r="123" ht="26.1" customHeight="1"/>
    <row r="124" ht="26.1" customHeight="1"/>
    <row r="125" ht="26.1" customHeight="1"/>
    <row r="126" ht="26.1" customHeight="1"/>
    <row r="127" ht="26.1" customHeight="1"/>
    <row r="128" ht="26.1" customHeight="1"/>
    <row r="129" ht="26.1" customHeight="1"/>
    <row r="130" ht="26.1" customHeight="1"/>
    <row r="131" ht="26.1" customHeight="1"/>
    <row r="132" ht="26.1" customHeight="1"/>
    <row r="133" ht="26.1" customHeight="1"/>
    <row r="134" ht="26.1" customHeight="1"/>
    <row r="135" ht="26.1" customHeight="1"/>
    <row r="136" ht="26.1" customHeight="1"/>
    <row r="137" ht="26.1" customHeight="1"/>
    <row r="138" ht="26.1" customHeight="1"/>
    <row r="139" ht="26.1" customHeight="1"/>
    <row r="140" ht="26.1" customHeight="1"/>
    <row r="141" ht="26.1" customHeight="1"/>
    <row r="142" ht="26.1" customHeight="1"/>
    <row r="143" ht="26.1" customHeight="1"/>
    <row r="144" ht="26.1" customHeight="1"/>
    <row r="145" ht="26.1" customHeight="1"/>
    <row r="146" ht="26.1" customHeight="1"/>
    <row r="147" ht="26.1" customHeight="1"/>
    <row r="148" ht="26.1" customHeight="1"/>
    <row r="149" ht="26.1" customHeight="1"/>
    <row r="150" ht="26.1" customHeight="1"/>
    <row r="151" ht="26.1" customHeight="1"/>
    <row r="152" ht="26.1" customHeight="1"/>
    <row r="153" ht="26.1" customHeight="1"/>
    <row r="154" ht="26.1" customHeight="1"/>
    <row r="155" ht="26.1" customHeight="1"/>
    <row r="156" ht="26.1" customHeight="1"/>
    <row r="157" ht="26.1" customHeight="1"/>
    <row r="158" ht="26.1" customHeight="1"/>
    <row r="159" ht="26.1" customHeight="1"/>
    <row r="160" ht="26.1" customHeight="1"/>
    <row r="161" ht="26.1" customHeight="1"/>
    <row r="162" ht="26.1" customHeight="1"/>
    <row r="163" ht="26.1" customHeight="1"/>
    <row r="164" ht="26.1" customHeight="1"/>
    <row r="165" ht="26.1" customHeight="1"/>
    <row r="166" ht="26.1" customHeight="1"/>
    <row r="167" ht="26.1" customHeight="1"/>
    <row r="168" ht="26.1" customHeight="1"/>
    <row r="169" ht="26.1" customHeight="1"/>
    <row r="170" ht="26.1" customHeight="1"/>
    <row r="171" ht="26.1" customHeight="1"/>
    <row r="172" ht="26.1" customHeight="1"/>
    <row r="173" ht="26.1" customHeight="1"/>
    <row r="174" ht="26.1" customHeight="1"/>
    <row r="175" ht="26.1" customHeight="1"/>
    <row r="176" ht="26.1" customHeight="1"/>
    <row r="177" ht="26.1" customHeight="1"/>
    <row r="178" ht="26.1" customHeight="1"/>
    <row r="179" ht="26.1" customHeight="1"/>
    <row r="180" ht="26.1" customHeight="1"/>
    <row r="181" ht="26.1" customHeight="1"/>
    <row r="182" ht="26.1" customHeight="1"/>
    <row r="183" ht="26.1" customHeight="1"/>
    <row r="184" ht="26.1" customHeight="1"/>
    <row r="185" ht="26.1" customHeight="1"/>
    <row r="186" ht="26.1" customHeight="1"/>
    <row r="187" ht="26.1" customHeight="1"/>
    <row r="188" ht="26.1" customHeight="1"/>
    <row r="189" ht="26.1" customHeight="1"/>
    <row r="190" ht="26.1" customHeight="1"/>
    <row r="191" ht="26.1" customHeight="1"/>
    <row r="192" ht="26.1" customHeight="1"/>
    <row r="193" ht="26.1" customHeight="1"/>
    <row r="194" ht="26.1" customHeight="1"/>
    <row r="195" ht="26.1" customHeight="1"/>
    <row r="196" ht="26.1" customHeight="1"/>
    <row r="197" ht="26.1" customHeight="1"/>
    <row r="198" ht="26.1" customHeight="1"/>
    <row r="199" ht="26.1" customHeight="1"/>
    <row r="200" ht="26.1" customHeight="1"/>
    <row r="201" ht="26.1" customHeight="1"/>
    <row r="202" ht="26.1" customHeight="1"/>
    <row r="203" ht="26.1" customHeight="1"/>
    <row r="204" ht="26.1" customHeight="1"/>
    <row r="205" ht="26.1" customHeight="1"/>
    <row r="206" ht="26.1" customHeight="1"/>
    <row r="207" ht="26.1" customHeight="1"/>
    <row r="208" ht="26.1" customHeight="1"/>
    <row r="209" ht="26.1" customHeight="1"/>
    <row r="210" ht="26.1" customHeight="1"/>
    <row r="211" ht="26.1" customHeight="1"/>
    <row r="212" ht="26.1" customHeight="1"/>
    <row r="213" ht="26.1" customHeight="1"/>
    <row r="214" ht="26.1" customHeight="1"/>
    <row r="215" ht="26.1" customHeight="1"/>
    <row r="216" ht="26.1" customHeight="1"/>
    <row r="217" ht="26.1" customHeight="1"/>
    <row r="218" ht="26.1" customHeight="1"/>
    <row r="219" ht="26.1" customHeight="1"/>
    <row r="220" ht="26.1" customHeight="1"/>
    <row r="221" ht="26.1" customHeight="1"/>
    <row r="222" ht="26.1" customHeight="1"/>
    <row r="223" ht="26.1" customHeight="1"/>
    <row r="224" ht="26.1" customHeight="1"/>
    <row r="225" ht="26.1" customHeight="1"/>
    <row r="226" ht="26.1" customHeight="1"/>
    <row r="227" ht="26.1" customHeight="1"/>
    <row r="228" ht="26.1" customHeight="1"/>
    <row r="229" ht="26.1" customHeight="1"/>
    <row r="230" ht="26.1" customHeight="1"/>
    <row r="231" ht="26.1" customHeight="1"/>
    <row r="232" ht="26.1" customHeight="1"/>
    <row r="233" ht="26.1" customHeight="1"/>
    <row r="234" ht="26.1" customHeight="1"/>
    <row r="235" ht="26.1" customHeight="1"/>
    <row r="236" ht="26.1" customHeight="1"/>
    <row r="237" ht="26.1" customHeight="1"/>
    <row r="238" ht="26.1" customHeight="1"/>
    <row r="239" ht="26.1" customHeight="1"/>
    <row r="240" ht="26.1" customHeight="1"/>
    <row r="241" ht="26.1" customHeight="1"/>
    <row r="242" ht="26.1" customHeight="1"/>
    <row r="243" ht="26.1" customHeight="1"/>
    <row r="244" ht="26.1" customHeight="1"/>
  </sheetData>
  <mergeCells count="66">
    <mergeCell ref="B1:AL2"/>
    <mergeCell ref="L40:N40"/>
    <mergeCell ref="O40:AL40"/>
    <mergeCell ref="A41:B42"/>
    <mergeCell ref="C41:E41"/>
    <mergeCell ref="F41:H41"/>
    <mergeCell ref="I41:K41"/>
    <mergeCell ref="L41:N41"/>
    <mergeCell ref="O41:Q41"/>
    <mergeCell ref="R41:T41"/>
    <mergeCell ref="U41:W41"/>
    <mergeCell ref="X41:Z41"/>
    <mergeCell ref="AA41:AC41"/>
    <mergeCell ref="AD41:AF41"/>
    <mergeCell ref="AG41:AI41"/>
    <mergeCell ref="AJ41:AL41"/>
    <mergeCell ref="BQ7:BS7"/>
    <mergeCell ref="AJ7:AL7"/>
    <mergeCell ref="AN7:AO8"/>
    <mergeCell ref="A7:B8"/>
    <mergeCell ref="C7:E7"/>
    <mergeCell ref="F7:H7"/>
    <mergeCell ref="I7:K7"/>
    <mergeCell ref="L7:N7"/>
    <mergeCell ref="AJ39:AL39"/>
    <mergeCell ref="BB7:BD7"/>
    <mergeCell ref="BE7:BG7"/>
    <mergeCell ref="BH7:BJ7"/>
    <mergeCell ref="BK7:BM7"/>
    <mergeCell ref="B39:C39"/>
    <mergeCell ref="E39:J39"/>
    <mergeCell ref="L39:N39"/>
    <mergeCell ref="O39:AF39"/>
    <mergeCell ref="AG39:AI39"/>
    <mergeCell ref="O6:AL6"/>
    <mergeCell ref="BA6:BC6"/>
    <mergeCell ref="BD6:BY6"/>
    <mergeCell ref="O7:Q7"/>
    <mergeCell ref="AP7:AR7"/>
    <mergeCell ref="AS7:AU7"/>
    <mergeCell ref="AV7:AX7"/>
    <mergeCell ref="AY7:BA7"/>
    <mergeCell ref="R7:T7"/>
    <mergeCell ref="U7:W7"/>
    <mergeCell ref="X7:Z7"/>
    <mergeCell ref="AA7:AC7"/>
    <mergeCell ref="AD7:AF7"/>
    <mergeCell ref="AG7:AI7"/>
    <mergeCell ref="BT7:BV7"/>
    <mergeCell ref="BN7:BP7"/>
    <mergeCell ref="BW7:BY7"/>
    <mergeCell ref="AN1:BY2"/>
    <mergeCell ref="BJ3:BK3"/>
    <mergeCell ref="B5:C5"/>
    <mergeCell ref="E5:J5"/>
    <mergeCell ref="L5:N5"/>
    <mergeCell ref="O5:AF5"/>
    <mergeCell ref="AG5:AI5"/>
    <mergeCell ref="AJ5:AL5"/>
    <mergeCell ref="AO5:AP5"/>
    <mergeCell ref="BW5:BY5"/>
    <mergeCell ref="AR5:AW5"/>
    <mergeCell ref="BA5:BC5"/>
    <mergeCell ref="BD5:BS5"/>
    <mergeCell ref="BT5:BV5"/>
    <mergeCell ref="L6:N6"/>
  </mergeCells>
  <phoneticPr fontId="11"/>
  <hyperlinks>
    <hyperlink ref="A1" location="'（はじめに）本書類の作成について'!A1" display="◎" xr:uid="{AEC79F75-E2D8-4AC0-87BE-DCAF7DCD8044}"/>
  </hyperlinks>
  <printOptions horizontalCentered="1"/>
  <pageMargins left="0.59055118110236227" right="0.59055118110236227" top="0.78740157480314965" bottom="0.39370078740157483" header="0" footer="0"/>
  <pageSetup paperSize="9" scale="56" fitToHeight="0" orientation="landscape" r:id="rId1"/>
  <rowBreaks count="1" manualBreakCount="1">
    <brk id="38" max="16383" man="1"/>
  </rowBreaks>
  <colBreaks count="1" manualBreakCount="1">
    <brk id="38" max="1048575"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DCC194-A206-442B-A5A5-7AF3FFA9E724}">
  <sheetPr>
    <tabColor rgb="FFCCFFFF"/>
    <pageSetUpPr fitToPage="1"/>
  </sheetPr>
  <dimension ref="A1:Z81"/>
  <sheetViews>
    <sheetView zoomScale="50" zoomScaleNormal="50" workbookViewId="0">
      <selection activeCell="B1" sqref="B1"/>
    </sheetView>
  </sheetViews>
  <sheetFormatPr defaultColWidth="8.625" defaultRowHeight="39.950000000000003" customHeight="1"/>
  <cols>
    <col min="1" max="1" width="6.625" style="244" customWidth="1"/>
    <col min="2" max="2" width="44.625" style="244" customWidth="1"/>
    <col min="3" max="4" width="30.625" style="244" customWidth="1"/>
    <col min="5" max="7" width="12.625" style="245" customWidth="1"/>
    <col min="8" max="8" width="50.625" style="245" customWidth="1"/>
    <col min="9" max="9" width="16.625" style="245" customWidth="1"/>
    <col min="10" max="10" width="30.625" style="245" customWidth="1"/>
    <col min="11" max="12" width="19.125" style="245" customWidth="1"/>
    <col min="13" max="13" width="24.625" style="245" customWidth="1"/>
    <col min="14" max="14" width="2.625" style="244" customWidth="1"/>
    <col min="15" max="15" width="6.625" style="244" customWidth="1"/>
    <col min="16" max="16" width="44.625" style="244" customWidth="1"/>
    <col min="17" max="18" width="30.625" style="244" customWidth="1"/>
    <col min="19" max="21" width="12.625" style="245" customWidth="1"/>
    <col min="22" max="22" width="50.625" style="245" customWidth="1"/>
    <col min="23" max="23" width="16.625" style="245" customWidth="1"/>
    <col min="24" max="24" width="30.625" style="245" customWidth="1"/>
    <col min="25" max="25" width="24.625" style="244" customWidth="1"/>
    <col min="26" max="26" width="19.125" style="245" customWidth="1"/>
    <col min="27" max="16384" width="8.625" style="244"/>
  </cols>
  <sheetData>
    <row r="1" spans="1:26" s="102" customFormat="1" ht="39.950000000000003" customHeight="1">
      <c r="A1" s="256" t="s">
        <v>642</v>
      </c>
      <c r="B1" s="255" t="s">
        <v>644</v>
      </c>
      <c r="C1" s="255"/>
      <c r="D1" s="255"/>
      <c r="E1" s="255"/>
      <c r="F1" s="255"/>
      <c r="G1" s="255"/>
      <c r="H1" s="255"/>
      <c r="I1" s="255"/>
      <c r="J1" s="255"/>
      <c r="K1" s="255"/>
      <c r="L1" s="255"/>
      <c r="M1" s="255"/>
      <c r="N1" s="101"/>
      <c r="O1" s="2854" t="s">
        <v>1124</v>
      </c>
      <c r="P1" s="2854"/>
      <c r="Q1" s="2854"/>
      <c r="R1" s="2854"/>
      <c r="S1" s="2854"/>
      <c r="T1" s="2854"/>
      <c r="U1" s="2854"/>
      <c r="V1" s="2854"/>
      <c r="W1" s="255"/>
      <c r="X1" s="2849"/>
      <c r="Y1" s="2849"/>
      <c r="Z1" s="255"/>
    </row>
    <row r="2" spans="1:26" s="102" customFormat="1" ht="39.950000000000003" customHeight="1">
      <c r="B2" s="103" t="s">
        <v>1125</v>
      </c>
      <c r="C2" s="104"/>
      <c r="D2" s="104"/>
      <c r="E2" s="248"/>
      <c r="F2" s="248"/>
      <c r="G2" s="248"/>
      <c r="H2" s="248"/>
      <c r="I2" s="248"/>
      <c r="J2" s="104"/>
      <c r="K2" s="104"/>
      <c r="L2" s="104"/>
      <c r="M2" s="104"/>
      <c r="N2" s="104"/>
      <c r="O2" s="103" t="s">
        <v>447</v>
      </c>
      <c r="P2" s="104"/>
      <c r="Q2" s="104"/>
      <c r="R2" s="104"/>
      <c r="S2" s="248"/>
      <c r="T2" s="248"/>
      <c r="U2" s="248"/>
      <c r="V2" s="104"/>
      <c r="W2" s="248"/>
      <c r="X2" s="104"/>
      <c r="Y2" s="962"/>
      <c r="Z2" s="104"/>
    </row>
    <row r="3" spans="1:26" s="102" customFormat="1" ht="39.950000000000003" customHeight="1">
      <c r="B3" s="105" t="s">
        <v>1126</v>
      </c>
      <c r="C3" s="104"/>
      <c r="D3" s="104"/>
      <c r="E3" s="248"/>
      <c r="F3" s="247"/>
      <c r="G3" s="248"/>
      <c r="H3" s="248"/>
      <c r="I3" s="248"/>
      <c r="J3" s="104"/>
      <c r="K3" s="104"/>
      <c r="N3" s="106"/>
      <c r="O3" s="104"/>
      <c r="P3" s="107" t="s">
        <v>446</v>
      </c>
      <c r="Q3" s="104"/>
      <c r="R3" s="104"/>
      <c r="S3" s="248"/>
      <c r="T3" s="247"/>
      <c r="U3" s="248"/>
      <c r="V3" s="104"/>
      <c r="W3" s="248"/>
      <c r="X3" s="106"/>
      <c r="Y3" s="961"/>
    </row>
    <row r="4" spans="1:26" s="102" customFormat="1" ht="39.950000000000003" customHeight="1">
      <c r="B4" s="105" t="s">
        <v>1207</v>
      </c>
      <c r="C4" s="104"/>
      <c r="D4" s="104"/>
      <c r="E4" s="248"/>
      <c r="F4" s="247"/>
      <c r="G4" s="248"/>
      <c r="H4" s="248"/>
      <c r="I4" s="248"/>
      <c r="J4" s="104"/>
      <c r="K4" s="104"/>
      <c r="N4" s="106"/>
      <c r="O4" s="104"/>
      <c r="P4" s="107" t="s">
        <v>1127</v>
      </c>
      <c r="Q4" s="104"/>
      <c r="R4" s="104"/>
      <c r="S4" s="248"/>
      <c r="T4" s="247"/>
      <c r="U4" s="248"/>
      <c r="V4" s="104"/>
      <c r="W4" s="248"/>
      <c r="X4" s="106"/>
      <c r="Y4" s="961"/>
    </row>
    <row r="5" spans="1:26" s="102" customFormat="1" ht="39.950000000000003" customHeight="1" thickBot="1">
      <c r="B5" s="103" t="s">
        <v>1128</v>
      </c>
      <c r="C5" s="104"/>
      <c r="D5" s="104"/>
      <c r="E5" s="248"/>
      <c r="F5" s="247"/>
      <c r="G5" s="248"/>
      <c r="H5" s="248"/>
      <c r="I5" s="248"/>
      <c r="J5" s="104"/>
      <c r="K5" s="104"/>
      <c r="L5" s="104"/>
      <c r="M5" s="104"/>
      <c r="N5" s="106"/>
      <c r="O5" s="104"/>
      <c r="P5" s="107" t="s">
        <v>1215</v>
      </c>
      <c r="Q5" s="104"/>
      <c r="R5" s="104"/>
      <c r="S5" s="248"/>
      <c r="T5" s="247"/>
      <c r="U5" s="248"/>
      <c r="V5" s="104"/>
      <c r="W5" s="248"/>
      <c r="X5" s="106"/>
      <c r="Y5" s="961"/>
      <c r="Z5" s="104"/>
    </row>
    <row r="6" spans="1:26" s="963" customFormat="1" ht="39.950000000000003" customHeight="1" thickBot="1">
      <c r="A6" s="1075" t="s">
        <v>1208</v>
      </c>
      <c r="E6" s="964"/>
      <c r="F6" s="2850" t="s">
        <v>55</v>
      </c>
      <c r="G6" s="2851"/>
      <c r="H6" s="2852">
        <f>IF('B-1実施計画書'!L4="","",'B-1実施計画書'!L4)</f>
        <v>0</v>
      </c>
      <c r="I6" s="2852"/>
      <c r="J6" s="2852"/>
      <c r="K6" s="2852"/>
      <c r="L6" s="2853"/>
      <c r="M6" s="966"/>
      <c r="O6" s="1075" t="s">
        <v>1208</v>
      </c>
      <c r="P6" s="967"/>
      <c r="S6" s="964"/>
      <c r="T6" s="964"/>
      <c r="U6" s="964"/>
      <c r="V6" s="964"/>
      <c r="W6" s="964"/>
      <c r="X6" s="965"/>
      <c r="Y6" s="966"/>
      <c r="Z6" s="966"/>
    </row>
    <row r="7" spans="1:26" s="963" customFormat="1" ht="39.950000000000003" customHeight="1" thickBot="1">
      <c r="A7" s="1075"/>
      <c r="E7" s="964"/>
      <c r="F7" s="964"/>
      <c r="G7" s="964"/>
      <c r="H7" s="964"/>
      <c r="M7" s="1099"/>
      <c r="N7" s="1099"/>
      <c r="O7" s="1076"/>
      <c r="P7" s="1076"/>
      <c r="Q7" s="1076"/>
      <c r="S7" s="964"/>
      <c r="T7" s="964"/>
      <c r="U7" s="964"/>
      <c r="V7" s="964"/>
      <c r="W7" s="964"/>
      <c r="X7" s="965"/>
      <c r="Y7" s="966"/>
      <c r="Z7" s="966"/>
    </row>
    <row r="8" spans="1:26" s="246" customFormat="1" ht="39.950000000000003" customHeight="1" thickBot="1">
      <c r="A8" s="968" t="s">
        <v>1129</v>
      </c>
      <c r="B8" s="969" t="s">
        <v>1130</v>
      </c>
      <c r="C8" s="970" t="s">
        <v>1131</v>
      </c>
      <c r="D8" s="970" t="s">
        <v>1132</v>
      </c>
      <c r="E8" s="970" t="s">
        <v>1133</v>
      </c>
      <c r="F8" s="970" t="s">
        <v>1134</v>
      </c>
      <c r="G8" s="970" t="s">
        <v>1135</v>
      </c>
      <c r="H8" s="971" t="s">
        <v>1136</v>
      </c>
      <c r="I8" s="971" t="s">
        <v>1209</v>
      </c>
      <c r="J8" s="971" t="s">
        <v>1137</v>
      </c>
      <c r="K8" s="971" t="s">
        <v>1138</v>
      </c>
      <c r="L8" s="972" t="s">
        <v>1139</v>
      </c>
      <c r="M8" s="1100"/>
      <c r="O8" s="968" t="s">
        <v>1129</v>
      </c>
      <c r="P8" s="969" t="s">
        <v>1130</v>
      </c>
      <c r="Q8" s="970" t="s">
        <v>1131</v>
      </c>
      <c r="R8" s="970" t="s">
        <v>1132</v>
      </c>
      <c r="S8" s="970" t="s">
        <v>1133</v>
      </c>
      <c r="T8" s="970" t="s">
        <v>1134</v>
      </c>
      <c r="U8" s="970" t="s">
        <v>1140</v>
      </c>
      <c r="V8" s="971" t="s">
        <v>1136</v>
      </c>
      <c r="W8" s="971" t="s">
        <v>1209</v>
      </c>
      <c r="X8" s="971" t="s">
        <v>1137</v>
      </c>
      <c r="Y8" s="971" t="s">
        <v>1138</v>
      </c>
      <c r="Z8" s="972" t="s">
        <v>1139</v>
      </c>
    </row>
    <row r="9" spans="1:26" s="246" customFormat="1" ht="39.950000000000003" customHeight="1" thickBot="1">
      <c r="A9" s="1077">
        <v>1</v>
      </c>
      <c r="B9" s="1078" t="s">
        <v>1210</v>
      </c>
      <c r="C9" s="970" t="s">
        <v>972</v>
      </c>
      <c r="D9" s="970" t="s">
        <v>972</v>
      </c>
      <c r="E9" s="974" t="s">
        <v>972</v>
      </c>
      <c r="F9" s="975" t="s">
        <v>972</v>
      </c>
      <c r="G9" s="974" t="s">
        <v>972</v>
      </c>
      <c r="H9" s="978" t="s">
        <v>972</v>
      </c>
      <c r="I9" s="978"/>
      <c r="J9" s="978" t="s">
        <v>431</v>
      </c>
      <c r="K9" s="978" t="s">
        <v>431</v>
      </c>
      <c r="L9" s="978" t="s">
        <v>431</v>
      </c>
      <c r="M9" s="1079"/>
      <c r="O9" s="1077">
        <v>1</v>
      </c>
      <c r="P9" s="1078" t="s">
        <v>1210</v>
      </c>
      <c r="Q9" s="973" t="s">
        <v>972</v>
      </c>
      <c r="R9" s="973" t="s">
        <v>972</v>
      </c>
      <c r="S9" s="974" t="s">
        <v>972</v>
      </c>
      <c r="T9" s="975" t="s">
        <v>972</v>
      </c>
      <c r="U9" s="976" t="s">
        <v>972</v>
      </c>
      <c r="V9" s="977" t="s">
        <v>972</v>
      </c>
      <c r="W9" s="978"/>
      <c r="X9" s="978" t="s">
        <v>972</v>
      </c>
      <c r="Y9" s="978" t="s">
        <v>431</v>
      </c>
      <c r="Z9" s="978" t="s">
        <v>431</v>
      </c>
    </row>
    <row r="10" spans="1:26" s="246" customFormat="1" ht="39.950000000000003" customHeight="1" thickTop="1" thickBot="1">
      <c r="A10" s="979" t="s">
        <v>459</v>
      </c>
      <c r="B10" s="980"/>
      <c r="C10" s="980"/>
      <c r="D10" s="981"/>
      <c r="E10" s="982"/>
      <c r="F10" s="983"/>
      <c r="G10" s="982"/>
      <c r="H10" s="984"/>
      <c r="I10" s="1080"/>
      <c r="J10" s="984"/>
      <c r="K10" s="985"/>
      <c r="L10" s="1081"/>
      <c r="M10" s="1082"/>
      <c r="O10" s="979" t="s">
        <v>459</v>
      </c>
      <c r="P10" s="980" t="s">
        <v>1141</v>
      </c>
      <c r="Q10" s="980" t="s">
        <v>444</v>
      </c>
      <c r="R10" s="986" t="s">
        <v>1142</v>
      </c>
      <c r="S10" s="987" t="s">
        <v>443</v>
      </c>
      <c r="T10" s="988" t="s">
        <v>1143</v>
      </c>
      <c r="U10" s="989" t="s">
        <v>442</v>
      </c>
      <c r="V10" s="990"/>
      <c r="W10" s="1080" t="s">
        <v>1213</v>
      </c>
      <c r="X10" s="984" t="s">
        <v>1144</v>
      </c>
      <c r="Y10" s="985" t="s">
        <v>1145</v>
      </c>
      <c r="Z10" s="1081" t="s">
        <v>1211</v>
      </c>
    </row>
    <row r="11" spans="1:26" s="246" customFormat="1" ht="39.950000000000003" customHeight="1" thickTop="1" thickBot="1">
      <c r="A11" s="979" t="s">
        <v>460</v>
      </c>
      <c r="B11" s="991"/>
      <c r="C11" s="991"/>
      <c r="D11" s="992"/>
      <c r="E11" s="993"/>
      <c r="F11" s="994"/>
      <c r="G11" s="993"/>
      <c r="H11" s="996"/>
      <c r="I11" s="1083"/>
      <c r="J11" s="996"/>
      <c r="K11" s="996"/>
      <c r="L11" s="1084"/>
      <c r="M11" s="1079"/>
      <c r="O11" s="979" t="s">
        <v>460</v>
      </c>
      <c r="P11" s="991" t="s">
        <v>1146</v>
      </c>
      <c r="Q11" s="991" t="s">
        <v>441</v>
      </c>
      <c r="R11" s="997" t="s">
        <v>1147</v>
      </c>
      <c r="S11" s="998" t="s">
        <v>439</v>
      </c>
      <c r="T11" s="999" t="s">
        <v>1148</v>
      </c>
      <c r="U11" s="1000" t="s">
        <v>439</v>
      </c>
      <c r="V11" s="1001" t="s">
        <v>1149</v>
      </c>
      <c r="W11" s="1083" t="s">
        <v>1214</v>
      </c>
      <c r="X11" s="1002" t="s">
        <v>1150</v>
      </c>
      <c r="Y11" s="985" t="s">
        <v>1145</v>
      </c>
      <c r="Z11" s="1084" t="s">
        <v>1211</v>
      </c>
    </row>
    <row r="12" spans="1:26" s="246" customFormat="1" ht="39.950000000000003" customHeight="1" thickTop="1" thickBot="1">
      <c r="A12" s="979" t="s">
        <v>461</v>
      </c>
      <c r="B12" s="991"/>
      <c r="C12" s="991"/>
      <c r="D12" s="992"/>
      <c r="E12" s="993"/>
      <c r="F12" s="994"/>
      <c r="G12" s="993"/>
      <c r="H12" s="996"/>
      <c r="I12" s="1083"/>
      <c r="J12" s="996"/>
      <c r="K12" s="996"/>
      <c r="L12" s="1084"/>
      <c r="M12" s="1079"/>
      <c r="O12" s="979" t="s">
        <v>461</v>
      </c>
      <c r="P12" s="1003" t="s">
        <v>1151</v>
      </c>
      <c r="Q12" s="1003" t="s">
        <v>440</v>
      </c>
      <c r="R12" s="1004" t="s">
        <v>1147</v>
      </c>
      <c r="S12" s="1005" t="s">
        <v>439</v>
      </c>
      <c r="T12" s="1006" t="s">
        <v>1152</v>
      </c>
      <c r="U12" s="1005" t="s">
        <v>438</v>
      </c>
      <c r="V12" s="1007"/>
      <c r="W12" s="1101" t="s">
        <v>1214</v>
      </c>
      <c r="X12" s="1008" t="s">
        <v>1150</v>
      </c>
      <c r="Y12" s="1009" t="s">
        <v>1145</v>
      </c>
      <c r="Z12" s="1102" t="s">
        <v>1211</v>
      </c>
    </row>
    <row r="13" spans="1:26" s="246" customFormat="1" ht="39.950000000000003" customHeight="1" thickTop="1">
      <c r="A13" s="979" t="s">
        <v>1153</v>
      </c>
      <c r="B13" s="991"/>
      <c r="C13" s="991"/>
      <c r="D13" s="992"/>
      <c r="E13" s="993"/>
      <c r="F13" s="994"/>
      <c r="G13" s="993"/>
      <c r="H13" s="996"/>
      <c r="I13" s="1083"/>
      <c r="J13" s="996"/>
      <c r="K13" s="996"/>
      <c r="L13" s="1084"/>
      <c r="M13" s="1079"/>
      <c r="O13" s="979" t="s">
        <v>1153</v>
      </c>
      <c r="P13" s="1010" t="s">
        <v>1154</v>
      </c>
      <c r="Q13" s="1011" t="s">
        <v>437</v>
      </c>
      <c r="R13" s="1012" t="s">
        <v>1155</v>
      </c>
      <c r="S13" s="1013" t="s">
        <v>436</v>
      </c>
      <c r="T13" s="1014" t="s">
        <v>1156</v>
      </c>
      <c r="U13" s="1013" t="s">
        <v>436</v>
      </c>
      <c r="V13" s="1015"/>
      <c r="W13" s="1105" t="s">
        <v>1214</v>
      </c>
      <c r="X13" s="1012" t="s">
        <v>1150</v>
      </c>
      <c r="Y13" s="1016" t="s">
        <v>1145</v>
      </c>
      <c r="Z13" s="1106" t="s">
        <v>1211</v>
      </c>
    </row>
    <row r="14" spans="1:26" s="246" customFormat="1" ht="39.950000000000003" customHeight="1">
      <c r="A14" s="979" t="s">
        <v>1157</v>
      </c>
      <c r="B14" s="1017"/>
      <c r="C14" s="991"/>
      <c r="D14" s="992"/>
      <c r="E14" s="993"/>
      <c r="F14" s="994"/>
      <c r="G14" s="993"/>
      <c r="H14" s="996"/>
      <c r="I14" s="1083"/>
      <c r="J14" s="996"/>
      <c r="K14" s="996"/>
      <c r="L14" s="1084"/>
      <c r="M14" s="1079"/>
      <c r="O14" s="979" t="s">
        <v>1157</v>
      </c>
      <c r="P14" s="1018" t="s">
        <v>429</v>
      </c>
      <c r="Q14" s="1019" t="s">
        <v>435</v>
      </c>
      <c r="R14" s="1020" t="s">
        <v>1155</v>
      </c>
      <c r="S14" s="1021" t="s">
        <v>434</v>
      </c>
      <c r="T14" s="1022" t="s">
        <v>1148</v>
      </c>
      <c r="U14" s="1021" t="s">
        <v>431</v>
      </c>
      <c r="V14" s="1023" t="s">
        <v>1158</v>
      </c>
      <c r="W14" s="1083" t="s">
        <v>1213</v>
      </c>
      <c r="X14" s="1020" t="s">
        <v>1150</v>
      </c>
      <c r="Y14" s="1024" t="s">
        <v>1145</v>
      </c>
      <c r="Z14" s="1107" t="s">
        <v>1211</v>
      </c>
    </row>
    <row r="15" spans="1:26" s="246" customFormat="1" ht="39.950000000000003" customHeight="1" thickBot="1">
      <c r="A15" s="979" t="s">
        <v>1159</v>
      </c>
      <c r="B15" s="991"/>
      <c r="C15" s="991"/>
      <c r="D15" s="992"/>
      <c r="E15" s="993"/>
      <c r="F15" s="994"/>
      <c r="G15" s="993"/>
      <c r="H15" s="996"/>
      <c r="I15" s="1083"/>
      <c r="J15" s="996"/>
      <c r="K15" s="996"/>
      <c r="L15" s="1084"/>
      <c r="M15" s="1079"/>
      <c r="O15" s="979" t="s">
        <v>1159</v>
      </c>
      <c r="P15" s="1025" t="s">
        <v>1160</v>
      </c>
      <c r="Q15" s="1026" t="s">
        <v>433</v>
      </c>
      <c r="R15" s="1027" t="s">
        <v>1155</v>
      </c>
      <c r="S15" s="1028" t="s">
        <v>432</v>
      </c>
      <c r="T15" s="1029" t="s">
        <v>1148</v>
      </c>
      <c r="U15" s="1028" t="s">
        <v>431</v>
      </c>
      <c r="V15" s="1030" t="s">
        <v>1161</v>
      </c>
      <c r="W15" s="1108" t="s">
        <v>1213</v>
      </c>
      <c r="X15" s="1027" t="s">
        <v>1150</v>
      </c>
      <c r="Y15" s="1031" t="s">
        <v>1145</v>
      </c>
      <c r="Z15" s="1109" t="s">
        <v>1211</v>
      </c>
    </row>
    <row r="16" spans="1:26" s="246" customFormat="1" ht="39.950000000000003" customHeight="1" thickTop="1">
      <c r="A16" s="979" t="s">
        <v>1162</v>
      </c>
      <c r="B16" s="991"/>
      <c r="C16" s="991"/>
      <c r="D16" s="992"/>
      <c r="E16" s="993"/>
      <c r="F16" s="994"/>
      <c r="G16" s="993"/>
      <c r="H16" s="996"/>
      <c r="I16" s="1083"/>
      <c r="J16" s="996"/>
      <c r="K16" s="996"/>
      <c r="L16" s="1084"/>
      <c r="M16" s="1079"/>
      <c r="O16" s="1032" t="s">
        <v>1162</v>
      </c>
      <c r="P16" s="1033" t="s">
        <v>1163</v>
      </c>
      <c r="Q16" s="1033" t="s">
        <v>1164</v>
      </c>
      <c r="R16" s="1034" t="s">
        <v>1155</v>
      </c>
      <c r="S16" s="1035" t="s">
        <v>434</v>
      </c>
      <c r="T16" s="1036" t="s">
        <v>1148</v>
      </c>
      <c r="U16" s="1035" t="s">
        <v>431</v>
      </c>
      <c r="V16" s="1037" t="s">
        <v>1165</v>
      </c>
      <c r="W16" s="1103" t="s">
        <v>1214</v>
      </c>
      <c r="X16" s="1038" t="s">
        <v>1150</v>
      </c>
      <c r="Y16" s="1039" t="s">
        <v>1145</v>
      </c>
      <c r="Z16" s="1104" t="s">
        <v>1211</v>
      </c>
    </row>
    <row r="17" spans="1:26" s="246" customFormat="1" ht="39.950000000000003" customHeight="1">
      <c r="A17" s="979" t="s">
        <v>1166</v>
      </c>
      <c r="B17" s="991"/>
      <c r="C17" s="991"/>
      <c r="D17" s="992"/>
      <c r="E17" s="993"/>
      <c r="F17" s="994"/>
      <c r="G17" s="993"/>
      <c r="H17" s="996"/>
      <c r="I17" s="1083"/>
      <c r="J17" s="996"/>
      <c r="K17" s="996"/>
      <c r="L17" s="1084"/>
      <c r="M17" s="1079"/>
      <c r="O17" s="979" t="s">
        <v>1166</v>
      </c>
      <c r="P17" s="1033" t="s">
        <v>1167</v>
      </c>
      <c r="Q17" s="1033" t="s">
        <v>1168</v>
      </c>
      <c r="R17" s="1034" t="s">
        <v>1155</v>
      </c>
      <c r="S17" s="1035"/>
      <c r="T17" s="1036" t="s">
        <v>1148</v>
      </c>
      <c r="U17" s="1035" t="s">
        <v>431</v>
      </c>
      <c r="V17" s="1040"/>
      <c r="W17" s="1083" t="s">
        <v>1213</v>
      </c>
      <c r="X17" s="1041" t="s">
        <v>1169</v>
      </c>
      <c r="Y17" s="1042" t="s">
        <v>1170</v>
      </c>
      <c r="Z17" s="1084" t="s">
        <v>1211</v>
      </c>
    </row>
    <row r="18" spans="1:26" s="246" customFormat="1" ht="39.950000000000003" customHeight="1">
      <c r="A18" s="979" t="s">
        <v>1171</v>
      </c>
      <c r="B18" s="991"/>
      <c r="C18" s="991"/>
      <c r="D18" s="992"/>
      <c r="E18" s="993"/>
      <c r="F18" s="994"/>
      <c r="G18" s="993"/>
      <c r="H18" s="996"/>
      <c r="I18" s="1083"/>
      <c r="J18" s="996"/>
      <c r="K18" s="996"/>
      <c r="L18" s="1084"/>
      <c r="M18" s="1079"/>
      <c r="O18" s="979" t="s">
        <v>1171</v>
      </c>
      <c r="P18" s="991" t="s">
        <v>1172</v>
      </c>
      <c r="Q18" s="1033" t="s">
        <v>1173</v>
      </c>
      <c r="R18" s="1034" t="s">
        <v>1155</v>
      </c>
      <c r="S18" s="1035"/>
      <c r="T18" s="1036" t="s">
        <v>1148</v>
      </c>
      <c r="U18" s="1035" t="s">
        <v>431</v>
      </c>
      <c r="V18" s="1040"/>
      <c r="W18" s="1083" t="s">
        <v>1213</v>
      </c>
      <c r="X18" s="1043" t="s">
        <v>1169</v>
      </c>
      <c r="Y18" s="1044" t="s">
        <v>1170</v>
      </c>
      <c r="Z18" s="1084" t="s">
        <v>1211</v>
      </c>
    </row>
    <row r="19" spans="1:26" s="246" customFormat="1" ht="39.950000000000003" customHeight="1" thickBot="1">
      <c r="A19" s="979" t="s">
        <v>1174</v>
      </c>
      <c r="B19" s="991"/>
      <c r="C19" s="991"/>
      <c r="D19" s="992"/>
      <c r="E19" s="993"/>
      <c r="F19" s="994"/>
      <c r="G19" s="993"/>
      <c r="H19" s="996"/>
      <c r="I19" s="1083"/>
      <c r="J19" s="996"/>
      <c r="K19" s="996"/>
      <c r="L19" s="1084"/>
      <c r="M19" s="1079"/>
      <c r="O19" s="979" t="s">
        <v>1174</v>
      </c>
      <c r="P19" s="1003" t="s">
        <v>1175</v>
      </c>
      <c r="Q19" s="1045" t="s">
        <v>1176</v>
      </c>
      <c r="R19" s="1046" t="s">
        <v>1155</v>
      </c>
      <c r="S19" s="1005"/>
      <c r="T19" s="1006" t="s">
        <v>1148</v>
      </c>
      <c r="U19" s="1005" t="s">
        <v>431</v>
      </c>
      <c r="V19" s="1007"/>
      <c r="W19" s="1101" t="s">
        <v>1213</v>
      </c>
      <c r="X19" s="1047" t="s">
        <v>1169</v>
      </c>
      <c r="Y19" s="1009" t="s">
        <v>1170</v>
      </c>
      <c r="Z19" s="1102" t="s">
        <v>1211</v>
      </c>
    </row>
    <row r="20" spans="1:26" s="246" customFormat="1" ht="39.950000000000003" customHeight="1" thickTop="1" thickBot="1">
      <c r="A20" s="979" t="s">
        <v>1177</v>
      </c>
      <c r="B20" s="991"/>
      <c r="C20" s="991"/>
      <c r="D20" s="992"/>
      <c r="E20" s="993"/>
      <c r="F20" s="994"/>
      <c r="G20" s="993"/>
      <c r="H20" s="996"/>
      <c r="I20" s="1083"/>
      <c r="J20" s="996"/>
      <c r="K20" s="996"/>
      <c r="L20" s="1084"/>
      <c r="M20" s="1079"/>
      <c r="O20" s="979" t="s">
        <v>1177</v>
      </c>
      <c r="P20" s="1048" t="s">
        <v>1178</v>
      </c>
      <c r="Q20" s="1049" t="s">
        <v>430</v>
      </c>
      <c r="R20" s="1050" t="s">
        <v>1179</v>
      </c>
      <c r="S20" s="1051"/>
      <c r="T20" s="1052" t="s">
        <v>1180</v>
      </c>
      <c r="U20" s="1051" t="s">
        <v>431</v>
      </c>
      <c r="V20" s="1053" t="s">
        <v>1181</v>
      </c>
      <c r="W20" s="1110" t="s">
        <v>1213</v>
      </c>
      <c r="X20" s="1050" t="s">
        <v>1182</v>
      </c>
      <c r="Y20" s="1054" t="s">
        <v>1170</v>
      </c>
      <c r="Z20" s="1111" t="s">
        <v>1211</v>
      </c>
    </row>
    <row r="21" spans="1:26" s="246" customFormat="1" ht="39.950000000000003" customHeight="1" thickTop="1">
      <c r="A21" s="979" t="s">
        <v>1183</v>
      </c>
      <c r="B21" s="1003"/>
      <c r="C21" s="1003"/>
      <c r="D21" s="1004"/>
      <c r="E21" s="1055"/>
      <c r="F21" s="1056"/>
      <c r="G21" s="1055"/>
      <c r="H21" s="1008"/>
      <c r="I21" s="1083"/>
      <c r="J21" s="996"/>
      <c r="K21" s="996"/>
      <c r="L21" s="1084"/>
      <c r="M21" s="1079"/>
      <c r="O21" s="979" t="s">
        <v>1183</v>
      </c>
      <c r="P21" s="1058" t="s">
        <v>1184</v>
      </c>
      <c r="Q21" s="1033" t="s">
        <v>1185</v>
      </c>
      <c r="R21" s="1095" t="s">
        <v>1186</v>
      </c>
      <c r="S21" s="1035"/>
      <c r="T21" s="1059" t="s">
        <v>1187</v>
      </c>
      <c r="U21" s="1005" t="s">
        <v>431</v>
      </c>
      <c r="V21" s="1060" t="s">
        <v>1188</v>
      </c>
      <c r="W21" s="1103" t="s">
        <v>1213</v>
      </c>
      <c r="X21" s="1061" t="s">
        <v>1189</v>
      </c>
      <c r="Y21" s="1062" t="s">
        <v>1170</v>
      </c>
      <c r="Z21" s="1104" t="s">
        <v>1212</v>
      </c>
    </row>
    <row r="22" spans="1:26" s="246" customFormat="1" ht="39.950000000000003" customHeight="1">
      <c r="A22" s="979" t="s">
        <v>1190</v>
      </c>
      <c r="B22" s="1003"/>
      <c r="C22" s="1003"/>
      <c r="D22" s="1004"/>
      <c r="E22" s="1055"/>
      <c r="F22" s="1056"/>
      <c r="G22" s="1055"/>
      <c r="H22" s="1008"/>
      <c r="I22" s="1083"/>
      <c r="J22" s="996"/>
      <c r="K22" s="996"/>
      <c r="L22" s="1084"/>
      <c r="M22" s="1079"/>
      <c r="O22" s="979" t="s">
        <v>1190</v>
      </c>
      <c r="P22" s="1003"/>
      <c r="Q22" s="1003"/>
      <c r="R22" s="1004"/>
      <c r="S22" s="1055"/>
      <c r="T22" s="1056"/>
      <c r="U22" s="1055"/>
      <c r="V22" s="1057"/>
      <c r="W22" s="1083"/>
      <c r="X22" s="1008"/>
      <c r="Y22" s="1008"/>
      <c r="Z22" s="1084"/>
    </row>
    <row r="23" spans="1:26" s="246" customFormat="1" ht="39.950000000000003" customHeight="1">
      <c r="A23" s="979" t="s">
        <v>1191</v>
      </c>
      <c r="B23" s="1003"/>
      <c r="C23" s="1003"/>
      <c r="D23" s="1004"/>
      <c r="E23" s="1055"/>
      <c r="F23" s="1056"/>
      <c r="G23" s="1055"/>
      <c r="H23" s="1008"/>
      <c r="I23" s="1083"/>
      <c r="J23" s="996"/>
      <c r="K23" s="996"/>
      <c r="L23" s="1084"/>
      <c r="M23" s="1079"/>
      <c r="O23" s="979" t="s">
        <v>1191</v>
      </c>
      <c r="P23" s="1003"/>
      <c r="Q23" s="1003"/>
      <c r="R23" s="1004"/>
      <c r="S23" s="1055"/>
      <c r="T23" s="1056"/>
      <c r="U23" s="1055"/>
      <c r="V23" s="1057"/>
      <c r="W23" s="1083"/>
      <c r="X23" s="1008"/>
      <c r="Y23" s="1008"/>
      <c r="Z23" s="1084"/>
    </row>
    <row r="24" spans="1:26" s="246" customFormat="1" ht="39.950000000000003" customHeight="1">
      <c r="A24" s="979" t="s">
        <v>1192</v>
      </c>
      <c r="B24" s="1003"/>
      <c r="C24" s="1003"/>
      <c r="D24" s="1004"/>
      <c r="E24" s="1055"/>
      <c r="F24" s="1056"/>
      <c r="G24" s="1055"/>
      <c r="H24" s="1008"/>
      <c r="I24" s="1083"/>
      <c r="J24" s="996"/>
      <c r="K24" s="996"/>
      <c r="L24" s="1084"/>
      <c r="M24" s="1079"/>
      <c r="O24" s="979" t="s">
        <v>1192</v>
      </c>
      <c r="P24" s="1003"/>
      <c r="Q24" s="1003"/>
      <c r="R24" s="1004"/>
      <c r="S24" s="1055"/>
      <c r="T24" s="1056"/>
      <c r="U24" s="1055"/>
      <c r="V24" s="1057"/>
      <c r="W24" s="1083"/>
      <c r="X24" s="1008"/>
      <c r="Y24" s="1008"/>
      <c r="Z24" s="1084"/>
    </row>
    <row r="25" spans="1:26" s="246" customFormat="1" ht="39.950000000000003" customHeight="1" thickBot="1">
      <c r="A25" s="1063" t="s">
        <v>1193</v>
      </c>
      <c r="B25" s="1064"/>
      <c r="C25" s="1064"/>
      <c r="D25" s="1065"/>
      <c r="E25" s="1066"/>
      <c r="F25" s="1067"/>
      <c r="G25" s="1066"/>
      <c r="H25" s="1069"/>
      <c r="I25" s="1085"/>
      <c r="J25" s="1069"/>
      <c r="K25" s="1069"/>
      <c r="L25" s="1086"/>
      <c r="M25" s="1079"/>
      <c r="O25" s="1063" t="s">
        <v>1193</v>
      </c>
      <c r="P25" s="1064"/>
      <c r="Q25" s="1064"/>
      <c r="R25" s="1065"/>
      <c r="S25" s="1066"/>
      <c r="T25" s="1067"/>
      <c r="U25" s="1066"/>
      <c r="V25" s="1068"/>
      <c r="W25" s="1085"/>
      <c r="X25" s="1069"/>
      <c r="Y25" s="1069"/>
      <c r="Z25" s="1086"/>
    </row>
    <row r="26" spans="1:26" s="246" customFormat="1" ht="39.950000000000003" customHeight="1">
      <c r="A26" s="1077">
        <v>2</v>
      </c>
      <c r="B26" s="1087" t="s">
        <v>1194</v>
      </c>
      <c r="C26" s="970" t="s">
        <v>972</v>
      </c>
      <c r="D26" s="970" t="s">
        <v>972</v>
      </c>
      <c r="E26" s="974" t="s">
        <v>972</v>
      </c>
      <c r="F26" s="975" t="s">
        <v>972</v>
      </c>
      <c r="G26" s="974" t="s">
        <v>972</v>
      </c>
      <c r="H26" s="978" t="s">
        <v>972</v>
      </c>
      <c r="I26" s="1088"/>
      <c r="J26" s="978" t="s">
        <v>431</v>
      </c>
      <c r="K26" s="978" t="s">
        <v>431</v>
      </c>
      <c r="L26" s="1089"/>
      <c r="M26" s="1079"/>
      <c r="O26" s="1077">
        <v>2</v>
      </c>
      <c r="P26" s="1090" t="s">
        <v>1194</v>
      </c>
      <c r="Q26" s="1091" t="s">
        <v>972</v>
      </c>
      <c r="R26" s="1091" t="s">
        <v>972</v>
      </c>
      <c r="S26" s="1092" t="s">
        <v>972</v>
      </c>
      <c r="T26" s="1093" t="s">
        <v>972</v>
      </c>
      <c r="U26" s="1092" t="s">
        <v>972</v>
      </c>
      <c r="V26" s="1094" t="s">
        <v>972</v>
      </c>
      <c r="W26" s="1088"/>
      <c r="X26" s="971" t="s">
        <v>431</v>
      </c>
      <c r="Y26" s="971" t="s">
        <v>431</v>
      </c>
      <c r="Z26" s="1089"/>
    </row>
    <row r="27" spans="1:26" s="246" customFormat="1" ht="39.950000000000003" customHeight="1">
      <c r="A27" s="979" t="s">
        <v>459</v>
      </c>
      <c r="B27" s="980"/>
      <c r="C27" s="980"/>
      <c r="D27" s="981"/>
      <c r="E27" s="982"/>
      <c r="F27" s="983"/>
      <c r="G27" s="982"/>
      <c r="H27" s="984"/>
      <c r="I27" s="1080"/>
      <c r="J27" s="984"/>
      <c r="K27" s="984"/>
      <c r="L27" s="1081"/>
      <c r="M27" s="1079"/>
      <c r="O27" s="979" t="s">
        <v>459</v>
      </c>
      <c r="P27" s="1033" t="s">
        <v>1195</v>
      </c>
      <c r="Q27" s="1033" t="s">
        <v>1196</v>
      </c>
      <c r="R27" s="1095" t="s">
        <v>1197</v>
      </c>
      <c r="S27" s="1035" t="s">
        <v>1198</v>
      </c>
      <c r="T27" s="1036" t="s">
        <v>1148</v>
      </c>
      <c r="U27" s="1035" t="s">
        <v>1198</v>
      </c>
      <c r="V27" s="1040" t="s">
        <v>1199</v>
      </c>
      <c r="W27" s="1080"/>
      <c r="X27" s="1038" t="s">
        <v>1150</v>
      </c>
      <c r="Y27" s="1096" t="s">
        <v>1145</v>
      </c>
      <c r="Z27" s="1097" t="s">
        <v>1211</v>
      </c>
    </row>
    <row r="28" spans="1:26" s="246" customFormat="1" ht="39.950000000000003" customHeight="1">
      <c r="A28" s="979" t="s">
        <v>460</v>
      </c>
      <c r="B28" s="991"/>
      <c r="C28" s="991"/>
      <c r="D28" s="992"/>
      <c r="E28" s="993"/>
      <c r="F28" s="994"/>
      <c r="G28" s="993"/>
      <c r="H28" s="996"/>
      <c r="I28" s="1083"/>
      <c r="J28" s="996"/>
      <c r="K28" s="996"/>
      <c r="L28" s="1084"/>
      <c r="M28" s="1079"/>
      <c r="O28" s="979" t="s">
        <v>460</v>
      </c>
      <c r="P28" s="991"/>
      <c r="Q28" s="991"/>
      <c r="R28" s="992"/>
      <c r="S28" s="993"/>
      <c r="T28" s="994"/>
      <c r="U28" s="993"/>
      <c r="V28" s="995"/>
      <c r="W28" s="1083"/>
      <c r="X28" s="996"/>
      <c r="Y28" s="996"/>
      <c r="Z28" s="1084"/>
    </row>
    <row r="29" spans="1:26" s="246" customFormat="1" ht="39.950000000000003" customHeight="1">
      <c r="A29" s="979" t="s">
        <v>461</v>
      </c>
      <c r="B29" s="1003"/>
      <c r="C29" s="991"/>
      <c r="D29" s="992"/>
      <c r="E29" s="993"/>
      <c r="F29" s="994"/>
      <c r="G29" s="993"/>
      <c r="H29" s="996"/>
      <c r="I29" s="1083"/>
      <c r="J29" s="996"/>
      <c r="K29" s="996"/>
      <c r="L29" s="1084"/>
      <c r="M29" s="1079"/>
      <c r="O29" s="979" t="s">
        <v>461</v>
      </c>
      <c r="P29" s="1003"/>
      <c r="Q29" s="991"/>
      <c r="R29" s="992"/>
      <c r="S29" s="993"/>
      <c r="T29" s="994"/>
      <c r="U29" s="993"/>
      <c r="V29" s="995"/>
      <c r="W29" s="1083"/>
      <c r="X29" s="996"/>
      <c r="Y29" s="996"/>
      <c r="Z29" s="1084"/>
    </row>
    <row r="30" spans="1:26" s="246" customFormat="1" ht="39.950000000000003" customHeight="1">
      <c r="A30" s="979" t="s">
        <v>1153</v>
      </c>
      <c r="B30" s="1003"/>
      <c r="C30" s="991"/>
      <c r="D30" s="992"/>
      <c r="E30" s="993"/>
      <c r="F30" s="994"/>
      <c r="G30" s="993"/>
      <c r="H30" s="996"/>
      <c r="I30" s="1083"/>
      <c r="J30" s="996"/>
      <c r="K30" s="996"/>
      <c r="L30" s="1084"/>
      <c r="M30" s="1079"/>
      <c r="O30" s="979" t="s">
        <v>1153</v>
      </c>
      <c r="P30" s="1003"/>
      <c r="Q30" s="991"/>
      <c r="R30" s="992"/>
      <c r="S30" s="993"/>
      <c r="T30" s="994"/>
      <c r="U30" s="993"/>
      <c r="V30" s="995"/>
      <c r="W30" s="1083"/>
      <c r="X30" s="996"/>
      <c r="Y30" s="996"/>
      <c r="Z30" s="1084"/>
    </row>
    <row r="31" spans="1:26" s="246" customFormat="1" ht="39.950000000000003" customHeight="1">
      <c r="A31" s="979" t="s">
        <v>1157</v>
      </c>
      <c r="B31" s="1003"/>
      <c r="C31" s="991"/>
      <c r="D31" s="992"/>
      <c r="E31" s="993"/>
      <c r="F31" s="994"/>
      <c r="G31" s="993"/>
      <c r="H31" s="996"/>
      <c r="I31" s="1083"/>
      <c r="J31" s="996"/>
      <c r="K31" s="996"/>
      <c r="L31" s="1084"/>
      <c r="M31" s="1079"/>
      <c r="O31" s="979" t="s">
        <v>1157</v>
      </c>
      <c r="P31" s="1003"/>
      <c r="Q31" s="991"/>
      <c r="R31" s="992"/>
      <c r="S31" s="993"/>
      <c r="T31" s="994"/>
      <c r="U31" s="993"/>
      <c r="V31" s="995"/>
      <c r="W31" s="1083"/>
      <c r="X31" s="996"/>
      <c r="Y31" s="996"/>
      <c r="Z31" s="1084"/>
    </row>
    <row r="32" spans="1:26" s="246" customFormat="1" ht="39.950000000000003" customHeight="1">
      <c r="A32" s="979" t="s">
        <v>1159</v>
      </c>
      <c r="B32" s="1003"/>
      <c r="C32" s="991"/>
      <c r="D32" s="992"/>
      <c r="E32" s="993"/>
      <c r="F32" s="994"/>
      <c r="G32" s="993"/>
      <c r="H32" s="996"/>
      <c r="I32" s="1083"/>
      <c r="J32" s="996"/>
      <c r="K32" s="996"/>
      <c r="L32" s="1084"/>
      <c r="M32" s="1079"/>
      <c r="O32" s="979" t="s">
        <v>1159</v>
      </c>
      <c r="P32" s="1003"/>
      <c r="Q32" s="991"/>
      <c r="R32" s="992"/>
      <c r="S32" s="993"/>
      <c r="T32" s="994"/>
      <c r="U32" s="993"/>
      <c r="V32" s="995"/>
      <c r="W32" s="1083"/>
      <c r="X32" s="996"/>
      <c r="Y32" s="996"/>
      <c r="Z32" s="1084"/>
    </row>
    <row r="33" spans="1:26" s="246" customFormat="1" ht="39.950000000000003" customHeight="1">
      <c r="A33" s="979" t="s">
        <v>1162</v>
      </c>
      <c r="B33" s="1045"/>
      <c r="C33" s="1045"/>
      <c r="D33" s="1046"/>
      <c r="E33" s="1005"/>
      <c r="F33" s="1006"/>
      <c r="G33" s="1005"/>
      <c r="H33" s="1062"/>
      <c r="I33" s="1083"/>
      <c r="J33" s="996"/>
      <c r="K33" s="996"/>
      <c r="L33" s="1084"/>
      <c r="M33" s="1079"/>
      <c r="O33" s="979" t="s">
        <v>1162</v>
      </c>
      <c r="P33" s="1045"/>
      <c r="Q33" s="1045"/>
      <c r="R33" s="1046"/>
      <c r="S33" s="1005"/>
      <c r="T33" s="1006"/>
      <c r="U33" s="1005"/>
      <c r="V33" s="1007"/>
      <c r="W33" s="1083"/>
      <c r="X33" s="1062"/>
      <c r="Y33" s="1062"/>
      <c r="Z33" s="1084"/>
    </row>
    <row r="34" spans="1:26" s="246" customFormat="1" ht="39.950000000000003" customHeight="1" thickBot="1">
      <c r="A34" s="1063" t="s">
        <v>1166</v>
      </c>
      <c r="B34" s="1064"/>
      <c r="C34" s="1064"/>
      <c r="D34" s="1065"/>
      <c r="E34" s="1066"/>
      <c r="F34" s="1067"/>
      <c r="G34" s="1066"/>
      <c r="H34" s="1069"/>
      <c r="I34" s="1085"/>
      <c r="J34" s="1069"/>
      <c r="K34" s="1069"/>
      <c r="L34" s="1098"/>
      <c r="M34" s="1079"/>
      <c r="O34" s="1063" t="s">
        <v>1166</v>
      </c>
      <c r="P34" s="1064"/>
      <c r="Q34" s="1064"/>
      <c r="R34" s="1065"/>
      <c r="S34" s="1066"/>
      <c r="T34" s="1067"/>
      <c r="U34" s="1066"/>
      <c r="V34" s="1068"/>
      <c r="W34" s="1085"/>
      <c r="X34" s="1069"/>
      <c r="Y34" s="1069"/>
      <c r="Z34" s="1098"/>
    </row>
    <row r="35" spans="1:26" ht="39.950000000000003" customHeight="1">
      <c r="A35" s="1070" t="s">
        <v>1200</v>
      </c>
      <c r="B35" s="1070"/>
      <c r="C35" s="1070"/>
      <c r="D35" s="1070"/>
      <c r="E35" s="1071"/>
      <c r="F35" s="1071"/>
      <c r="G35" s="1071"/>
      <c r="H35" s="1071"/>
      <c r="I35" s="1071"/>
      <c r="J35" s="1071"/>
      <c r="K35" s="1071"/>
      <c r="L35" s="1071"/>
      <c r="M35" s="1071"/>
      <c r="O35" s="246"/>
      <c r="P35" s="246"/>
      <c r="Q35" s="246"/>
      <c r="R35" s="246"/>
      <c r="S35" s="1072"/>
      <c r="T35" s="1072"/>
      <c r="U35" s="1072"/>
      <c r="V35" s="1072"/>
      <c r="W35" s="1071"/>
      <c r="X35" s="1072"/>
      <c r="Y35" s="246"/>
      <c r="Z35" s="1071"/>
    </row>
    <row r="36" spans="1:26" ht="39.950000000000003" customHeight="1">
      <c r="A36" s="1070" t="s">
        <v>1201</v>
      </c>
      <c r="B36" s="1070"/>
      <c r="C36" s="1070"/>
      <c r="D36" s="1070"/>
      <c r="E36" s="1071"/>
      <c r="F36" s="244"/>
      <c r="G36" s="1071"/>
      <c r="H36" s="1071"/>
      <c r="I36" s="1071"/>
      <c r="J36" s="1071"/>
      <c r="K36" s="1071"/>
      <c r="L36" s="1071"/>
      <c r="M36" s="1071"/>
      <c r="O36" s="246"/>
      <c r="P36" s="246"/>
      <c r="Q36" s="246"/>
      <c r="R36" s="246"/>
      <c r="S36" s="1072"/>
      <c r="T36" s="1072"/>
      <c r="U36" s="1072"/>
      <c r="V36" s="1072"/>
      <c r="W36" s="1071"/>
      <c r="X36" s="1072"/>
      <c r="Y36" s="246"/>
      <c r="Z36" s="1071"/>
    </row>
    <row r="37" spans="1:26" ht="39.950000000000003" customHeight="1">
      <c r="A37" s="1070" t="s">
        <v>1202</v>
      </c>
      <c r="B37" s="1070"/>
      <c r="C37" s="1070"/>
      <c r="D37" s="1070"/>
      <c r="E37" s="1071"/>
      <c r="F37" s="1071"/>
      <c r="G37" s="1071"/>
      <c r="H37" s="1071"/>
      <c r="I37" s="1071"/>
      <c r="J37" s="1071"/>
      <c r="K37" s="1071"/>
      <c r="L37" s="1071"/>
      <c r="M37" s="1071"/>
      <c r="O37" s="246"/>
      <c r="P37" s="246"/>
      <c r="Q37" s="246"/>
      <c r="R37" s="246"/>
      <c r="S37" s="1072"/>
      <c r="T37" s="1072"/>
      <c r="U37" s="1072"/>
      <c r="V37" s="1072"/>
      <c r="W37" s="1071"/>
      <c r="X37" s="1072"/>
      <c r="Y37" s="246"/>
      <c r="Z37" s="1071"/>
    </row>
    <row r="38" spans="1:26" ht="39.950000000000003" customHeight="1">
      <c r="A38" s="1070" t="s">
        <v>1203</v>
      </c>
      <c r="B38" s="1070"/>
      <c r="C38" s="1070"/>
      <c r="D38" s="1070"/>
      <c r="E38" s="1071"/>
      <c r="F38" s="1071"/>
      <c r="G38" s="1071"/>
      <c r="H38" s="1071"/>
      <c r="I38" s="1071"/>
      <c r="J38" s="1070"/>
      <c r="K38" s="1070"/>
      <c r="L38" s="1070"/>
      <c r="M38" s="1070"/>
      <c r="O38" s="246"/>
      <c r="P38" s="246"/>
      <c r="Q38" s="246"/>
      <c r="R38" s="246"/>
      <c r="S38" s="1072"/>
      <c r="T38" s="1072"/>
      <c r="U38" s="1072"/>
      <c r="V38" s="1072"/>
      <c r="W38" s="1071"/>
      <c r="X38" s="1072"/>
      <c r="Y38" s="246"/>
      <c r="Z38" s="1070"/>
    </row>
    <row r="39" spans="1:26" ht="39.950000000000003" customHeight="1">
      <c r="A39" s="1070" t="s">
        <v>1204</v>
      </c>
      <c r="B39" s="1070"/>
      <c r="C39" s="1070"/>
      <c r="D39" s="1070"/>
      <c r="E39" s="1071"/>
      <c r="F39" s="1071"/>
      <c r="G39" s="1071"/>
      <c r="H39" s="1071"/>
      <c r="I39" s="1071"/>
      <c r="J39" s="1071"/>
      <c r="K39" s="1071"/>
      <c r="L39" s="1071"/>
      <c r="M39" s="1071"/>
      <c r="O39" s="246"/>
      <c r="P39" s="246"/>
      <c r="Q39" s="246"/>
      <c r="R39" s="246"/>
      <c r="S39" s="1072"/>
      <c r="T39" s="1072"/>
      <c r="U39" s="1072"/>
      <c r="V39" s="1072"/>
      <c r="W39" s="1071"/>
      <c r="X39" s="1072"/>
      <c r="Y39" s="246"/>
      <c r="Z39" s="1071"/>
    </row>
    <row r="40" spans="1:26" ht="39.950000000000003" customHeight="1">
      <c r="A40" s="1070" t="s">
        <v>1205</v>
      </c>
      <c r="B40" s="1070"/>
      <c r="C40" s="1070"/>
      <c r="D40" s="1070"/>
      <c r="E40" s="1071"/>
      <c r="F40" s="1071"/>
      <c r="G40" s="1071"/>
      <c r="H40" s="1071"/>
      <c r="I40" s="1071"/>
      <c r="J40" s="1071"/>
      <c r="K40" s="1071"/>
      <c r="L40" s="1071"/>
      <c r="M40" s="1071"/>
      <c r="O40" s="246"/>
      <c r="P40" s="246"/>
      <c r="Q40" s="246"/>
      <c r="R40" s="246"/>
      <c r="S40" s="1072"/>
      <c r="T40" s="1072"/>
      <c r="U40" s="1072"/>
      <c r="V40" s="1072"/>
      <c r="W40" s="1071"/>
      <c r="X40" s="1072"/>
      <c r="Y40" s="246"/>
      <c r="Z40" s="1071"/>
    </row>
    <row r="41" spans="1:26" ht="39.950000000000003" customHeight="1">
      <c r="A41" s="1070" t="s">
        <v>1206</v>
      </c>
      <c r="B41" s="1070"/>
      <c r="C41" s="1070"/>
      <c r="D41" s="1070"/>
      <c r="E41" s="1071"/>
      <c r="F41" s="1071"/>
      <c r="G41" s="1071"/>
      <c r="H41" s="1071"/>
      <c r="I41" s="1071"/>
      <c r="J41" s="1071"/>
      <c r="K41" s="1071"/>
      <c r="L41" s="1071"/>
      <c r="M41" s="1071"/>
      <c r="O41" s="246"/>
      <c r="P41" s="246"/>
      <c r="Q41" s="246"/>
      <c r="R41" s="246"/>
      <c r="S41" s="1072"/>
      <c r="T41" s="1072"/>
      <c r="U41" s="1072"/>
      <c r="V41" s="1072"/>
      <c r="W41" s="1071"/>
      <c r="X41" s="1072"/>
      <c r="Y41" s="246"/>
      <c r="Z41" s="1071"/>
    </row>
    <row r="42" spans="1:26" ht="39.950000000000003" customHeight="1">
      <c r="A42" s="1073"/>
      <c r="B42" s="1073"/>
      <c r="C42" s="1073"/>
      <c r="D42" s="1073"/>
      <c r="E42" s="1074"/>
      <c r="F42" s="1074"/>
      <c r="G42" s="1074"/>
      <c r="H42" s="1074"/>
      <c r="I42" s="1074"/>
      <c r="J42" s="1074"/>
      <c r="K42" s="1074"/>
      <c r="L42" s="1074"/>
      <c r="M42" s="1074"/>
      <c r="O42" s="246"/>
      <c r="P42" s="246"/>
      <c r="Q42" s="246"/>
      <c r="R42" s="246"/>
      <c r="S42" s="1072"/>
      <c r="T42" s="1072"/>
      <c r="U42" s="1072"/>
      <c r="V42" s="1072"/>
      <c r="W42" s="1074"/>
      <c r="X42" s="1072"/>
      <c r="Y42" s="246"/>
      <c r="Z42" s="1074"/>
    </row>
    <row r="43" spans="1:26" ht="39.950000000000003" customHeight="1">
      <c r="A43" s="1073"/>
      <c r="B43" s="1073"/>
      <c r="C43" s="1073"/>
      <c r="D43" s="1073"/>
      <c r="E43" s="1074"/>
      <c r="F43" s="1074"/>
      <c r="G43" s="1074"/>
      <c r="H43" s="1074"/>
      <c r="I43" s="1074"/>
      <c r="J43" s="1074"/>
      <c r="K43" s="1074"/>
      <c r="L43" s="1074"/>
      <c r="M43" s="1074"/>
      <c r="O43" s="246"/>
      <c r="P43" s="246"/>
      <c r="Q43" s="246"/>
      <c r="R43" s="246"/>
      <c r="S43" s="1072"/>
      <c r="T43" s="1072"/>
      <c r="U43" s="1072"/>
      <c r="V43" s="1072"/>
      <c r="W43" s="1074"/>
      <c r="X43" s="1072"/>
      <c r="Y43" s="246"/>
      <c r="Z43" s="1074"/>
    </row>
    <row r="44" spans="1:26" ht="39.950000000000003" customHeight="1">
      <c r="A44" s="1073"/>
      <c r="B44" s="1073"/>
      <c r="C44" s="1073"/>
      <c r="D44" s="1073"/>
      <c r="E44" s="1074"/>
      <c r="F44" s="1074"/>
      <c r="G44" s="1074"/>
      <c r="H44" s="1074"/>
      <c r="I44" s="1074"/>
      <c r="J44" s="1074"/>
      <c r="K44" s="1074"/>
      <c r="L44" s="1074"/>
      <c r="M44" s="1074"/>
      <c r="O44" s="246"/>
      <c r="P44" s="246"/>
      <c r="Q44" s="246"/>
      <c r="R44" s="246"/>
      <c r="S44" s="1072"/>
      <c r="T44" s="1072"/>
      <c r="U44" s="1072"/>
      <c r="V44" s="1072"/>
      <c r="W44" s="1074"/>
      <c r="X44" s="1072"/>
      <c r="Y44" s="246"/>
      <c r="Z44" s="1074"/>
    </row>
    <row r="45" spans="1:26" ht="39.950000000000003" customHeight="1">
      <c r="A45" s="1073"/>
      <c r="B45" s="1073"/>
      <c r="C45" s="1073"/>
      <c r="D45" s="1073"/>
      <c r="E45" s="1074"/>
      <c r="F45" s="1074"/>
      <c r="G45" s="1074"/>
      <c r="H45" s="1074"/>
      <c r="I45" s="1074"/>
      <c r="J45" s="1074"/>
      <c r="K45" s="1074"/>
      <c r="L45" s="1074"/>
      <c r="M45" s="1074"/>
      <c r="O45" s="246"/>
      <c r="P45" s="246"/>
      <c r="Q45" s="246"/>
      <c r="R45" s="246"/>
      <c r="S45" s="1072"/>
      <c r="T45" s="1072"/>
      <c r="U45" s="1072"/>
      <c r="V45" s="1072"/>
      <c r="W45" s="1074"/>
      <c r="X45" s="1072"/>
      <c r="Y45" s="246"/>
      <c r="Z45" s="1074"/>
    </row>
    <row r="46" spans="1:26" ht="39.950000000000003" customHeight="1">
      <c r="A46" s="1073"/>
      <c r="B46" s="1073"/>
      <c r="C46" s="1073"/>
      <c r="D46" s="1073"/>
      <c r="E46" s="1074"/>
      <c r="F46" s="1074"/>
      <c r="G46" s="1074"/>
      <c r="H46" s="1074"/>
      <c r="I46" s="1074"/>
      <c r="J46" s="1074"/>
      <c r="K46" s="1074"/>
      <c r="L46" s="1074"/>
      <c r="M46" s="1074"/>
      <c r="O46" s="246"/>
      <c r="P46" s="246"/>
      <c r="Q46" s="246"/>
      <c r="R46" s="246"/>
      <c r="S46" s="1072"/>
      <c r="T46" s="1072"/>
      <c r="U46" s="1072"/>
      <c r="V46" s="1072"/>
      <c r="W46" s="1074"/>
      <c r="X46" s="1072"/>
      <c r="Y46" s="246"/>
      <c r="Z46" s="1074"/>
    </row>
    <row r="47" spans="1:26" ht="39.950000000000003" customHeight="1">
      <c r="A47" s="1073"/>
      <c r="B47" s="1073"/>
      <c r="C47" s="1073"/>
      <c r="D47" s="1073"/>
      <c r="E47" s="1074"/>
      <c r="F47" s="1074"/>
      <c r="G47" s="1074"/>
      <c r="H47" s="1074"/>
      <c r="I47" s="1074"/>
      <c r="J47" s="1074"/>
      <c r="K47" s="1074"/>
      <c r="L47" s="1074"/>
      <c r="M47" s="1074"/>
      <c r="O47" s="246"/>
      <c r="P47" s="246"/>
      <c r="Q47" s="246"/>
      <c r="R47" s="246"/>
      <c r="S47" s="1072"/>
      <c r="T47" s="1072"/>
      <c r="U47" s="1072"/>
      <c r="V47" s="1072"/>
      <c r="W47" s="1074"/>
      <c r="X47" s="1072"/>
      <c r="Y47" s="246"/>
      <c r="Z47" s="1074"/>
    </row>
    <row r="48" spans="1:26" ht="39.950000000000003" customHeight="1">
      <c r="A48" s="1073"/>
      <c r="B48" s="1073"/>
      <c r="C48" s="1073"/>
      <c r="D48" s="1073"/>
      <c r="E48" s="1074"/>
      <c r="F48" s="1074"/>
      <c r="G48" s="1074"/>
      <c r="H48" s="1074"/>
      <c r="I48" s="1074"/>
      <c r="J48" s="1074"/>
      <c r="K48" s="1074"/>
      <c r="L48" s="1074"/>
      <c r="M48" s="1074"/>
      <c r="O48" s="246"/>
      <c r="P48" s="246"/>
      <c r="Q48" s="246"/>
      <c r="R48" s="246"/>
      <c r="S48" s="1072"/>
      <c r="T48" s="1072"/>
      <c r="U48" s="1072"/>
      <c r="V48" s="1072"/>
      <c r="W48" s="1074"/>
      <c r="X48" s="1072"/>
      <c r="Y48" s="246"/>
      <c r="Z48" s="1074"/>
    </row>
    <row r="49" spans="1:26" ht="39.950000000000003" customHeight="1">
      <c r="A49" s="1073"/>
      <c r="B49" s="1073"/>
      <c r="C49" s="1073"/>
      <c r="D49" s="1073"/>
      <c r="E49" s="1074"/>
      <c r="F49" s="1074"/>
      <c r="G49" s="1074"/>
      <c r="H49" s="1074"/>
      <c r="I49" s="1074"/>
      <c r="J49" s="1074"/>
      <c r="K49" s="1074"/>
      <c r="L49" s="1074"/>
      <c r="M49" s="1074"/>
      <c r="O49" s="246"/>
      <c r="P49" s="246"/>
      <c r="Q49" s="246"/>
      <c r="R49" s="246"/>
      <c r="S49" s="1072"/>
      <c r="T49" s="1072"/>
      <c r="U49" s="1072"/>
      <c r="V49" s="1072"/>
      <c r="W49" s="1074"/>
      <c r="X49" s="1072"/>
      <c r="Y49" s="246"/>
      <c r="Z49" s="1074"/>
    </row>
    <row r="50" spans="1:26" ht="39.950000000000003" customHeight="1">
      <c r="A50" s="1073"/>
      <c r="B50" s="1073"/>
      <c r="C50" s="1073"/>
      <c r="D50" s="1073"/>
      <c r="E50" s="1074"/>
      <c r="F50" s="1074"/>
      <c r="G50" s="1074"/>
      <c r="H50" s="1074"/>
      <c r="I50" s="1074"/>
      <c r="J50" s="1074"/>
      <c r="K50" s="1074"/>
      <c r="L50" s="1074"/>
      <c r="M50" s="1074"/>
      <c r="O50" s="246"/>
      <c r="P50" s="246"/>
      <c r="Q50" s="246"/>
      <c r="R50" s="246"/>
      <c r="S50" s="1072"/>
      <c r="T50" s="1072"/>
      <c r="U50" s="1072"/>
      <c r="V50" s="1072"/>
      <c r="W50" s="1074"/>
      <c r="X50" s="1072"/>
      <c r="Y50" s="246"/>
      <c r="Z50" s="1074"/>
    </row>
    <row r="51" spans="1:26" ht="39.950000000000003" customHeight="1">
      <c r="A51" s="1073"/>
      <c r="B51" s="1073"/>
      <c r="C51" s="1073"/>
      <c r="D51" s="1073"/>
      <c r="E51" s="1074"/>
      <c r="F51" s="1074"/>
      <c r="G51" s="1074"/>
      <c r="H51" s="1074"/>
      <c r="I51" s="1074"/>
      <c r="J51" s="1074"/>
      <c r="K51" s="1074"/>
      <c r="L51" s="1074"/>
      <c r="M51" s="1074"/>
      <c r="O51" s="246"/>
      <c r="P51" s="246"/>
      <c r="Q51" s="246"/>
      <c r="R51" s="246"/>
      <c r="S51" s="1072"/>
      <c r="T51" s="1072"/>
      <c r="U51" s="1072"/>
      <c r="V51" s="1072"/>
      <c r="W51" s="1074"/>
      <c r="X51" s="1072"/>
      <c r="Y51" s="246"/>
      <c r="Z51" s="1074"/>
    </row>
    <row r="52" spans="1:26" ht="39.950000000000003" customHeight="1">
      <c r="A52" s="1073"/>
      <c r="B52" s="1073"/>
      <c r="C52" s="1073"/>
      <c r="D52" s="1073"/>
      <c r="E52" s="1074"/>
      <c r="F52" s="1074"/>
      <c r="G52" s="1074"/>
      <c r="H52" s="1074"/>
      <c r="I52" s="1074"/>
      <c r="J52" s="1074"/>
      <c r="K52" s="1074"/>
      <c r="L52" s="1074"/>
      <c r="M52" s="1074"/>
      <c r="O52" s="246"/>
      <c r="P52" s="246"/>
      <c r="Q52" s="246"/>
      <c r="R52" s="246"/>
      <c r="S52" s="1072"/>
      <c r="T52" s="1072"/>
      <c r="U52" s="1072"/>
      <c r="V52" s="1072"/>
      <c r="W52" s="1074"/>
      <c r="X52" s="1072"/>
      <c r="Y52" s="246"/>
      <c r="Z52" s="1074"/>
    </row>
    <row r="53" spans="1:26" ht="39.950000000000003" customHeight="1">
      <c r="A53" s="1073"/>
      <c r="B53" s="1073"/>
      <c r="C53" s="1073"/>
      <c r="D53" s="1073"/>
      <c r="E53" s="1074"/>
      <c r="F53" s="1074"/>
      <c r="G53" s="1074"/>
      <c r="H53" s="1074"/>
      <c r="I53" s="1074"/>
      <c r="J53" s="1074"/>
      <c r="K53" s="1074"/>
      <c r="L53" s="1074"/>
      <c r="M53" s="1074"/>
      <c r="O53" s="246"/>
      <c r="P53" s="246"/>
      <c r="Q53" s="246"/>
      <c r="R53" s="246"/>
      <c r="S53" s="1072"/>
      <c r="T53" s="1072"/>
      <c r="U53" s="1072"/>
      <c r="V53" s="1072"/>
      <c r="W53" s="1074"/>
      <c r="X53" s="1072"/>
      <c r="Y53" s="246"/>
      <c r="Z53" s="1074"/>
    </row>
    <row r="54" spans="1:26" ht="39.950000000000003" customHeight="1">
      <c r="A54" s="1073"/>
      <c r="B54" s="1073"/>
      <c r="C54" s="1073"/>
      <c r="D54" s="1073"/>
      <c r="E54" s="1074"/>
      <c r="F54" s="1074"/>
      <c r="G54" s="1074"/>
      <c r="H54" s="1074"/>
      <c r="I54" s="1074"/>
      <c r="J54" s="1074"/>
      <c r="K54" s="1074"/>
      <c r="L54" s="1074"/>
      <c r="M54" s="1074"/>
      <c r="O54" s="246"/>
      <c r="P54" s="246"/>
      <c r="Q54" s="246"/>
      <c r="R54" s="246"/>
      <c r="S54" s="1072"/>
      <c r="T54" s="1072"/>
      <c r="U54" s="1072"/>
      <c r="V54" s="1072"/>
      <c r="W54" s="1074"/>
      <c r="X54" s="1072"/>
      <c r="Y54" s="246"/>
      <c r="Z54" s="1074"/>
    </row>
    <row r="55" spans="1:26" ht="39.950000000000003" customHeight="1">
      <c r="A55" s="1073"/>
      <c r="B55" s="1073"/>
      <c r="C55" s="1073"/>
      <c r="D55" s="1073"/>
      <c r="E55" s="1074"/>
      <c r="F55" s="1074"/>
      <c r="G55" s="1074"/>
      <c r="H55" s="1074"/>
      <c r="I55" s="1074"/>
      <c r="J55" s="1074"/>
      <c r="K55" s="1074"/>
      <c r="L55" s="1074"/>
      <c r="M55" s="1074"/>
      <c r="O55" s="246"/>
      <c r="P55" s="246"/>
      <c r="Q55" s="246"/>
      <c r="R55" s="246"/>
      <c r="S55" s="1072"/>
      <c r="T55" s="1072"/>
      <c r="U55" s="1072"/>
      <c r="V55" s="1072"/>
      <c r="W55" s="1074"/>
      <c r="X55" s="1072"/>
      <c r="Y55" s="246"/>
      <c r="Z55" s="1074"/>
    </row>
    <row r="56" spans="1:26" ht="39.950000000000003" customHeight="1">
      <c r="A56" s="1073"/>
      <c r="B56" s="1073"/>
      <c r="C56" s="1073"/>
      <c r="D56" s="1073"/>
      <c r="E56" s="1074"/>
      <c r="F56" s="1074"/>
      <c r="G56" s="1074"/>
      <c r="H56" s="1074"/>
      <c r="I56" s="1074"/>
      <c r="J56" s="1074"/>
      <c r="K56" s="1074"/>
      <c r="L56" s="1074"/>
      <c r="M56" s="1074"/>
      <c r="O56" s="246"/>
      <c r="P56" s="246"/>
      <c r="Q56" s="246"/>
      <c r="R56" s="246"/>
      <c r="S56" s="1072"/>
      <c r="T56" s="1072"/>
      <c r="U56" s="1072"/>
      <c r="V56" s="1072"/>
      <c r="W56" s="1074"/>
      <c r="X56" s="1072"/>
      <c r="Y56" s="246"/>
      <c r="Z56" s="1074"/>
    </row>
    <row r="57" spans="1:26" ht="39.950000000000003" customHeight="1">
      <c r="A57" s="1073"/>
      <c r="B57" s="1073"/>
      <c r="C57" s="1073"/>
      <c r="D57" s="1073"/>
      <c r="E57" s="1074"/>
      <c r="F57" s="1074"/>
      <c r="G57" s="1074"/>
      <c r="H57" s="1074"/>
      <c r="I57" s="1074"/>
      <c r="J57" s="1074"/>
      <c r="K57" s="1074"/>
      <c r="L57" s="1074"/>
      <c r="M57" s="1074"/>
      <c r="O57" s="246"/>
      <c r="P57" s="246"/>
      <c r="Q57" s="246"/>
      <c r="R57" s="246"/>
      <c r="S57" s="1072"/>
      <c r="T57" s="1072"/>
      <c r="U57" s="1072"/>
      <c r="V57" s="1072"/>
      <c r="W57" s="1074"/>
      <c r="X57" s="1072"/>
      <c r="Y57" s="246"/>
      <c r="Z57" s="1074"/>
    </row>
    <row r="58" spans="1:26" ht="39.950000000000003" customHeight="1">
      <c r="A58" s="1073"/>
      <c r="B58" s="1073"/>
      <c r="C58" s="1073"/>
      <c r="D58" s="1073"/>
      <c r="E58" s="1074"/>
      <c r="F58" s="1074"/>
      <c r="G58" s="1074"/>
      <c r="H58" s="1074"/>
      <c r="I58" s="1074"/>
      <c r="J58" s="1074"/>
      <c r="K58" s="1074"/>
      <c r="L58" s="1074"/>
      <c r="M58" s="1074"/>
      <c r="O58" s="246"/>
      <c r="P58" s="246"/>
      <c r="Q58" s="246"/>
      <c r="R58" s="246"/>
      <c r="S58" s="1072"/>
      <c r="T58" s="1072"/>
      <c r="U58" s="1072"/>
      <c r="V58" s="1072"/>
      <c r="W58" s="1074"/>
      <c r="X58" s="1072"/>
      <c r="Y58" s="246"/>
      <c r="Z58" s="1074"/>
    </row>
    <row r="59" spans="1:26" ht="39.950000000000003" customHeight="1">
      <c r="A59" s="1073"/>
      <c r="B59" s="1073"/>
      <c r="C59" s="1073"/>
      <c r="D59" s="1073"/>
      <c r="E59" s="1074"/>
      <c r="F59" s="1074"/>
      <c r="G59" s="1074"/>
      <c r="H59" s="1074"/>
      <c r="I59" s="1074"/>
      <c r="J59" s="1074"/>
      <c r="K59" s="1074"/>
      <c r="L59" s="1074"/>
      <c r="M59" s="1074"/>
      <c r="O59" s="246"/>
      <c r="P59" s="246"/>
      <c r="Q59" s="246"/>
      <c r="R59" s="246"/>
      <c r="S59" s="1072"/>
      <c r="T59" s="1072"/>
      <c r="U59" s="1072"/>
      <c r="V59" s="1072"/>
      <c r="W59" s="1074"/>
      <c r="X59" s="1072"/>
      <c r="Y59" s="246"/>
      <c r="Z59" s="1074"/>
    </row>
    <row r="60" spans="1:26" ht="39.950000000000003" customHeight="1">
      <c r="A60" s="1073"/>
      <c r="B60" s="1073"/>
      <c r="C60" s="1073"/>
      <c r="D60" s="1073"/>
      <c r="E60" s="1074"/>
      <c r="F60" s="1074"/>
      <c r="G60" s="1074"/>
      <c r="H60" s="1074"/>
      <c r="I60" s="1074"/>
      <c r="J60" s="1074"/>
      <c r="K60" s="1074"/>
      <c r="L60" s="1074"/>
      <c r="M60" s="1074"/>
      <c r="O60" s="246"/>
      <c r="P60" s="246"/>
      <c r="Q60" s="246"/>
      <c r="R60" s="246"/>
      <c r="S60" s="1072"/>
      <c r="T60" s="1072"/>
      <c r="U60" s="1072"/>
      <c r="V60" s="1072"/>
      <c r="W60" s="1074"/>
      <c r="X60" s="1072"/>
      <c r="Y60" s="246"/>
      <c r="Z60" s="1074"/>
    </row>
    <row r="61" spans="1:26" ht="39.950000000000003" customHeight="1">
      <c r="A61" s="1073"/>
      <c r="B61" s="1073"/>
      <c r="C61" s="1073"/>
      <c r="D61" s="1073"/>
      <c r="E61" s="1074"/>
      <c r="F61" s="1074"/>
      <c r="G61" s="1074"/>
      <c r="H61" s="1074"/>
      <c r="I61" s="1074"/>
      <c r="J61" s="1074"/>
      <c r="K61" s="1074"/>
      <c r="L61" s="1074"/>
      <c r="M61" s="1074"/>
      <c r="O61" s="246"/>
      <c r="P61" s="246"/>
      <c r="Q61" s="246"/>
      <c r="R61" s="246"/>
      <c r="S61" s="1072"/>
      <c r="T61" s="1072"/>
      <c r="U61" s="1072"/>
      <c r="V61" s="1072"/>
      <c r="W61" s="1074"/>
      <c r="X61" s="1072"/>
      <c r="Y61" s="246"/>
      <c r="Z61" s="1074"/>
    </row>
    <row r="62" spans="1:26" ht="39.950000000000003" customHeight="1">
      <c r="A62" s="1073"/>
      <c r="B62" s="1073"/>
      <c r="C62" s="1073"/>
      <c r="D62" s="1073"/>
      <c r="E62" s="1074"/>
      <c r="F62" s="1074"/>
      <c r="G62" s="1074"/>
      <c r="H62" s="1074"/>
      <c r="I62" s="1074"/>
      <c r="J62" s="1074"/>
      <c r="K62" s="1074"/>
      <c r="L62" s="1074"/>
      <c r="M62" s="1074"/>
      <c r="O62" s="246"/>
      <c r="P62" s="246"/>
      <c r="Q62" s="246"/>
      <c r="R62" s="246"/>
      <c r="S62" s="1072"/>
      <c r="T62" s="1072"/>
      <c r="U62" s="1072"/>
      <c r="V62" s="1072"/>
      <c r="W62" s="1074"/>
      <c r="X62" s="1072"/>
      <c r="Y62" s="246"/>
      <c r="Z62" s="1074"/>
    </row>
    <row r="63" spans="1:26" ht="39.950000000000003" customHeight="1">
      <c r="A63" s="1073"/>
      <c r="B63" s="1073"/>
      <c r="C63" s="1073"/>
      <c r="D63" s="1073"/>
      <c r="E63" s="1074"/>
      <c r="F63" s="1074"/>
      <c r="G63" s="1074"/>
      <c r="H63" s="1074"/>
      <c r="I63" s="1074"/>
      <c r="J63" s="1074"/>
      <c r="K63" s="1074"/>
      <c r="L63" s="1074"/>
      <c r="M63" s="1074"/>
      <c r="O63" s="246"/>
      <c r="P63" s="246"/>
      <c r="Q63" s="246"/>
      <c r="R63" s="246"/>
      <c r="S63" s="1072"/>
      <c r="T63" s="1072"/>
      <c r="U63" s="1072"/>
      <c r="V63" s="1072"/>
      <c r="W63" s="1074"/>
      <c r="X63" s="1072"/>
      <c r="Y63" s="246"/>
      <c r="Z63" s="1074"/>
    </row>
    <row r="64" spans="1:26" ht="39.950000000000003" customHeight="1">
      <c r="O64" s="246"/>
      <c r="P64" s="246"/>
      <c r="Q64" s="246"/>
      <c r="R64" s="246"/>
      <c r="S64" s="1072"/>
      <c r="T64" s="1072"/>
      <c r="U64" s="1072"/>
      <c r="V64" s="1072"/>
      <c r="X64" s="1072"/>
      <c r="Y64" s="246"/>
    </row>
    <row r="65" spans="15:25" ht="39.950000000000003" customHeight="1">
      <c r="O65" s="246"/>
      <c r="P65" s="246"/>
      <c r="Q65" s="246"/>
      <c r="R65" s="246"/>
      <c r="S65" s="1072"/>
      <c r="T65" s="1072"/>
      <c r="U65" s="1072"/>
      <c r="V65" s="1072"/>
      <c r="X65" s="1072"/>
      <c r="Y65" s="246"/>
    </row>
    <row r="66" spans="15:25" ht="39.950000000000003" customHeight="1">
      <c r="O66" s="246"/>
      <c r="P66" s="246"/>
      <c r="Q66" s="246"/>
      <c r="R66" s="246"/>
      <c r="S66" s="1072"/>
      <c r="T66" s="1072"/>
      <c r="U66" s="1072"/>
      <c r="V66" s="1072"/>
      <c r="X66" s="1072"/>
      <c r="Y66" s="246"/>
    </row>
    <row r="67" spans="15:25" ht="39.950000000000003" customHeight="1">
      <c r="O67" s="246"/>
      <c r="P67" s="246"/>
      <c r="Q67" s="246"/>
      <c r="R67" s="246"/>
      <c r="S67" s="1072"/>
      <c r="T67" s="1072"/>
      <c r="U67" s="1072"/>
      <c r="V67" s="1072"/>
      <c r="X67" s="1072"/>
      <c r="Y67" s="246"/>
    </row>
    <row r="68" spans="15:25" ht="39.950000000000003" customHeight="1">
      <c r="O68" s="246"/>
      <c r="P68" s="246"/>
      <c r="Q68" s="246"/>
      <c r="R68" s="246"/>
      <c r="S68" s="1072"/>
      <c r="T68" s="1072"/>
      <c r="U68" s="1072"/>
      <c r="V68" s="1072"/>
      <c r="X68" s="1072"/>
      <c r="Y68" s="246"/>
    </row>
    <row r="69" spans="15:25" ht="39.950000000000003" customHeight="1">
      <c r="O69" s="246"/>
      <c r="P69" s="246"/>
      <c r="Q69" s="246"/>
      <c r="R69" s="246"/>
      <c r="S69" s="1072"/>
      <c r="T69" s="1072"/>
      <c r="U69" s="1072"/>
      <c r="V69" s="1072"/>
      <c r="X69" s="1072"/>
      <c r="Y69" s="246"/>
    </row>
    <row r="70" spans="15:25" ht="39.950000000000003" customHeight="1">
      <c r="O70" s="246"/>
      <c r="P70" s="246"/>
      <c r="Q70" s="246"/>
      <c r="R70" s="246"/>
      <c r="S70" s="1072"/>
      <c r="T70" s="1072"/>
      <c r="U70" s="1072"/>
      <c r="V70" s="1072"/>
      <c r="X70" s="1072"/>
      <c r="Y70" s="246"/>
    </row>
    <row r="71" spans="15:25" ht="39.950000000000003" customHeight="1">
      <c r="O71" s="246"/>
      <c r="P71" s="246"/>
      <c r="Q71" s="246"/>
      <c r="R71" s="246"/>
      <c r="S71" s="1072"/>
      <c r="T71" s="1072"/>
      <c r="U71" s="1072"/>
      <c r="V71" s="1072"/>
      <c r="X71" s="1072"/>
      <c r="Y71" s="246"/>
    </row>
    <row r="72" spans="15:25" ht="39.950000000000003" customHeight="1">
      <c r="O72" s="246"/>
      <c r="P72" s="246"/>
      <c r="Q72" s="246"/>
      <c r="R72" s="246"/>
      <c r="S72" s="1072"/>
      <c r="T72" s="1072"/>
      <c r="U72" s="1072"/>
      <c r="V72" s="1072"/>
      <c r="X72" s="1072"/>
      <c r="Y72" s="246"/>
    </row>
    <row r="73" spans="15:25" ht="39.950000000000003" customHeight="1">
      <c r="O73" s="246"/>
      <c r="P73" s="246"/>
      <c r="Q73" s="246"/>
      <c r="R73" s="246"/>
      <c r="S73" s="1072"/>
      <c r="T73" s="1072"/>
      <c r="U73" s="1072"/>
      <c r="V73" s="1072"/>
      <c r="X73" s="1072"/>
      <c r="Y73" s="246"/>
    </row>
    <row r="74" spans="15:25" ht="39.950000000000003" customHeight="1">
      <c r="O74" s="246"/>
      <c r="P74" s="246"/>
      <c r="Q74" s="246"/>
      <c r="R74" s="246"/>
      <c r="S74" s="1072"/>
      <c r="T74" s="1072"/>
      <c r="U74" s="1072"/>
      <c r="V74" s="1072"/>
      <c r="X74" s="1072"/>
      <c r="Y74" s="246"/>
    </row>
    <row r="75" spans="15:25" ht="39.950000000000003" customHeight="1">
      <c r="O75" s="246"/>
      <c r="P75" s="246"/>
      <c r="Q75" s="246"/>
      <c r="R75" s="246"/>
      <c r="S75" s="1072"/>
      <c r="T75" s="1072"/>
      <c r="U75" s="1072"/>
      <c r="V75" s="1072"/>
      <c r="X75" s="1072"/>
      <c r="Y75" s="246"/>
    </row>
    <row r="76" spans="15:25" ht="39.950000000000003" customHeight="1">
      <c r="O76" s="246"/>
      <c r="P76" s="246"/>
      <c r="Q76" s="246"/>
      <c r="R76" s="246"/>
      <c r="S76" s="1072"/>
      <c r="T76" s="1072"/>
      <c r="U76" s="1072"/>
      <c r="V76" s="1072"/>
      <c r="X76" s="1072"/>
      <c r="Y76" s="246"/>
    </row>
    <row r="77" spans="15:25" ht="39.950000000000003" customHeight="1">
      <c r="O77" s="246"/>
      <c r="P77" s="246"/>
      <c r="Q77" s="246"/>
      <c r="R77" s="246"/>
      <c r="S77" s="1072"/>
      <c r="T77" s="1072"/>
      <c r="U77" s="1072"/>
      <c r="V77" s="1072"/>
      <c r="X77" s="1072"/>
      <c r="Y77" s="246"/>
    </row>
    <row r="78" spans="15:25" ht="39.950000000000003" customHeight="1">
      <c r="O78" s="246"/>
      <c r="P78" s="246"/>
      <c r="Q78" s="246"/>
      <c r="R78" s="246"/>
      <c r="S78" s="1072"/>
      <c r="T78" s="1072"/>
      <c r="U78" s="1072"/>
      <c r="V78" s="1072"/>
      <c r="X78" s="1072"/>
      <c r="Y78" s="246"/>
    </row>
    <row r="79" spans="15:25" ht="39.950000000000003" customHeight="1">
      <c r="O79" s="246"/>
      <c r="P79" s="246"/>
      <c r="Q79" s="246"/>
      <c r="R79" s="246"/>
      <c r="S79" s="1072"/>
      <c r="T79" s="1072"/>
      <c r="U79" s="1072"/>
      <c r="V79" s="1072"/>
      <c r="X79" s="1072"/>
      <c r="Y79" s="246"/>
    </row>
    <row r="80" spans="15:25" ht="39.950000000000003" customHeight="1">
      <c r="O80" s="246"/>
      <c r="P80" s="246"/>
      <c r="Q80" s="246"/>
      <c r="R80" s="246"/>
      <c r="S80" s="1072"/>
      <c r="T80" s="1072"/>
      <c r="U80" s="1072"/>
      <c r="V80" s="1072"/>
      <c r="X80" s="1072"/>
      <c r="Y80" s="246"/>
    </row>
    <row r="81" spans="15:25" ht="39.950000000000003" customHeight="1">
      <c r="O81" s="246"/>
      <c r="P81" s="246"/>
      <c r="Q81" s="246"/>
      <c r="R81" s="246"/>
      <c r="S81" s="1072"/>
      <c r="T81" s="1072"/>
      <c r="U81" s="1072"/>
      <c r="V81" s="1072"/>
      <c r="X81" s="1072"/>
      <c r="Y81" s="246"/>
    </row>
  </sheetData>
  <mergeCells count="4">
    <mergeCell ref="X1:Y1"/>
    <mergeCell ref="F6:G6"/>
    <mergeCell ref="H6:L6"/>
    <mergeCell ref="O1:V1"/>
  </mergeCells>
  <phoneticPr fontId="11"/>
  <dataValidations count="2">
    <dataValidation type="list" allowBlank="1" showInputMessage="1" showErrorMessage="1" sqref="L10:L25 L27:L34 Z27:Z34 Z10:Z25" xr:uid="{1672E865-C6A2-41D0-98BB-E1C2C1DFC644}">
      <formula1>"補助対象,補助対象外"</formula1>
    </dataValidation>
    <dataValidation type="list" allowBlank="1" showInputMessage="1" showErrorMessage="1" sqref="I10:I25 I27:I34 W10:W25 W27:W34" xr:uid="{EB30341A-3F85-4A3B-89C5-E40724FB089F}">
      <formula1>"対象外,未取得,★1,★2,★3,★4,その他"</formula1>
    </dataValidation>
  </dataValidations>
  <hyperlinks>
    <hyperlink ref="A1" location="'（はじめに）本書類の作成について'!A1" display="◎" xr:uid="{871E8F96-9A74-4FEF-ADB5-AD44F1F4CFC8}"/>
  </hyperlinks>
  <printOptions horizontalCentered="1"/>
  <pageMargins left="0.47244094488188981" right="0.47244094488188981" top="0.74803149606299213" bottom="0.55118110236220474" header="0.31496062992125984" footer="0.31496062992125984"/>
  <pageSetup paperSize="9" scale="43" orientation="landscape"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
    <tabColor rgb="FF66FF99"/>
    <pageSetUpPr fitToPage="1"/>
  </sheetPr>
  <dimension ref="A1:N224"/>
  <sheetViews>
    <sheetView zoomScale="80" zoomScaleNormal="80" workbookViewId="0">
      <selection activeCell="B1" sqref="B1"/>
    </sheetView>
  </sheetViews>
  <sheetFormatPr defaultColWidth="10.875" defaultRowHeight="21.95" customHeight="1"/>
  <cols>
    <col min="1" max="1" width="3.75" style="1257" customWidth="1"/>
    <col min="2" max="2" width="24.625" style="1152" customWidth="1"/>
    <col min="3" max="3" width="23" style="1152" customWidth="1"/>
    <col min="4" max="4" width="3.375" style="1152" customWidth="1"/>
    <col min="5" max="5" width="23" style="1152" customWidth="1"/>
    <col min="6" max="6" width="3.5" style="1152" customWidth="1"/>
    <col min="7" max="7" width="5.875" style="1152" customWidth="1"/>
    <col min="8" max="8" width="7.625" style="1152" customWidth="1"/>
    <col min="9" max="9" width="10.75" style="1152" customWidth="1"/>
    <col min="10" max="10" width="3.875" style="1152" customWidth="1"/>
    <col min="11" max="11" width="23" style="1152" customWidth="1"/>
    <col min="12" max="12" width="3.875" style="1152" customWidth="1"/>
    <col min="13" max="13" width="4" style="1154" customWidth="1"/>
    <col min="14" max="14" width="100.625" style="1210" customWidth="1"/>
    <col min="15" max="19" width="10.875" style="815"/>
    <col min="20" max="23" width="2.875" style="815" customWidth="1"/>
    <col min="24" max="16384" width="10.875" style="815"/>
  </cols>
  <sheetData>
    <row r="1" spans="1:14" ht="21.95" customHeight="1" thickBot="1">
      <c r="A1" s="927" t="s">
        <v>642</v>
      </c>
      <c r="B1" s="1145" t="s">
        <v>1012</v>
      </c>
      <c r="C1" s="1146"/>
      <c r="D1" s="1146"/>
      <c r="E1" s="1146"/>
      <c r="F1" s="1146"/>
      <c r="G1" s="1146"/>
      <c r="H1" s="1146"/>
      <c r="I1" s="1146"/>
      <c r="J1" s="1146"/>
      <c r="K1" s="2918" t="str">
        <f>IF('B-1実施計画書'!BM103&lt;&gt;"1年目","【完了実績報告用】",'B-1実施計画書'!I1)</f>
        <v>【応募申請用】</v>
      </c>
      <c r="L1" s="2918"/>
      <c r="M1" s="1147"/>
      <c r="N1" s="2947" t="s">
        <v>547</v>
      </c>
    </row>
    <row r="2" spans="1:14" ht="21.95" customHeight="1" thickBot="1">
      <c r="A2" s="1148">
        <v>2</v>
      </c>
      <c r="B2" s="2956" t="str">
        <f>'A-0応募申請書'!B8&amp;IF('A-0応募申請書'!AH11="","","（"&amp;'A-0応募申請書'!AH11&amp;"）")</f>
        <v>地域共生型太陽光発電設備導入事業</v>
      </c>
      <c r="C2" s="2956"/>
      <c r="D2" s="2956"/>
      <c r="E2" s="2956"/>
      <c r="F2" s="2956"/>
      <c r="G2" s="2956"/>
      <c r="H2" s="2956"/>
      <c r="I2" s="2956"/>
      <c r="J2" s="2956"/>
      <c r="K2" s="2956"/>
      <c r="L2" s="2956"/>
      <c r="M2" s="1149"/>
      <c r="N2" s="2947"/>
    </row>
    <row r="3" spans="1:14" ht="21.95" customHeight="1">
      <c r="A3" s="1148">
        <v>3</v>
      </c>
      <c r="B3" s="2956" t="str">
        <f>IF(K1="【完了実績報告用】","【経費所要額精算調書】","【経費内訳】")&amp;IF('B-1実施計画書'!Q103="単年度事業","","（1年目）")</f>
        <v>【経費内訳】</v>
      </c>
      <c r="C3" s="2956"/>
      <c r="D3" s="2956"/>
      <c r="E3" s="2956"/>
      <c r="F3" s="2956"/>
      <c r="G3" s="2956"/>
      <c r="H3" s="2956"/>
      <c r="I3" s="2956"/>
      <c r="J3" s="2956"/>
      <c r="K3" s="2956"/>
      <c r="L3" s="2956"/>
      <c r="M3" s="1149"/>
      <c r="N3" s="2948" t="s">
        <v>984</v>
      </c>
    </row>
    <row r="4" spans="1:14" ht="21.95" customHeight="1" thickBot="1">
      <c r="A4" s="1148">
        <v>4</v>
      </c>
      <c r="B4" s="1150" t="s">
        <v>1013</v>
      </c>
      <c r="C4" s="2959">
        <f>IF('B-1実施計画書'!L4="","",'B-1実施計画書'!L4)</f>
        <v>0</v>
      </c>
      <c r="D4" s="2959"/>
      <c r="E4" s="2959"/>
      <c r="F4" s="2959"/>
      <c r="G4" s="2959"/>
      <c r="H4" s="2959"/>
      <c r="I4" s="2959"/>
      <c r="J4" s="2959"/>
      <c r="K4" s="2959"/>
      <c r="L4" s="2959"/>
      <c r="M4" s="1151"/>
      <c r="N4" s="2949"/>
    </row>
    <row r="5" spans="1:14" s="1154" customFormat="1" ht="9.9499999999999993" customHeight="1" thickBot="1">
      <c r="A5" s="1148">
        <v>5</v>
      </c>
      <c r="B5" s="1152"/>
      <c r="C5" s="1152"/>
      <c r="D5" s="1153"/>
      <c r="E5" s="1153"/>
      <c r="F5" s="1153"/>
      <c r="G5" s="1152"/>
      <c r="H5" s="1152"/>
      <c r="I5" s="1152"/>
      <c r="J5" s="1152"/>
      <c r="K5" s="1152"/>
      <c r="L5" s="1152"/>
      <c r="M5" s="1151"/>
      <c r="N5" s="2949"/>
    </row>
    <row r="6" spans="1:14" ht="44.1" customHeight="1" thickBot="1">
      <c r="A6" s="1148">
        <v>6</v>
      </c>
      <c r="B6" s="2963" t="str">
        <f>IF(K1="【完了実績報告用】","経費実績","経費内訳")</f>
        <v>経費内訳</v>
      </c>
      <c r="C6" s="2960" t="s">
        <v>948</v>
      </c>
      <c r="D6" s="2961"/>
      <c r="E6" s="2957" t="s">
        <v>949</v>
      </c>
      <c r="F6" s="2962"/>
      <c r="G6" s="2957" t="s">
        <v>950</v>
      </c>
      <c r="H6" s="2978"/>
      <c r="I6" s="2978"/>
      <c r="J6" s="2961"/>
      <c r="K6" s="2957" t="s">
        <v>951</v>
      </c>
      <c r="L6" s="2958"/>
      <c r="N6" s="2950"/>
    </row>
    <row r="7" spans="1:14" ht="44.1" customHeight="1" thickBot="1">
      <c r="A7" s="1148">
        <v>7</v>
      </c>
      <c r="B7" s="2964"/>
      <c r="C7" s="1155">
        <f>'C0-2経費区分集計表（1年目）'!W338</f>
        <v>0</v>
      </c>
      <c r="D7" s="1156" t="s">
        <v>947</v>
      </c>
      <c r="E7" s="7"/>
      <c r="F7" s="1156" t="s">
        <v>947</v>
      </c>
      <c r="G7" s="2966">
        <f>C7-E7</f>
        <v>0</v>
      </c>
      <c r="H7" s="2967"/>
      <c r="I7" s="2968"/>
      <c r="J7" s="1156" t="s">
        <v>947</v>
      </c>
      <c r="K7" s="1158">
        <f>E49</f>
        <v>0</v>
      </c>
      <c r="L7" s="1159" t="s">
        <v>947</v>
      </c>
      <c r="M7" s="1147"/>
      <c r="N7" s="2955" t="s">
        <v>988</v>
      </c>
    </row>
    <row r="8" spans="1:14" ht="44.1" customHeight="1" thickBot="1">
      <c r="A8" s="1148">
        <v>8</v>
      </c>
      <c r="B8" s="2964"/>
      <c r="C8" s="2973" t="str">
        <f>"(5)基準額"&amp;CHAR(10)&amp;IF($K$1="【応募申請用】"," ※(4)と同額",IF($K$1="【交付申請用】"," ※採択通知の基準額"," ※交付決定通知の"&amp;CHAR(10)&amp;"　「補助基本額」"))</f>
        <v>(5)基準額
 ※(4)と同額</v>
      </c>
      <c r="D8" s="2973"/>
      <c r="E8" s="2969" t="s">
        <v>952</v>
      </c>
      <c r="F8" s="2970"/>
      <c r="G8" s="2969" t="s">
        <v>953</v>
      </c>
      <c r="H8" s="2971"/>
      <c r="I8" s="2971"/>
      <c r="J8" s="2972"/>
      <c r="K8" s="2969" t="s">
        <v>954</v>
      </c>
      <c r="L8" s="2979"/>
      <c r="M8" s="1160"/>
      <c r="N8" s="2955"/>
    </row>
    <row r="9" spans="1:14" ht="44.1" customHeight="1" thickBot="1">
      <c r="A9" s="1148">
        <v>9</v>
      </c>
      <c r="B9" s="2964"/>
      <c r="C9" s="1155">
        <f>IF($K$1="【応募申請用】",K7,IF($K$1="【交付申請用】",'B-1実施計画書'!U56,'B-1実施計画書'!AS63))</f>
        <v>0</v>
      </c>
      <c r="D9" s="1161" t="s">
        <v>947</v>
      </c>
      <c r="E9" s="1158">
        <f>IF(OR(C9="",C9=0),0,MIN(K7,C9))</f>
        <v>0</v>
      </c>
      <c r="F9" s="1156" t="s">
        <v>947</v>
      </c>
      <c r="G9" s="2966">
        <f>IF(E9="","",MIN(G7,E9))</f>
        <v>0</v>
      </c>
      <c r="H9" s="2967"/>
      <c r="I9" s="2968"/>
      <c r="J9" s="1156" t="s">
        <v>947</v>
      </c>
      <c r="K9" s="1162">
        <f>IF(K1="【完了実績報告用】",IF(C27&gt;C11,C11,C27),IF(K1="【交付申請用】",IF(C27&gt;'B-1実施計画書'!U57,'B-1実施計画書'!U57,C27),C27))</f>
        <v>0</v>
      </c>
      <c r="L9" s="1163" t="s">
        <v>947</v>
      </c>
      <c r="M9" s="1147"/>
      <c r="N9" s="2955"/>
    </row>
    <row r="10" spans="1:14" ht="44.1" customHeight="1" thickBot="1">
      <c r="A10" s="1148">
        <v>10</v>
      </c>
      <c r="B10" s="2964"/>
      <c r="C10" s="2974" t="str">
        <f>IF($K$1="【完了実績報告用】","(9) 補助金交付決定額"&amp;CHAR(10)&amp;" ※交付決定通知の"&amp;CHAR(10)&amp;"　「補助金の額」","（非表示）")</f>
        <v>（非表示）</v>
      </c>
      <c r="D10" s="2975"/>
      <c r="E10" s="2936" t="str">
        <f>IF($K$1="【完了実績報告用】","(10) 過不足額"&amp;CHAR(10)&amp;"　※(9)-(8)","（非表示）")</f>
        <v>（非表示）</v>
      </c>
      <c r="F10" s="2937"/>
      <c r="G10" s="2930"/>
      <c r="H10" s="2931"/>
      <c r="I10" s="2931"/>
      <c r="J10" s="2932"/>
      <c r="K10" s="2976" t="s">
        <v>955</v>
      </c>
      <c r="L10" s="2977"/>
      <c r="M10" s="1160"/>
      <c r="N10" s="2955"/>
    </row>
    <row r="11" spans="1:14" ht="44.1" customHeight="1" thickBot="1">
      <c r="A11" s="1148">
        <v>11</v>
      </c>
      <c r="B11" s="2965"/>
      <c r="C11" s="686" t="str">
        <f>IF($K$1="【完了実績報告用】",'B-1実施計画書'!BE63,"")</f>
        <v/>
      </c>
      <c r="D11" s="1164" t="s">
        <v>947</v>
      </c>
      <c r="E11" s="1165" t="str">
        <f>IF(OR(K9="",C11=""),"",C11-K9)</f>
        <v/>
      </c>
      <c r="F11" s="1164" t="s">
        <v>947</v>
      </c>
      <c r="G11" s="2933"/>
      <c r="H11" s="2934"/>
      <c r="I11" s="2934"/>
      <c r="J11" s="2935"/>
      <c r="K11" s="1166">
        <f>IF('B-1実施計画書'!BM110="該当している",ROUNDDOWN(K9/(1+0.1)*0.1,0),0)</f>
        <v>0</v>
      </c>
      <c r="L11" s="1167" t="s">
        <v>947</v>
      </c>
      <c r="M11" s="1160"/>
      <c r="N11" s="2955"/>
    </row>
    <row r="12" spans="1:14" s="834" customFormat="1" ht="21.95" customHeight="1" thickBot="1">
      <c r="A12" s="1148">
        <v>12</v>
      </c>
      <c r="B12" s="2885" t="s">
        <v>1014</v>
      </c>
      <c r="C12" s="2885"/>
      <c r="D12" s="2885"/>
      <c r="E12" s="2885"/>
      <c r="F12" s="2885"/>
      <c r="G12" s="1168"/>
      <c r="H12" s="1168"/>
      <c r="I12" s="1168"/>
      <c r="J12" s="1168"/>
      <c r="K12" s="1169"/>
      <c r="L12" s="1170"/>
      <c r="M12" s="1160"/>
      <c r="N12" s="2955"/>
    </row>
    <row r="13" spans="1:14" ht="21.95" customHeight="1" thickBot="1">
      <c r="A13" s="1148">
        <v>13</v>
      </c>
      <c r="B13" s="1171" t="s">
        <v>1015</v>
      </c>
      <c r="C13" s="2886" t="s">
        <v>910</v>
      </c>
      <c r="D13" s="2886"/>
      <c r="E13" s="2887" t="s">
        <v>1239</v>
      </c>
      <c r="F13" s="2886"/>
      <c r="G13" s="2888" t="s">
        <v>1078</v>
      </c>
      <c r="H13" s="2889"/>
      <c r="I13" s="2889"/>
      <c r="J13" s="2890"/>
      <c r="K13" s="2886" t="s">
        <v>1016</v>
      </c>
      <c r="L13" s="2886"/>
      <c r="N13" s="2955"/>
    </row>
    <row r="14" spans="1:14" ht="21.95" customHeight="1" thickBot="1">
      <c r="A14" s="1148">
        <v>14</v>
      </c>
      <c r="B14" s="1172" t="s">
        <v>973</v>
      </c>
      <c r="C14" s="2868">
        <f>'C0-2経費区分集計表（1年目）'!U311</f>
        <v>0</v>
      </c>
      <c r="D14" s="2868"/>
      <c r="E14" s="2869">
        <f>IF(K28="該当している",'C0-2経費区分集計表（1年目）'!U312,0)</f>
        <v>0</v>
      </c>
      <c r="F14" s="2869"/>
      <c r="G14" s="2891">
        <f>C14+E14</f>
        <v>0</v>
      </c>
      <c r="H14" s="2892"/>
      <c r="I14" s="2893"/>
      <c r="J14" s="1173">
        <v>0.5</v>
      </c>
      <c r="K14" s="2894">
        <f>G14*J14</f>
        <v>0</v>
      </c>
      <c r="L14" s="2894"/>
      <c r="N14" s="2955"/>
    </row>
    <row r="15" spans="1:14" ht="21.95" customHeight="1" thickBot="1">
      <c r="A15" s="1148">
        <v>15</v>
      </c>
      <c r="B15" s="1171" t="s">
        <v>1017</v>
      </c>
      <c r="C15" s="2868">
        <f>'C0-2経費区分集計表（1年目）'!U316</f>
        <v>0</v>
      </c>
      <c r="D15" s="2868"/>
      <c r="E15" s="2869">
        <f>IF(K28="該当している",'C0-2経費区分集計表（1年目）'!U317,0)</f>
        <v>0</v>
      </c>
      <c r="F15" s="2869"/>
      <c r="G15" s="2891">
        <f>C15+E15</f>
        <v>0</v>
      </c>
      <c r="H15" s="2892"/>
      <c r="I15" s="2893"/>
      <c r="J15" s="1173">
        <v>0.5</v>
      </c>
      <c r="K15" s="2894">
        <f>G15*J15</f>
        <v>0</v>
      </c>
      <c r="L15" s="2894"/>
      <c r="N15" s="2955"/>
    </row>
    <row r="16" spans="1:14" ht="21.95" customHeight="1" thickBot="1">
      <c r="A16" s="1148">
        <v>16</v>
      </c>
      <c r="B16" s="1172" t="s">
        <v>944</v>
      </c>
      <c r="C16" s="2874">
        <f>C14+C15</f>
        <v>0</v>
      </c>
      <c r="D16" s="2874"/>
      <c r="E16" s="2869">
        <f>E14+E15</f>
        <v>0</v>
      </c>
      <c r="F16" s="2869"/>
      <c r="G16" s="2875">
        <f>G14+G15</f>
        <v>0</v>
      </c>
      <c r="H16" s="2876"/>
      <c r="I16" s="2877"/>
      <c r="J16" s="1173" t="s">
        <v>972</v>
      </c>
      <c r="K16" s="2870">
        <f>K14+K15</f>
        <v>0</v>
      </c>
      <c r="L16" s="2878"/>
      <c r="N16" s="2955" t="s">
        <v>549</v>
      </c>
    </row>
    <row r="17" spans="1:14" ht="21.95" customHeight="1" thickBot="1">
      <c r="A17" s="1148">
        <v>17</v>
      </c>
      <c r="B17" s="2885" t="s">
        <v>1018</v>
      </c>
      <c r="C17" s="2885"/>
      <c r="D17" s="2885"/>
      <c r="E17" s="2885"/>
      <c r="F17" s="2885"/>
      <c r="N17" s="2955"/>
    </row>
    <row r="18" spans="1:14" ht="21.95" customHeight="1" thickBot="1">
      <c r="A18" s="1148">
        <v>18</v>
      </c>
      <c r="B18" s="1171" t="s">
        <v>1015</v>
      </c>
      <c r="C18" s="2886" t="s">
        <v>910</v>
      </c>
      <c r="D18" s="2886"/>
      <c r="E18" s="2887" t="s">
        <v>1239</v>
      </c>
      <c r="F18" s="2886"/>
      <c r="G18" s="2888" t="s">
        <v>1078</v>
      </c>
      <c r="H18" s="2889"/>
      <c r="I18" s="2889"/>
      <c r="J18" s="2890"/>
      <c r="K18" s="2886" t="s">
        <v>1016</v>
      </c>
      <c r="L18" s="2886"/>
      <c r="N18" s="2955"/>
    </row>
    <row r="19" spans="1:14" s="834" customFormat="1" ht="21.95" customHeight="1" thickBot="1">
      <c r="A19" s="1148">
        <v>19</v>
      </c>
      <c r="B19" s="1172" t="s">
        <v>943</v>
      </c>
      <c r="C19" s="2873">
        <f>IF('B-1実施計画書'!BA223=0,0,H25)</f>
        <v>0</v>
      </c>
      <c r="D19" s="2873"/>
      <c r="E19" s="2869">
        <f>IF('B-1実施計画書'!BA223=0,0,K25)</f>
        <v>0</v>
      </c>
      <c r="F19" s="2869"/>
      <c r="G19" s="2870">
        <f>C19+E19</f>
        <v>0</v>
      </c>
      <c r="H19" s="2871"/>
      <c r="I19" s="2872"/>
      <c r="J19" s="1173">
        <v>0.5</v>
      </c>
      <c r="K19" s="2873">
        <f>G19*J19</f>
        <v>0</v>
      </c>
      <c r="L19" s="2873"/>
      <c r="M19" s="1154"/>
      <c r="N19" s="2955"/>
    </row>
    <row r="20" spans="1:14" s="834" customFormat="1" ht="21.95" customHeight="1" thickBot="1">
      <c r="A20" s="1148">
        <v>20</v>
      </c>
      <c r="B20" s="1172" t="s">
        <v>1019</v>
      </c>
      <c r="C20" s="2868">
        <f>'C0-2経費区分集計表（1年目）'!U326</f>
        <v>0</v>
      </c>
      <c r="D20" s="2868"/>
      <c r="E20" s="2869">
        <f>IF(K28="該当している",'C0-2経費区分集計表（1年目）'!U327,0)</f>
        <v>0</v>
      </c>
      <c r="F20" s="2869"/>
      <c r="G20" s="2870">
        <f>C20+E20</f>
        <v>0</v>
      </c>
      <c r="H20" s="2871"/>
      <c r="I20" s="2872"/>
      <c r="J20" s="1173">
        <v>0.5</v>
      </c>
      <c r="K20" s="2873">
        <f>G20*J20</f>
        <v>0</v>
      </c>
      <c r="L20" s="2873"/>
      <c r="M20" s="1154"/>
      <c r="N20" s="2955"/>
    </row>
    <row r="21" spans="1:14" ht="21.95" customHeight="1" thickBot="1">
      <c r="A21" s="1148">
        <v>21</v>
      </c>
      <c r="B21" s="1172" t="s">
        <v>944</v>
      </c>
      <c r="C21" s="2874">
        <f>C19+C20</f>
        <v>0</v>
      </c>
      <c r="D21" s="2874"/>
      <c r="E21" s="2869">
        <f>E19+E20</f>
        <v>0</v>
      </c>
      <c r="F21" s="2869"/>
      <c r="G21" s="2875">
        <f>G19+G20</f>
        <v>0</v>
      </c>
      <c r="H21" s="2876"/>
      <c r="I21" s="2877"/>
      <c r="J21" s="1173" t="s">
        <v>972</v>
      </c>
      <c r="K21" s="2870">
        <f>K19+K20</f>
        <v>0</v>
      </c>
      <c r="L21" s="2878"/>
      <c r="N21" s="2955"/>
    </row>
    <row r="22" spans="1:14" ht="9.9499999999999993" customHeight="1" thickBot="1">
      <c r="A22" s="1148">
        <v>22</v>
      </c>
      <c r="L22" s="1146"/>
      <c r="N22" s="2955"/>
    </row>
    <row r="23" spans="1:14" ht="21.95" customHeight="1" thickBot="1">
      <c r="A23" s="1148">
        <v>23</v>
      </c>
      <c r="B23" s="2879" t="s">
        <v>1020</v>
      </c>
      <c r="C23" s="2880"/>
      <c r="D23" s="1175"/>
      <c r="E23" s="2881" t="s">
        <v>1007</v>
      </c>
      <c r="F23" s="2882"/>
      <c r="G23" s="2883"/>
      <c r="H23" s="2884" t="s">
        <v>1008</v>
      </c>
      <c r="I23" s="2884"/>
      <c r="J23" s="2884"/>
      <c r="K23" s="1176" t="s">
        <v>1009</v>
      </c>
      <c r="L23" s="1146"/>
      <c r="N23" s="2955"/>
    </row>
    <row r="24" spans="1:14" ht="21.95" customHeight="1" thickBot="1">
      <c r="A24" s="1148">
        <v>24</v>
      </c>
      <c r="B24" s="1177" t="s">
        <v>1247</v>
      </c>
      <c r="C24" s="1178">
        <v>150000000</v>
      </c>
      <c r="D24" s="1175"/>
      <c r="E24" s="2856" t="s">
        <v>1010</v>
      </c>
      <c r="F24" s="2857" t="s">
        <v>1240</v>
      </c>
      <c r="G24" s="2858"/>
      <c r="H24" s="2859">
        <f>'C0-2経費区分集計表（1年目）'!U321</f>
        <v>0</v>
      </c>
      <c r="I24" s="2859"/>
      <c r="J24" s="2859"/>
      <c r="K24" s="1179">
        <f>IF(K28="該当している",'C0-2経費区分集計表（1年目）'!U322,0)</f>
        <v>0</v>
      </c>
      <c r="L24" s="1146"/>
      <c r="N24" s="2955"/>
    </row>
    <row r="25" spans="1:14" ht="21.95" customHeight="1" thickBot="1">
      <c r="A25" s="1148">
        <v>25</v>
      </c>
      <c r="B25" s="1180" t="s">
        <v>1021</v>
      </c>
      <c r="C25" s="1178">
        <f>K16+K21</f>
        <v>0</v>
      </c>
      <c r="D25" s="1146"/>
      <c r="E25" s="2856"/>
      <c r="F25" s="2922" t="s">
        <v>1011</v>
      </c>
      <c r="G25" s="2922"/>
      <c r="H25" s="2861">
        <f>IF('B-1実施計画書'!BA223=0,0,IF(K29="〇",H24,IF(H24&gt;=K30,K30,H24)))</f>
        <v>0</v>
      </c>
      <c r="I25" s="2861"/>
      <c r="J25" s="2861"/>
      <c r="K25" s="1179">
        <f>IF(AND('B-1実施計画書'!BA223&gt;0,K28="該当している"),IF(K29="〇",K24,ROUNDDOWN(H25*0.1,0)),0)</f>
        <v>0</v>
      </c>
      <c r="L25" s="1146"/>
      <c r="M25" s="1181"/>
      <c r="N25" s="2955"/>
    </row>
    <row r="26" spans="1:14" ht="21.95" customHeight="1" thickBot="1">
      <c r="A26" s="1148">
        <v>26</v>
      </c>
      <c r="B26" s="1182" t="s">
        <v>1022</v>
      </c>
      <c r="C26" s="1183">
        <f>IF(C25&gt;C24,C24,C25)</f>
        <v>0</v>
      </c>
      <c r="L26" s="1146"/>
      <c r="M26" s="1184"/>
      <c r="N26" s="2955"/>
    </row>
    <row r="27" spans="1:14" ht="21.95" customHeight="1" thickBot="1">
      <c r="A27" s="1148">
        <v>27</v>
      </c>
      <c r="B27" s="1185" t="s">
        <v>945</v>
      </c>
      <c r="C27" s="1186">
        <f>ROUNDDOWN(C26,-3)</f>
        <v>0</v>
      </c>
      <c r="D27" s="1187"/>
      <c r="L27" s="1146"/>
      <c r="M27" s="1184"/>
      <c r="N27" s="2955"/>
    </row>
    <row r="28" spans="1:14" ht="21.95" customHeight="1" thickBot="1">
      <c r="A28" s="1148">
        <v>28</v>
      </c>
      <c r="B28" s="2862"/>
      <c r="C28" s="2862"/>
      <c r="D28" s="2863"/>
      <c r="E28" s="2864" t="s">
        <v>1023</v>
      </c>
      <c r="F28" s="2865"/>
      <c r="G28" s="2865"/>
      <c r="H28" s="2865"/>
      <c r="I28" s="2865"/>
      <c r="J28" s="2865"/>
      <c r="K28" s="1188" t="str">
        <f>IF('B-1実施計画書'!BM110="","",'B-1実施計画書'!BM110)</f>
        <v/>
      </c>
      <c r="M28" s="1184"/>
      <c r="N28" s="2955"/>
    </row>
    <row r="29" spans="1:14" ht="21.95" customHeight="1" thickBot="1">
      <c r="A29" s="1148">
        <v>29</v>
      </c>
      <c r="B29" s="2862"/>
      <c r="C29" s="2862"/>
      <c r="D29" s="2863"/>
      <c r="E29" s="2864" t="s">
        <v>1024</v>
      </c>
      <c r="F29" s="2865"/>
      <c r="G29" s="2865"/>
      <c r="H29" s="2865"/>
      <c r="I29" s="2865"/>
      <c r="J29" s="2866"/>
      <c r="K29" s="1188" t="str">
        <f>'B-1実施計画書'!BK337</f>
        <v/>
      </c>
      <c r="M29" s="1184"/>
      <c r="N29" s="2955"/>
    </row>
    <row r="30" spans="1:14" ht="21.95" customHeight="1" thickBot="1">
      <c r="A30" s="1148">
        <v>30</v>
      </c>
      <c r="B30" s="2862"/>
      <c r="C30" s="2862"/>
      <c r="D30" s="2862"/>
      <c r="E30" s="2867" t="s">
        <v>1241</v>
      </c>
      <c r="F30" s="2867"/>
      <c r="G30" s="2867"/>
      <c r="H30" s="2867"/>
      <c r="I30" s="2867"/>
      <c r="J30" s="2867"/>
      <c r="K30" s="1189">
        <f>IF(AND('B-1実施計画書'!BA223&gt;0,'B-1実施計画書'!BK336&lt;&gt;""),'B-1実施計画書'!BK336*'B-1実施計画書'!BA223,0)</f>
        <v>0</v>
      </c>
      <c r="L30" s="1168"/>
      <c r="M30" s="1184"/>
      <c r="N30" s="2955"/>
    </row>
    <row r="31" spans="1:14" ht="9.9499999999999993" customHeight="1" thickBot="1">
      <c r="A31" s="1148">
        <v>31</v>
      </c>
      <c r="B31" s="2862"/>
      <c r="C31" s="2862"/>
      <c r="D31" s="2862"/>
      <c r="E31" s="2855"/>
      <c r="F31" s="2855"/>
      <c r="G31" s="2855"/>
      <c r="H31" s="2855"/>
      <c r="I31" s="2855"/>
      <c r="J31" s="2855"/>
      <c r="K31" s="2855"/>
      <c r="L31" s="1190"/>
      <c r="M31" s="1184"/>
      <c r="N31" s="2955"/>
    </row>
    <row r="32" spans="1:14" ht="21.95" customHeight="1" thickBot="1">
      <c r="A32" s="1148">
        <v>32</v>
      </c>
      <c r="B32" s="2923" t="str">
        <f>K6&amp;"の内訳"</f>
        <v>(4) 補助対象経費の内訳</v>
      </c>
      <c r="C32" s="2924"/>
      <c r="D32" s="2924"/>
      <c r="E32" s="2924"/>
      <c r="F32" s="2924"/>
      <c r="G32" s="2924"/>
      <c r="H32" s="2924"/>
      <c r="I32" s="2924"/>
      <c r="J32" s="2924"/>
      <c r="K32" s="2924"/>
      <c r="L32" s="2925"/>
      <c r="M32" s="1184"/>
      <c r="N32" s="2951" t="s">
        <v>985</v>
      </c>
    </row>
    <row r="33" spans="1:14" ht="21.95" customHeight="1" thickBot="1">
      <c r="A33" s="1148">
        <v>33</v>
      </c>
      <c r="B33" s="1191" t="s">
        <v>1025</v>
      </c>
      <c r="C33" s="2940" t="s">
        <v>1026</v>
      </c>
      <c r="D33" s="2926"/>
      <c r="E33" s="2926" t="s">
        <v>1027</v>
      </c>
      <c r="F33" s="2927"/>
      <c r="G33" s="2928" t="s">
        <v>1028</v>
      </c>
      <c r="H33" s="2928"/>
      <c r="I33" s="2928"/>
      <c r="J33" s="2928"/>
      <c r="K33" s="2928"/>
      <c r="L33" s="2929"/>
      <c r="M33" s="1184"/>
      <c r="N33" s="2951"/>
    </row>
    <row r="34" spans="1:14" ht="21.95" customHeight="1" thickBot="1">
      <c r="A34" s="1148">
        <v>34</v>
      </c>
      <c r="B34" s="1192" t="s">
        <v>1029</v>
      </c>
      <c r="C34" s="2916" t="s">
        <v>1030</v>
      </c>
      <c r="D34" s="2917"/>
      <c r="E34" s="1193">
        <f>'C0-2経費区分集計表（1年目）'!I336</f>
        <v>0</v>
      </c>
      <c r="F34" s="1194" t="s">
        <v>947</v>
      </c>
      <c r="G34" s="2901" t="s">
        <v>946</v>
      </c>
      <c r="H34" s="2902"/>
      <c r="I34" s="2902"/>
      <c r="J34" s="2902"/>
      <c r="K34" s="2902"/>
      <c r="L34" s="2903"/>
      <c r="M34" s="1184"/>
      <c r="N34" s="2951"/>
    </row>
    <row r="35" spans="1:14" ht="21.95" customHeight="1" thickBot="1">
      <c r="A35" s="1148">
        <v>35</v>
      </c>
      <c r="B35" s="1195" t="s">
        <v>1031</v>
      </c>
      <c r="C35" s="2895" t="s">
        <v>1032</v>
      </c>
      <c r="D35" s="2896"/>
      <c r="E35" s="1193">
        <f>'C0-2経費区分集計表（1年目）'!J336</f>
        <v>0</v>
      </c>
      <c r="F35" s="1194" t="s">
        <v>947</v>
      </c>
      <c r="G35" s="2904"/>
      <c r="H35" s="2905"/>
      <c r="I35" s="2905"/>
      <c r="J35" s="2905"/>
      <c r="K35" s="2905"/>
      <c r="L35" s="2906"/>
      <c r="M35" s="1184"/>
      <c r="N35" s="2951"/>
    </row>
    <row r="36" spans="1:14" ht="21.95" customHeight="1" thickBot="1">
      <c r="A36" s="1148">
        <v>36</v>
      </c>
      <c r="B36" s="1195" t="s">
        <v>1031</v>
      </c>
      <c r="C36" s="2895" t="s">
        <v>1033</v>
      </c>
      <c r="D36" s="2896"/>
      <c r="E36" s="1193">
        <f>'C0-2経費区分集計表（1年目）'!K336</f>
        <v>0</v>
      </c>
      <c r="F36" s="1194" t="s">
        <v>947</v>
      </c>
      <c r="G36" s="2904"/>
      <c r="H36" s="2905"/>
      <c r="I36" s="2905"/>
      <c r="J36" s="2905"/>
      <c r="K36" s="2905"/>
      <c r="L36" s="2906"/>
      <c r="M36" s="1184"/>
      <c r="N36" s="2951" t="s">
        <v>987</v>
      </c>
    </row>
    <row r="37" spans="1:14" ht="21.95" customHeight="1" thickBot="1">
      <c r="A37" s="1148">
        <v>37</v>
      </c>
      <c r="B37" s="1195" t="s">
        <v>1031</v>
      </c>
      <c r="C37" s="2895" t="s">
        <v>1034</v>
      </c>
      <c r="D37" s="2896"/>
      <c r="E37" s="1193">
        <f>'C0-2経費区分集計表（1年目）'!L336</f>
        <v>0</v>
      </c>
      <c r="F37" s="1194" t="s">
        <v>947</v>
      </c>
      <c r="G37" s="2904"/>
      <c r="H37" s="2905"/>
      <c r="I37" s="2905"/>
      <c r="J37" s="2905"/>
      <c r="K37" s="2905"/>
      <c r="L37" s="2906"/>
      <c r="M37" s="1184"/>
      <c r="N37" s="2951"/>
    </row>
    <row r="38" spans="1:14" ht="21.95" customHeight="1" thickBot="1">
      <c r="A38" s="1148">
        <v>38</v>
      </c>
      <c r="B38" s="1195" t="s">
        <v>1031</v>
      </c>
      <c r="C38" s="2895" t="s">
        <v>1035</v>
      </c>
      <c r="D38" s="2896"/>
      <c r="E38" s="1193">
        <f>'C0-2経費区分集計表（1年目）'!M336</f>
        <v>0</v>
      </c>
      <c r="F38" s="1194" t="s">
        <v>947</v>
      </c>
      <c r="G38" s="2904"/>
      <c r="H38" s="2905"/>
      <c r="I38" s="2905"/>
      <c r="J38" s="2905"/>
      <c r="K38" s="2905"/>
      <c r="L38" s="2906"/>
      <c r="M38" s="1184"/>
      <c r="N38" s="2951"/>
    </row>
    <row r="39" spans="1:14" ht="21.95" customHeight="1" thickBot="1">
      <c r="A39" s="1148">
        <v>39</v>
      </c>
      <c r="B39" s="1195" t="s">
        <v>1031</v>
      </c>
      <c r="C39" s="2895" t="s">
        <v>1036</v>
      </c>
      <c r="D39" s="2896"/>
      <c r="E39" s="1193">
        <f>'C0-2経費区分集計表（1年目）'!N336</f>
        <v>0</v>
      </c>
      <c r="F39" s="1194" t="s">
        <v>947</v>
      </c>
      <c r="G39" s="2904"/>
      <c r="H39" s="2905"/>
      <c r="I39" s="2905"/>
      <c r="J39" s="2905"/>
      <c r="K39" s="2905"/>
      <c r="L39" s="2906"/>
      <c r="M39" s="1184"/>
      <c r="N39" s="2951"/>
    </row>
    <row r="40" spans="1:14" ht="21.95" customHeight="1">
      <c r="A40" s="1148">
        <v>40</v>
      </c>
      <c r="B40" s="1196" t="s">
        <v>1037</v>
      </c>
      <c r="C40" s="2895" t="s">
        <v>11</v>
      </c>
      <c r="D40" s="2896"/>
      <c r="E40" s="1193">
        <f>'C0-2経費区分集計表（1年目）'!O336</f>
        <v>0</v>
      </c>
      <c r="F40" s="1194" t="s">
        <v>947</v>
      </c>
      <c r="G40" s="2904"/>
      <c r="H40" s="2905"/>
      <c r="I40" s="2905"/>
      <c r="J40" s="2905"/>
      <c r="K40" s="2905"/>
      <c r="L40" s="2906"/>
      <c r="M40" s="1184"/>
      <c r="N40" s="2952" t="s">
        <v>986</v>
      </c>
    </row>
    <row r="41" spans="1:14" ht="21.95" customHeight="1">
      <c r="A41" s="1148">
        <v>41</v>
      </c>
      <c r="B41" s="1195" t="s">
        <v>1038</v>
      </c>
      <c r="C41" s="2895" t="s">
        <v>11</v>
      </c>
      <c r="D41" s="2896"/>
      <c r="E41" s="1193">
        <f>'C0-2経費区分集計表（1年目）'!P336</f>
        <v>0</v>
      </c>
      <c r="F41" s="1194" t="s">
        <v>947</v>
      </c>
      <c r="G41" s="2904"/>
      <c r="H41" s="2905"/>
      <c r="I41" s="2905"/>
      <c r="J41" s="2905"/>
      <c r="K41" s="2905"/>
      <c r="L41" s="2906"/>
      <c r="M41" s="1184"/>
      <c r="N41" s="2953"/>
    </row>
    <row r="42" spans="1:14" ht="21.95" customHeight="1">
      <c r="A42" s="1148">
        <v>42</v>
      </c>
      <c r="B42" s="1195" t="s">
        <v>1039</v>
      </c>
      <c r="C42" s="2895" t="s">
        <v>11</v>
      </c>
      <c r="D42" s="2896"/>
      <c r="E42" s="1193">
        <f>'C0-2経費区分集計表（1年目）'!Q336</f>
        <v>0</v>
      </c>
      <c r="F42" s="1194" t="s">
        <v>947</v>
      </c>
      <c r="G42" s="2904"/>
      <c r="H42" s="2905"/>
      <c r="I42" s="2905"/>
      <c r="J42" s="2905"/>
      <c r="K42" s="2905"/>
      <c r="L42" s="2906"/>
      <c r="M42" s="1197"/>
      <c r="N42" s="2953"/>
    </row>
    <row r="43" spans="1:14" ht="21.95" customHeight="1">
      <c r="A43" s="1148">
        <v>43</v>
      </c>
      <c r="B43" s="2919" t="s">
        <v>1040</v>
      </c>
      <c r="C43" s="2920"/>
      <c r="D43" s="2921"/>
      <c r="E43" s="1198">
        <f>SUM(E34:E42)</f>
        <v>0</v>
      </c>
      <c r="F43" s="1199" t="s">
        <v>1041</v>
      </c>
      <c r="G43" s="2904"/>
      <c r="H43" s="2905"/>
      <c r="I43" s="2905"/>
      <c r="J43" s="2905"/>
      <c r="K43" s="2905"/>
      <c r="L43" s="2906"/>
      <c r="N43" s="2953"/>
    </row>
    <row r="44" spans="1:14" ht="21.95" customHeight="1">
      <c r="A44" s="1148">
        <v>44</v>
      </c>
      <c r="B44" s="1195" t="s">
        <v>1042</v>
      </c>
      <c r="C44" s="2895" t="s">
        <v>11</v>
      </c>
      <c r="D44" s="2896"/>
      <c r="E44" s="1193">
        <f>'C0-2経費区分集計表（1年目）'!R336</f>
        <v>0</v>
      </c>
      <c r="F44" s="1194" t="s">
        <v>947</v>
      </c>
      <c r="G44" s="2904"/>
      <c r="H44" s="2905"/>
      <c r="I44" s="2905"/>
      <c r="J44" s="2905"/>
      <c r="K44" s="2905"/>
      <c r="L44" s="2906"/>
      <c r="N44" s="2953"/>
    </row>
    <row r="45" spans="1:14" ht="21.95" customHeight="1">
      <c r="A45" s="1148">
        <v>45</v>
      </c>
      <c r="B45" s="1195" t="s">
        <v>1043</v>
      </c>
      <c r="C45" s="2895" t="s">
        <v>11</v>
      </c>
      <c r="D45" s="2896"/>
      <c r="E45" s="1193">
        <f>'C0-2経費区分集計表（1年目）'!S336</f>
        <v>0</v>
      </c>
      <c r="F45" s="1194" t="s">
        <v>947</v>
      </c>
      <c r="G45" s="2904"/>
      <c r="H45" s="2905"/>
      <c r="I45" s="2905"/>
      <c r="J45" s="2905"/>
      <c r="K45" s="2905"/>
      <c r="L45" s="2906"/>
      <c r="N45" s="2953"/>
    </row>
    <row r="46" spans="1:14" ht="21.95" customHeight="1">
      <c r="A46" s="1148">
        <v>46</v>
      </c>
      <c r="B46" s="1200" t="s">
        <v>1044</v>
      </c>
      <c r="C46" s="2895" t="s">
        <v>11</v>
      </c>
      <c r="D46" s="2896"/>
      <c r="E46" s="1193">
        <f>'C0-2経費区分集計表（1年目）'!T336</f>
        <v>0</v>
      </c>
      <c r="F46" s="1194" t="s">
        <v>947</v>
      </c>
      <c r="G46" s="2904"/>
      <c r="H46" s="2905"/>
      <c r="I46" s="2905"/>
      <c r="J46" s="2905"/>
      <c r="K46" s="2905"/>
      <c r="L46" s="2906"/>
      <c r="N46" s="2953"/>
    </row>
    <row r="47" spans="1:14" ht="21.95" customHeight="1">
      <c r="A47" s="1148">
        <v>47</v>
      </c>
      <c r="B47" s="2944" t="s">
        <v>1045</v>
      </c>
      <c r="C47" s="2945"/>
      <c r="D47" s="2946"/>
      <c r="E47" s="1201">
        <f>SUM(E43:E46)</f>
        <v>0</v>
      </c>
      <c r="F47" s="1202" t="s">
        <v>947</v>
      </c>
      <c r="G47" s="2904"/>
      <c r="H47" s="2905"/>
      <c r="I47" s="2905"/>
      <c r="J47" s="2905"/>
      <c r="K47" s="2905"/>
      <c r="L47" s="2906"/>
      <c r="N47" s="2953"/>
    </row>
    <row r="48" spans="1:14" ht="21.95" customHeight="1" thickBot="1">
      <c r="A48" s="1148">
        <v>48</v>
      </c>
      <c r="B48" s="2941" t="s">
        <v>1246</v>
      </c>
      <c r="C48" s="2942"/>
      <c r="D48" s="2943"/>
      <c r="E48" s="1193">
        <f>'C0-2経費区分集計表（1年目）'!U337</f>
        <v>0</v>
      </c>
      <c r="F48" s="1194" t="s">
        <v>947</v>
      </c>
      <c r="G48" s="2907" t="str">
        <f>IF(AND(K28="該当していない",E48&gt;0),"←消費税は補助対象経費対象外です!","")</f>
        <v/>
      </c>
      <c r="H48" s="2908"/>
      <c r="I48" s="2908"/>
      <c r="J48" s="2908"/>
      <c r="K48" s="2908"/>
      <c r="L48" s="2909"/>
      <c r="N48" s="2953"/>
    </row>
    <row r="49" spans="1:14" ht="21.95" customHeight="1" thickTop="1" thickBot="1">
      <c r="A49" s="1148">
        <v>49</v>
      </c>
      <c r="B49" s="2910" t="s">
        <v>1046</v>
      </c>
      <c r="C49" s="2911"/>
      <c r="D49" s="2912"/>
      <c r="E49" s="1204">
        <f>E47+E48</f>
        <v>0</v>
      </c>
      <c r="F49" s="1205" t="s">
        <v>947</v>
      </c>
      <c r="G49" s="2913"/>
      <c r="H49" s="2914"/>
      <c r="I49" s="2914"/>
      <c r="J49" s="2914"/>
      <c r="K49" s="2914"/>
      <c r="L49" s="2915"/>
      <c r="N49" s="2954"/>
    </row>
    <row r="50" spans="1:14" ht="20.100000000000001" customHeight="1">
      <c r="A50" s="1148">
        <v>50</v>
      </c>
      <c r="B50" s="1206" t="s">
        <v>1242</v>
      </c>
      <c r="C50" s="1207"/>
      <c r="D50" s="1207"/>
      <c r="E50" s="1207"/>
      <c r="F50" s="1207"/>
      <c r="G50" s="1207"/>
      <c r="H50" s="1207"/>
      <c r="I50" s="1207"/>
      <c r="J50" s="1207"/>
      <c r="K50" s="1207"/>
      <c r="L50" s="1207"/>
      <c r="N50" s="1208"/>
    </row>
    <row r="51" spans="1:14" ht="20.100000000000001" customHeight="1">
      <c r="A51" s="1209">
        <v>51</v>
      </c>
      <c r="B51" s="1206" t="s">
        <v>1243</v>
      </c>
    </row>
    <row r="52" spans="1:14" ht="20.100000000000001" customHeight="1">
      <c r="A52" s="1209">
        <v>52</v>
      </c>
      <c r="B52" s="1211" t="s">
        <v>1244</v>
      </c>
    </row>
    <row r="53" spans="1:14" ht="20.100000000000001" customHeight="1" thickBot="1">
      <c r="A53" s="1148">
        <v>53</v>
      </c>
      <c r="B53" s="1212" t="s">
        <v>1245</v>
      </c>
    </row>
    <row r="54" spans="1:14" ht="21.95" customHeight="1" thickBot="1">
      <c r="A54" s="1209">
        <v>1</v>
      </c>
      <c r="B54" s="1213" t="s">
        <v>956</v>
      </c>
      <c r="C54" s="1203"/>
      <c r="D54" s="1203"/>
      <c r="E54" s="1214"/>
      <c r="F54" s="1215"/>
      <c r="G54" s="1216"/>
      <c r="H54" s="1216"/>
      <c r="I54" s="1216"/>
      <c r="J54" s="1216"/>
      <c r="K54" s="1216"/>
      <c r="L54" s="1216"/>
      <c r="M54" s="1217"/>
      <c r="N54" s="2952" t="s">
        <v>1064</v>
      </c>
    </row>
    <row r="55" spans="1:14" ht="21.95" customHeight="1" thickBot="1">
      <c r="A55" s="1209">
        <v>2</v>
      </c>
      <c r="B55" s="2983" t="s">
        <v>957</v>
      </c>
      <c r="C55" s="2984"/>
      <c r="D55" s="2984"/>
      <c r="E55" s="2984"/>
      <c r="F55" s="2984"/>
      <c r="G55" s="2984"/>
      <c r="H55" s="2984"/>
      <c r="I55" s="2984"/>
      <c r="J55" s="2984"/>
      <c r="K55" s="2984"/>
      <c r="L55" s="2985"/>
      <c r="M55" s="1218"/>
      <c r="N55" s="2953"/>
    </row>
    <row r="56" spans="1:14" ht="21.95" customHeight="1">
      <c r="A56" s="1148">
        <v>3</v>
      </c>
      <c r="B56" s="1219" t="s">
        <v>958</v>
      </c>
      <c r="C56" s="2938" t="s">
        <v>959</v>
      </c>
      <c r="D56" s="2938"/>
      <c r="E56" s="1220" t="s">
        <v>960</v>
      </c>
      <c r="F56" s="2938" t="s">
        <v>961</v>
      </c>
      <c r="G56" s="2938"/>
      <c r="H56" s="2938" t="s">
        <v>962</v>
      </c>
      <c r="I56" s="2938"/>
      <c r="J56" s="2938"/>
      <c r="K56" s="2938" t="s">
        <v>963</v>
      </c>
      <c r="L56" s="2939"/>
      <c r="M56" s="1218"/>
      <c r="N56" s="2953"/>
    </row>
    <row r="57" spans="1:14" ht="21.95" customHeight="1">
      <c r="A57" s="1148">
        <v>4</v>
      </c>
      <c r="B57" s="1258"/>
      <c r="C57" s="2897"/>
      <c r="D57" s="2897"/>
      <c r="E57" s="1259"/>
      <c r="F57" s="2898"/>
      <c r="G57" s="2898"/>
      <c r="H57" s="2899">
        <f>E57*F57</f>
        <v>0</v>
      </c>
      <c r="I57" s="2900"/>
      <c r="J57" s="1223" t="str">
        <f>IF(H57=0,"","円")</f>
        <v/>
      </c>
      <c r="K57" s="3008"/>
      <c r="L57" s="3009"/>
      <c r="M57" s="1224"/>
      <c r="N57" s="2953"/>
    </row>
    <row r="58" spans="1:14" ht="21.95" customHeight="1">
      <c r="A58" s="1148">
        <v>5</v>
      </c>
      <c r="B58" s="1258"/>
      <c r="C58" s="2897"/>
      <c r="D58" s="2897"/>
      <c r="E58" s="1259"/>
      <c r="F58" s="2898"/>
      <c r="G58" s="2898"/>
      <c r="H58" s="2899">
        <f t="shared" ref="H58:H66" si="0">E58*F58</f>
        <v>0</v>
      </c>
      <c r="I58" s="2900"/>
      <c r="J58" s="1223" t="str">
        <f t="shared" ref="J58:J66" si="1">IF(H58=0,"","円")</f>
        <v/>
      </c>
      <c r="K58" s="3008"/>
      <c r="L58" s="3009"/>
      <c r="M58" s="1224"/>
      <c r="N58" s="2953"/>
    </row>
    <row r="59" spans="1:14" ht="21.95" customHeight="1">
      <c r="A59" s="1148">
        <v>6</v>
      </c>
      <c r="B59" s="1258"/>
      <c r="C59" s="2897"/>
      <c r="D59" s="2897"/>
      <c r="E59" s="1259"/>
      <c r="F59" s="2898"/>
      <c r="G59" s="2898"/>
      <c r="H59" s="2899">
        <f t="shared" si="0"/>
        <v>0</v>
      </c>
      <c r="I59" s="2900"/>
      <c r="J59" s="1223" t="str">
        <f t="shared" si="1"/>
        <v/>
      </c>
      <c r="K59" s="3008"/>
      <c r="L59" s="3009"/>
      <c r="M59" s="834"/>
      <c r="N59" s="2953"/>
    </row>
    <row r="60" spans="1:14" ht="21.95" customHeight="1">
      <c r="A60" s="1148">
        <v>7</v>
      </c>
      <c r="B60" s="1258"/>
      <c r="C60" s="2897"/>
      <c r="D60" s="2897"/>
      <c r="E60" s="1259"/>
      <c r="F60" s="2898"/>
      <c r="G60" s="2898"/>
      <c r="H60" s="2899">
        <f t="shared" si="0"/>
        <v>0</v>
      </c>
      <c r="I60" s="2900"/>
      <c r="J60" s="1223" t="str">
        <f t="shared" si="1"/>
        <v/>
      </c>
      <c r="K60" s="3008"/>
      <c r="L60" s="3009"/>
      <c r="M60" s="1217"/>
      <c r="N60" s="2953"/>
    </row>
    <row r="61" spans="1:14" ht="21.95" customHeight="1">
      <c r="A61" s="1148">
        <v>8</v>
      </c>
      <c r="B61" s="1258"/>
      <c r="C61" s="2897"/>
      <c r="D61" s="2897"/>
      <c r="E61" s="1259"/>
      <c r="F61" s="2898"/>
      <c r="G61" s="2898"/>
      <c r="H61" s="2899">
        <f t="shared" si="0"/>
        <v>0</v>
      </c>
      <c r="I61" s="2900"/>
      <c r="J61" s="1223" t="str">
        <f t="shared" si="1"/>
        <v/>
      </c>
      <c r="K61" s="3008"/>
      <c r="L61" s="3009"/>
      <c r="M61" s="1225"/>
      <c r="N61" s="2953"/>
    </row>
    <row r="62" spans="1:14" ht="21.95" customHeight="1">
      <c r="A62" s="1148">
        <v>9</v>
      </c>
      <c r="B62" s="1258"/>
      <c r="C62" s="2897"/>
      <c r="D62" s="2897"/>
      <c r="E62" s="1259"/>
      <c r="F62" s="2898"/>
      <c r="G62" s="2898"/>
      <c r="H62" s="2899">
        <f t="shared" si="0"/>
        <v>0</v>
      </c>
      <c r="I62" s="2900"/>
      <c r="J62" s="1223" t="str">
        <f t="shared" si="1"/>
        <v/>
      </c>
      <c r="K62" s="3008"/>
      <c r="L62" s="3009"/>
      <c r="M62" s="1217"/>
      <c r="N62" s="2953"/>
    </row>
    <row r="63" spans="1:14" ht="21.95" customHeight="1">
      <c r="A63" s="1148">
        <v>10</v>
      </c>
      <c r="B63" s="1258"/>
      <c r="C63" s="2897"/>
      <c r="D63" s="2897"/>
      <c r="E63" s="1259"/>
      <c r="F63" s="2898"/>
      <c r="G63" s="2898"/>
      <c r="H63" s="2899">
        <f t="shared" si="0"/>
        <v>0</v>
      </c>
      <c r="I63" s="2900"/>
      <c r="J63" s="1223" t="str">
        <f t="shared" si="1"/>
        <v/>
      </c>
      <c r="K63" s="3008"/>
      <c r="L63" s="3009"/>
      <c r="M63" s="1225"/>
      <c r="N63" s="2953"/>
    </row>
    <row r="64" spans="1:14" ht="21.95" customHeight="1">
      <c r="A64" s="1148">
        <v>11</v>
      </c>
      <c r="B64" s="1258"/>
      <c r="C64" s="2897"/>
      <c r="D64" s="2897"/>
      <c r="E64" s="1259"/>
      <c r="F64" s="2898"/>
      <c r="G64" s="2898"/>
      <c r="H64" s="2899">
        <f t="shared" si="0"/>
        <v>0</v>
      </c>
      <c r="I64" s="2900"/>
      <c r="J64" s="1223" t="str">
        <f t="shared" si="1"/>
        <v/>
      </c>
      <c r="K64" s="3008"/>
      <c r="L64" s="3009"/>
      <c r="M64" s="1225"/>
      <c r="N64" s="2953"/>
    </row>
    <row r="65" spans="1:14" ht="21.95" customHeight="1">
      <c r="A65" s="1148">
        <v>12</v>
      </c>
      <c r="B65" s="1258"/>
      <c r="C65" s="2897"/>
      <c r="D65" s="2897"/>
      <c r="E65" s="1259"/>
      <c r="F65" s="2898"/>
      <c r="G65" s="2898"/>
      <c r="H65" s="2899">
        <f t="shared" si="0"/>
        <v>0</v>
      </c>
      <c r="I65" s="2900"/>
      <c r="J65" s="1223" t="str">
        <f t="shared" si="1"/>
        <v/>
      </c>
      <c r="K65" s="3008"/>
      <c r="L65" s="3009"/>
      <c r="M65" s="1225"/>
      <c r="N65" s="2953"/>
    </row>
    <row r="66" spans="1:14" ht="21.95" customHeight="1" thickBot="1">
      <c r="A66" s="1148">
        <v>13</v>
      </c>
      <c r="B66" s="1260"/>
      <c r="C66" s="3010"/>
      <c r="D66" s="3010"/>
      <c r="E66" s="1261"/>
      <c r="F66" s="3011"/>
      <c r="G66" s="3011"/>
      <c r="H66" s="2899">
        <f t="shared" si="0"/>
        <v>0</v>
      </c>
      <c r="I66" s="2900"/>
      <c r="J66" s="1228" t="str">
        <f t="shared" si="1"/>
        <v/>
      </c>
      <c r="K66" s="3016"/>
      <c r="L66" s="3017"/>
      <c r="M66" s="834"/>
      <c r="N66" s="2954"/>
    </row>
    <row r="67" spans="1:14" ht="21.95" customHeight="1">
      <c r="A67" s="1148">
        <v>14</v>
      </c>
      <c r="B67" s="3007" t="s">
        <v>909</v>
      </c>
      <c r="C67" s="3007"/>
      <c r="D67" s="3007"/>
      <c r="E67" s="3007"/>
      <c r="F67" s="3007"/>
      <c r="G67" s="3007"/>
      <c r="H67" s="3007"/>
      <c r="I67" s="3007"/>
      <c r="J67" s="3007"/>
      <c r="K67" s="3007"/>
      <c r="L67" s="3007"/>
      <c r="M67" s="834"/>
      <c r="N67" s="1229"/>
    </row>
    <row r="68" spans="1:14" ht="21.95" customHeight="1">
      <c r="A68" s="1148">
        <v>15</v>
      </c>
      <c r="B68" s="1230"/>
      <c r="C68" s="1231"/>
      <c r="D68" s="1230"/>
      <c r="E68" s="1230"/>
      <c r="F68" s="1230"/>
      <c r="G68" s="1230"/>
      <c r="H68" s="1230"/>
      <c r="I68" s="1230"/>
      <c r="J68" s="1230"/>
      <c r="K68" s="1230"/>
      <c r="L68" s="1230"/>
      <c r="M68" s="834"/>
      <c r="N68" s="1208"/>
    </row>
    <row r="69" spans="1:14" ht="21.95" hidden="1" customHeight="1" thickBot="1">
      <c r="A69" s="1148">
        <v>1</v>
      </c>
      <c r="B69" s="1145" t="s">
        <v>1012</v>
      </c>
      <c r="C69" s="1146"/>
      <c r="D69" s="1146"/>
      <c r="E69" s="1146"/>
      <c r="F69" s="1146"/>
      <c r="G69" s="1146"/>
      <c r="H69" s="1146"/>
      <c r="I69" s="1146"/>
      <c r="J69" s="1146"/>
      <c r="K69" s="2918" t="str">
        <f>'B-1実施計画書'!I1</f>
        <v>【応募申請用】</v>
      </c>
      <c r="L69" s="2918"/>
      <c r="M69" s="834"/>
      <c r="N69" s="2981" t="s">
        <v>548</v>
      </c>
    </row>
    <row r="70" spans="1:14" ht="21.95" hidden="1" customHeight="1" thickBot="1">
      <c r="A70" s="1148">
        <v>2</v>
      </c>
      <c r="B70" s="2956" t="str">
        <f>B2</f>
        <v>地域共生型太陽光発電設備導入事業</v>
      </c>
      <c r="C70" s="2956"/>
      <c r="D70" s="2956"/>
      <c r="E70" s="2956"/>
      <c r="F70" s="2956"/>
      <c r="G70" s="2956"/>
      <c r="H70" s="2956"/>
      <c r="I70" s="2956"/>
      <c r="J70" s="2956"/>
      <c r="K70" s="2956"/>
      <c r="L70" s="2956"/>
      <c r="M70" s="834"/>
      <c r="N70" s="2982"/>
    </row>
    <row r="71" spans="1:14" ht="21.95" hidden="1" customHeight="1" thickBot="1">
      <c r="A71" s="1148">
        <v>3</v>
      </c>
      <c r="B71" s="2956" t="str">
        <f>IF(K69="【完了実績報告用】","【経費所要額精算調書】（2年目）","【経費内訳】（2年目）")</f>
        <v>【経費内訳】（2年目）</v>
      </c>
      <c r="C71" s="2956"/>
      <c r="D71" s="2956"/>
      <c r="E71" s="2956"/>
      <c r="F71" s="2956"/>
      <c r="G71" s="2956"/>
      <c r="H71" s="2956"/>
      <c r="I71" s="2956"/>
      <c r="J71" s="2956"/>
      <c r="K71" s="2956"/>
      <c r="L71" s="2956"/>
      <c r="M71" s="834"/>
      <c r="N71" s="3034" t="s">
        <v>990</v>
      </c>
    </row>
    <row r="72" spans="1:14" ht="21.95" hidden="1" customHeight="1" thickBot="1">
      <c r="A72" s="1148">
        <v>4</v>
      </c>
      <c r="B72" s="1150" t="s">
        <v>1013</v>
      </c>
      <c r="C72" s="2959">
        <f>IF('B-1実施計画書'!L4="","",'B-1実施計画書'!L4)</f>
        <v>0</v>
      </c>
      <c r="D72" s="2959"/>
      <c r="E72" s="2959"/>
      <c r="F72" s="2959"/>
      <c r="G72" s="2959"/>
      <c r="H72" s="2959"/>
      <c r="I72" s="2959"/>
      <c r="J72" s="2959"/>
      <c r="K72" s="2959"/>
      <c r="L72" s="2959"/>
      <c r="M72" s="834"/>
      <c r="N72" s="3034"/>
    </row>
    <row r="73" spans="1:14" ht="9.9499999999999993" hidden="1" customHeight="1" thickBot="1">
      <c r="A73" s="1148">
        <v>5</v>
      </c>
      <c r="D73" s="1153"/>
      <c r="E73" s="1153"/>
      <c r="F73" s="1153"/>
      <c r="M73" s="834"/>
      <c r="N73" s="3034"/>
    </row>
    <row r="74" spans="1:14" ht="44.1" hidden="1" customHeight="1" thickBot="1">
      <c r="A74" s="1148">
        <v>6</v>
      </c>
      <c r="B74" s="2986" t="str">
        <f>IF(K69="【完了実績報告用】","経費実績","経費内訳")</f>
        <v>経費内訳</v>
      </c>
      <c r="C74" s="2957" t="s">
        <v>948</v>
      </c>
      <c r="D74" s="2961"/>
      <c r="E74" s="2957" t="s">
        <v>949</v>
      </c>
      <c r="F74" s="2962"/>
      <c r="G74" s="2957" t="s">
        <v>950</v>
      </c>
      <c r="H74" s="2978"/>
      <c r="I74" s="2978"/>
      <c r="J74" s="2961"/>
      <c r="K74" s="2957" t="s">
        <v>951</v>
      </c>
      <c r="L74" s="2958"/>
      <c r="M74" s="834"/>
      <c r="N74" s="3034"/>
    </row>
    <row r="75" spans="1:14" ht="44.1" hidden="1" customHeight="1" thickBot="1">
      <c r="A75" s="1148">
        <v>7</v>
      </c>
      <c r="B75" s="2987"/>
      <c r="C75" s="1158">
        <f>'C0-2経費区分集計表（2年目）'!W338</f>
        <v>0</v>
      </c>
      <c r="D75" s="1156" t="s">
        <v>947</v>
      </c>
      <c r="E75" s="1157">
        <v>0</v>
      </c>
      <c r="F75" s="1156" t="s">
        <v>947</v>
      </c>
      <c r="G75" s="2966">
        <f>C75-E75</f>
        <v>0</v>
      </c>
      <c r="H75" s="2967"/>
      <c r="I75" s="2968"/>
      <c r="J75" s="1156" t="s">
        <v>947</v>
      </c>
      <c r="K75" s="1158">
        <f>E117</f>
        <v>0</v>
      </c>
      <c r="L75" s="1159" t="s">
        <v>947</v>
      </c>
      <c r="M75" s="834"/>
      <c r="N75" s="2980" t="s">
        <v>989</v>
      </c>
    </row>
    <row r="76" spans="1:14" ht="44.1" hidden="1" customHeight="1" thickBot="1">
      <c r="A76" s="1148">
        <v>8</v>
      </c>
      <c r="B76" s="2987"/>
      <c r="C76" s="2973" t="str">
        <f>"(5)基準額"&amp;CHAR(10)&amp;IF($K$69="【応募申請用】"," ※(4)と同額",IF($K$69="【交付申請用】"," ※採択通知の基準額"," ※交付決定通知の"&amp;CHAR(10)&amp;"　「補助基本額」"))</f>
        <v>(5)基準額
 ※(4)と同額</v>
      </c>
      <c r="D76" s="2973"/>
      <c r="E76" s="2969" t="s">
        <v>952</v>
      </c>
      <c r="F76" s="2970"/>
      <c r="G76" s="2969" t="s">
        <v>953</v>
      </c>
      <c r="H76" s="2971"/>
      <c r="I76" s="2971"/>
      <c r="J76" s="2972"/>
      <c r="K76" s="2969" t="s">
        <v>954</v>
      </c>
      <c r="L76" s="2979"/>
      <c r="M76" s="834"/>
      <c r="N76" s="2980"/>
    </row>
    <row r="77" spans="1:14" ht="44.1" hidden="1" customHeight="1" thickBot="1">
      <c r="A77" s="1148">
        <v>9</v>
      </c>
      <c r="B77" s="2987"/>
      <c r="C77" s="1158">
        <f>IF($K$69="【応募申請用】",K75,IF($K$69="【交付申請用】",'B-1実施計画書'!AJ56,'B-1実施計画書'!AS68))</f>
        <v>0</v>
      </c>
      <c r="D77" s="1161" t="s">
        <v>947</v>
      </c>
      <c r="E77" s="1158">
        <f>IF(OR(C77="",C77=0),0,MIN(K75,C77))</f>
        <v>0</v>
      </c>
      <c r="F77" s="1156" t="s">
        <v>947</v>
      </c>
      <c r="G77" s="2966">
        <f>IF(E77="","",MIN(G75,E77))</f>
        <v>0</v>
      </c>
      <c r="H77" s="2967"/>
      <c r="I77" s="2968"/>
      <c r="J77" s="1156" t="s">
        <v>947</v>
      </c>
      <c r="K77" s="1162">
        <f>IF(K69="【完了実績報告用】",IF(C95&gt;C79,C79,C95),IF(K69="【交付申請用】",IF(C95&gt;'B-1実施計画書'!AJ57,'B-1実施計画書'!AJ57,C95),C95))</f>
        <v>0</v>
      </c>
      <c r="L77" s="1163" t="s">
        <v>947</v>
      </c>
      <c r="M77" s="834"/>
      <c r="N77" s="2980"/>
    </row>
    <row r="78" spans="1:14" ht="44.1" hidden="1" customHeight="1" thickBot="1">
      <c r="A78" s="1148">
        <v>10</v>
      </c>
      <c r="B78" s="2987"/>
      <c r="C78" s="2936" t="str">
        <f>IF($K$69="【完了実績報告用】","(9) 補助金交付決定額"&amp;CHAR(10)&amp;" ※交付決定通知の"&amp;CHAR(10)&amp;"　「補助金の額」","（非表示）")</f>
        <v>（非表示）</v>
      </c>
      <c r="D78" s="2975"/>
      <c r="E78" s="2936" t="str">
        <f>IF($K$69="【完了実績報告用】","(10) 過不足額"&amp;CHAR(10)&amp;"　※(9)-(8)","（非表示）")</f>
        <v>（非表示）</v>
      </c>
      <c r="F78" s="2937"/>
      <c r="G78" s="2930"/>
      <c r="H78" s="2931"/>
      <c r="I78" s="2931"/>
      <c r="J78" s="2932"/>
      <c r="K78" s="2976" t="s">
        <v>955</v>
      </c>
      <c r="L78" s="2977"/>
      <c r="M78" s="1232"/>
      <c r="N78" s="2980"/>
    </row>
    <row r="79" spans="1:14" ht="44.1" hidden="1" customHeight="1" thickBot="1">
      <c r="A79" s="1148">
        <v>11</v>
      </c>
      <c r="B79" s="2988"/>
      <c r="C79" s="733" t="str">
        <f>IF($K$69="【完了実績報告用】",'B-1実施計画書'!BE68,"")</f>
        <v/>
      </c>
      <c r="D79" s="1164" t="s">
        <v>947</v>
      </c>
      <c r="E79" s="1165" t="str">
        <f>IF(OR(K77="",C79=""),"",C79-K77)</f>
        <v/>
      </c>
      <c r="F79" s="1164" t="s">
        <v>947</v>
      </c>
      <c r="G79" s="2933"/>
      <c r="H79" s="2934"/>
      <c r="I79" s="2934"/>
      <c r="J79" s="2935"/>
      <c r="K79" s="1233">
        <f>IF('B-1実施計画書'!BM110="該当している",ROUNDDOWN(K77/(1+0.1)*0.1,0),0)</f>
        <v>0</v>
      </c>
      <c r="L79" s="1167" t="s">
        <v>947</v>
      </c>
      <c r="M79" s="1234"/>
      <c r="N79" s="2980"/>
    </row>
    <row r="80" spans="1:14" ht="21.95" hidden="1" customHeight="1" thickBot="1">
      <c r="A80" s="1148">
        <v>12</v>
      </c>
      <c r="B80" s="2885" t="s">
        <v>1014</v>
      </c>
      <c r="C80" s="2885"/>
      <c r="D80" s="2885"/>
      <c r="E80" s="2885"/>
      <c r="F80" s="2885"/>
      <c r="G80" s="1168"/>
      <c r="H80" s="1168"/>
      <c r="I80" s="1168"/>
      <c r="J80" s="1168"/>
      <c r="K80" s="1169"/>
      <c r="L80" s="1170"/>
      <c r="M80" s="1234"/>
      <c r="N80" s="2980"/>
    </row>
    <row r="81" spans="1:14" ht="21.95" hidden="1" customHeight="1" thickBot="1">
      <c r="A81" s="1148">
        <v>13</v>
      </c>
      <c r="B81" s="1171" t="s">
        <v>1015</v>
      </c>
      <c r="C81" s="2886" t="s">
        <v>910</v>
      </c>
      <c r="D81" s="2886"/>
      <c r="E81" s="2887" t="s">
        <v>1239</v>
      </c>
      <c r="F81" s="2886"/>
      <c r="G81" s="2888" t="s">
        <v>1078</v>
      </c>
      <c r="H81" s="2889"/>
      <c r="I81" s="2889"/>
      <c r="J81" s="2890"/>
      <c r="K81" s="2886" t="s">
        <v>1016</v>
      </c>
      <c r="L81" s="2886"/>
      <c r="M81" s="1234"/>
      <c r="N81" s="2980"/>
    </row>
    <row r="82" spans="1:14" ht="21.95" hidden="1" customHeight="1" thickBot="1">
      <c r="A82" s="1148">
        <v>14</v>
      </c>
      <c r="B82" s="1172" t="s">
        <v>973</v>
      </c>
      <c r="C82" s="2868">
        <f>'C0-2経費区分集計表（2年目）'!U311</f>
        <v>0</v>
      </c>
      <c r="D82" s="2868"/>
      <c r="E82" s="2869">
        <f>IF(K96="該当している",'C0-2経費区分集計表（2年目）'!U312,0)</f>
        <v>0</v>
      </c>
      <c r="F82" s="2869"/>
      <c r="G82" s="2891">
        <f>C82+E82</f>
        <v>0</v>
      </c>
      <c r="H82" s="2892"/>
      <c r="I82" s="2893"/>
      <c r="J82" s="1173">
        <v>0.5</v>
      </c>
      <c r="K82" s="2894">
        <f>G82*J82</f>
        <v>0</v>
      </c>
      <c r="L82" s="2894"/>
      <c r="M82" s="1234"/>
      <c r="N82" s="2980"/>
    </row>
    <row r="83" spans="1:14" ht="21.95" hidden="1" customHeight="1" thickBot="1">
      <c r="A83" s="1148">
        <v>15</v>
      </c>
      <c r="B83" s="1171" t="s">
        <v>1017</v>
      </c>
      <c r="C83" s="2868">
        <f>'C0-2経費区分集計表（2年目）'!U316</f>
        <v>0</v>
      </c>
      <c r="D83" s="2868"/>
      <c r="E83" s="2869">
        <f>IF(K96="該当している",'C0-2経費区分集計表（2年目）'!U317,0)</f>
        <v>0</v>
      </c>
      <c r="F83" s="2869"/>
      <c r="G83" s="2891">
        <f>C83+E83</f>
        <v>0</v>
      </c>
      <c r="H83" s="2892"/>
      <c r="I83" s="2893"/>
      <c r="J83" s="1173">
        <v>0.5</v>
      </c>
      <c r="K83" s="2894">
        <f>G83*J83</f>
        <v>0</v>
      </c>
      <c r="L83" s="2894"/>
      <c r="M83" s="1234"/>
      <c r="N83" s="2980"/>
    </row>
    <row r="84" spans="1:14" ht="21.95" hidden="1" customHeight="1" thickBot="1">
      <c r="A84" s="1148">
        <v>16</v>
      </c>
      <c r="B84" s="1172" t="s">
        <v>944</v>
      </c>
      <c r="C84" s="2874">
        <f>C82+C83</f>
        <v>0</v>
      </c>
      <c r="D84" s="2874"/>
      <c r="E84" s="2869">
        <f>E82+E83</f>
        <v>0</v>
      </c>
      <c r="F84" s="2869"/>
      <c r="G84" s="2875">
        <f>G82+G83</f>
        <v>0</v>
      </c>
      <c r="H84" s="2876"/>
      <c r="I84" s="2877"/>
      <c r="J84" s="1173" t="s">
        <v>972</v>
      </c>
      <c r="K84" s="2870">
        <f>K82+K83</f>
        <v>0</v>
      </c>
      <c r="L84" s="2878"/>
      <c r="M84" s="1234"/>
      <c r="N84" s="2980" t="s">
        <v>549</v>
      </c>
    </row>
    <row r="85" spans="1:14" ht="21.95" hidden="1" customHeight="1" thickBot="1">
      <c r="A85" s="1148">
        <v>17</v>
      </c>
      <c r="B85" s="2885" t="s">
        <v>1018</v>
      </c>
      <c r="C85" s="2885"/>
      <c r="D85" s="2885"/>
      <c r="E85" s="2885"/>
      <c r="F85" s="2885"/>
      <c r="M85" s="1234"/>
      <c r="N85" s="2980"/>
    </row>
    <row r="86" spans="1:14" ht="21.95" hidden="1" customHeight="1" thickBot="1">
      <c r="A86" s="1148">
        <v>18</v>
      </c>
      <c r="B86" s="1171" t="s">
        <v>1015</v>
      </c>
      <c r="C86" s="2886" t="s">
        <v>910</v>
      </c>
      <c r="D86" s="2886"/>
      <c r="E86" s="2887" t="s">
        <v>1239</v>
      </c>
      <c r="F86" s="2886"/>
      <c r="G86" s="2888" t="s">
        <v>1078</v>
      </c>
      <c r="H86" s="2889"/>
      <c r="I86" s="2889"/>
      <c r="J86" s="2890"/>
      <c r="K86" s="2886" t="s">
        <v>1016</v>
      </c>
      <c r="L86" s="2886"/>
      <c r="M86" s="1234"/>
      <c r="N86" s="2980"/>
    </row>
    <row r="87" spans="1:14" ht="21.95" hidden="1" customHeight="1" thickBot="1">
      <c r="A87" s="1148">
        <v>19</v>
      </c>
      <c r="B87" s="1172" t="s">
        <v>943</v>
      </c>
      <c r="C87" s="2873">
        <f>IF('B-1実施計画書'!BA223=0,0,H93)</f>
        <v>0</v>
      </c>
      <c r="D87" s="2873"/>
      <c r="E87" s="2869">
        <f>IF('B-1実施計画書'!BA223=0,0,K93)</f>
        <v>0</v>
      </c>
      <c r="F87" s="2869"/>
      <c r="G87" s="2870">
        <f>C87+E87</f>
        <v>0</v>
      </c>
      <c r="H87" s="2871"/>
      <c r="I87" s="2872"/>
      <c r="J87" s="1173">
        <v>0.5</v>
      </c>
      <c r="K87" s="2873">
        <f>G87*J87</f>
        <v>0</v>
      </c>
      <c r="L87" s="2873"/>
      <c r="M87" s="1234"/>
      <c r="N87" s="2980"/>
    </row>
    <row r="88" spans="1:14" ht="21.95" hidden="1" customHeight="1" thickBot="1">
      <c r="A88" s="1148">
        <v>20</v>
      </c>
      <c r="B88" s="1172" t="s">
        <v>1019</v>
      </c>
      <c r="C88" s="2868">
        <f>'C0-2経費区分集計表（2年目）'!U326</f>
        <v>0</v>
      </c>
      <c r="D88" s="2868"/>
      <c r="E88" s="2869">
        <f>IF(K96="該当している",'C0-2経費区分集計表（2年目）'!U327,0)</f>
        <v>0</v>
      </c>
      <c r="F88" s="2869"/>
      <c r="G88" s="2870">
        <f>C88+E88</f>
        <v>0</v>
      </c>
      <c r="H88" s="2871"/>
      <c r="I88" s="2872"/>
      <c r="J88" s="1173">
        <v>0.5</v>
      </c>
      <c r="K88" s="2873">
        <f>G88*J88</f>
        <v>0</v>
      </c>
      <c r="L88" s="2873"/>
      <c r="M88" s="1234"/>
      <c r="N88" s="2980"/>
    </row>
    <row r="89" spans="1:14" ht="21.95" hidden="1" customHeight="1" thickBot="1">
      <c r="A89" s="1148">
        <v>21</v>
      </c>
      <c r="B89" s="1172" t="s">
        <v>944</v>
      </c>
      <c r="C89" s="2874">
        <f>C87+C88</f>
        <v>0</v>
      </c>
      <c r="D89" s="2874"/>
      <c r="E89" s="2869">
        <f>E87+E88</f>
        <v>0</v>
      </c>
      <c r="F89" s="2869"/>
      <c r="G89" s="2875">
        <f>G87+G88</f>
        <v>0</v>
      </c>
      <c r="H89" s="2876"/>
      <c r="I89" s="2877"/>
      <c r="J89" s="1173" t="s">
        <v>972</v>
      </c>
      <c r="K89" s="2870">
        <f>K87+K88</f>
        <v>0</v>
      </c>
      <c r="L89" s="2878"/>
      <c r="M89" s="1234"/>
      <c r="N89" s="2980"/>
    </row>
    <row r="90" spans="1:14" ht="9.9499999999999993" hidden="1" customHeight="1" thickBot="1">
      <c r="A90" s="1148">
        <v>22</v>
      </c>
      <c r="L90" s="1235"/>
      <c r="M90" s="1234"/>
      <c r="N90" s="2980"/>
    </row>
    <row r="91" spans="1:14" ht="21.95" hidden="1" customHeight="1" thickBot="1">
      <c r="A91" s="1148">
        <v>23</v>
      </c>
      <c r="B91" s="2879" t="s">
        <v>1020</v>
      </c>
      <c r="C91" s="2880"/>
      <c r="D91" s="1175"/>
      <c r="E91" s="3039" t="s">
        <v>1047</v>
      </c>
      <c r="F91" s="3040"/>
      <c r="G91" s="3041"/>
      <c r="H91" s="3042" t="s">
        <v>1048</v>
      </c>
      <c r="I91" s="3042"/>
      <c r="J91" s="3042"/>
      <c r="K91" s="1236" t="s">
        <v>1049</v>
      </c>
      <c r="L91" s="1237"/>
      <c r="M91" s="1234"/>
      <c r="N91" s="2980"/>
    </row>
    <row r="92" spans="1:14" ht="21.95" hidden="1" customHeight="1" thickBot="1">
      <c r="A92" s="1148">
        <v>24</v>
      </c>
      <c r="B92" s="1177" t="s">
        <v>1247</v>
      </c>
      <c r="C92" s="1178">
        <f>C24-K9</f>
        <v>150000000</v>
      </c>
      <c r="D92" s="1175"/>
      <c r="E92" s="3043" t="s">
        <v>1050</v>
      </c>
      <c r="F92" s="2857" t="s">
        <v>1240</v>
      </c>
      <c r="G92" s="2858"/>
      <c r="H92" s="3044">
        <f>'C0-2経費区分集計表（2年目）'!U321</f>
        <v>0</v>
      </c>
      <c r="I92" s="3044"/>
      <c r="J92" s="3044"/>
      <c r="K92" s="1174">
        <f>IF(K96="該当している",'C0-2経費区分集計表（2年目）'!U322,0)</f>
        <v>0</v>
      </c>
      <c r="L92" s="1237"/>
      <c r="M92" s="1234"/>
      <c r="N92" s="2980"/>
    </row>
    <row r="93" spans="1:14" ht="21.95" hidden="1" customHeight="1" thickBot="1">
      <c r="A93" s="1148">
        <v>25</v>
      </c>
      <c r="B93" s="1180" t="s">
        <v>1021</v>
      </c>
      <c r="C93" s="1178">
        <f>K84+K89</f>
        <v>0</v>
      </c>
      <c r="D93" s="1146"/>
      <c r="E93" s="3043"/>
      <c r="F93" s="2922" t="s">
        <v>1011</v>
      </c>
      <c r="G93" s="2922"/>
      <c r="H93" s="2894">
        <f>IF('B-1実施計画書'!BA223=0,0,IF(K97="〇",H92,IF(H92&gt;=K98,K98,H92)))</f>
        <v>0</v>
      </c>
      <c r="I93" s="2894"/>
      <c r="J93" s="2894"/>
      <c r="K93" s="1174">
        <f>IF(AND('B-1実施計画書'!BA223&gt;0,K96="該当している"),IF(K97="〇",K92,ROUNDDOWN(H93*0.1,0)),0)</f>
        <v>0</v>
      </c>
      <c r="L93" s="1238"/>
      <c r="M93" s="1234"/>
      <c r="N93" s="2980"/>
    </row>
    <row r="94" spans="1:14" ht="21.95" hidden="1" customHeight="1" thickBot="1">
      <c r="A94" s="1148">
        <v>26</v>
      </c>
      <c r="B94" s="1182" t="s">
        <v>1022</v>
      </c>
      <c r="C94" s="1183">
        <f>IF(C93&gt;C92,C92,C93)</f>
        <v>0</v>
      </c>
      <c r="L94" s="1238"/>
      <c r="M94" s="1234"/>
      <c r="N94" s="2980"/>
    </row>
    <row r="95" spans="1:14" ht="21.95" hidden="1" customHeight="1" thickBot="1">
      <c r="A95" s="1148">
        <v>27</v>
      </c>
      <c r="B95" s="1185" t="s">
        <v>945</v>
      </c>
      <c r="C95" s="1186">
        <f>ROUNDDOWN(C94,-3)</f>
        <v>0</v>
      </c>
      <c r="D95" s="1187"/>
      <c r="L95" s="1238"/>
      <c r="M95" s="1239"/>
      <c r="N95" s="2980"/>
    </row>
    <row r="96" spans="1:14" ht="21.95" hidden="1" customHeight="1" thickBot="1">
      <c r="A96" s="1148">
        <v>28</v>
      </c>
      <c r="B96" s="2862"/>
      <c r="C96" s="2862"/>
      <c r="D96" s="2863"/>
      <c r="E96" s="3036" t="s">
        <v>1051</v>
      </c>
      <c r="F96" s="3037"/>
      <c r="G96" s="3037"/>
      <c r="H96" s="3037"/>
      <c r="I96" s="3037"/>
      <c r="J96" s="3037"/>
      <c r="K96" s="1240" t="str">
        <f>IF('B-1実施計画書'!BM110="","",'B-1実施計画書'!BM110)</f>
        <v/>
      </c>
      <c r="L96" s="1238"/>
      <c r="M96" s="815"/>
      <c r="N96" s="2980"/>
    </row>
    <row r="97" spans="1:14" ht="21.95" hidden="1" customHeight="1" thickBot="1">
      <c r="A97" s="1148">
        <v>29</v>
      </c>
      <c r="B97" s="2862"/>
      <c r="C97" s="2862"/>
      <c r="D97" s="2863"/>
      <c r="E97" s="3036" t="s">
        <v>1052</v>
      </c>
      <c r="F97" s="3037"/>
      <c r="G97" s="3037"/>
      <c r="H97" s="3037"/>
      <c r="I97" s="3037"/>
      <c r="J97" s="3038"/>
      <c r="K97" s="1240" t="str">
        <f>'B-1実施計画書'!BK337</f>
        <v/>
      </c>
      <c r="L97" s="1238"/>
      <c r="M97" s="815"/>
      <c r="N97" s="2980"/>
    </row>
    <row r="98" spans="1:14" ht="21.95" hidden="1" customHeight="1" thickBot="1">
      <c r="A98" s="1148">
        <v>30</v>
      </c>
      <c r="B98" s="2862"/>
      <c r="C98" s="2862"/>
      <c r="D98" s="2863"/>
      <c r="E98" s="2867" t="s">
        <v>1241</v>
      </c>
      <c r="F98" s="2867"/>
      <c r="G98" s="2867"/>
      <c r="H98" s="2867"/>
      <c r="I98" s="2867"/>
      <c r="J98" s="2867"/>
      <c r="K98" s="1241">
        <f>IF(AND('B-1実施計画書'!BA223&gt;0,'B-1実施計画書'!BK336&lt;&gt;""),'B-1実施計画書'!BK336*'B-1実施計画書'!BA223,0)</f>
        <v>0</v>
      </c>
      <c r="M98" s="815"/>
      <c r="N98" s="2980"/>
    </row>
    <row r="99" spans="1:14" ht="9.9499999999999993" hidden="1" customHeight="1" thickBot="1">
      <c r="A99" s="1148">
        <v>31</v>
      </c>
      <c r="B99" s="2862"/>
      <c r="C99" s="2862"/>
      <c r="D99" s="2862"/>
      <c r="E99" s="2855"/>
      <c r="F99" s="2855"/>
      <c r="G99" s="2855"/>
      <c r="H99" s="2855"/>
      <c r="I99" s="2855"/>
      <c r="J99" s="2855"/>
      <c r="K99" s="2855"/>
      <c r="L99" s="1242"/>
      <c r="M99" s="815"/>
      <c r="N99" s="2980"/>
    </row>
    <row r="100" spans="1:14" ht="21.95" hidden="1" customHeight="1" thickBot="1">
      <c r="A100" s="1148">
        <v>32</v>
      </c>
      <c r="B100" s="2923" t="str">
        <f>K74&amp;"の内訳"</f>
        <v>(4) 補助対象経費の内訳</v>
      </c>
      <c r="C100" s="2924"/>
      <c r="D100" s="2924"/>
      <c r="E100" s="2924"/>
      <c r="F100" s="2924"/>
      <c r="G100" s="2924"/>
      <c r="H100" s="2924"/>
      <c r="I100" s="2924"/>
      <c r="J100" s="2924"/>
      <c r="K100" s="2924"/>
      <c r="L100" s="2925"/>
      <c r="M100" s="815"/>
      <c r="N100" s="3035" t="s">
        <v>985</v>
      </c>
    </row>
    <row r="101" spans="1:14" ht="21.95" hidden="1" customHeight="1" thickBot="1">
      <c r="A101" s="1148">
        <v>33</v>
      </c>
      <c r="B101" s="1191" t="s">
        <v>1025</v>
      </c>
      <c r="C101" s="2940" t="s">
        <v>1026</v>
      </c>
      <c r="D101" s="2926"/>
      <c r="E101" s="2926" t="s">
        <v>1027</v>
      </c>
      <c r="F101" s="2927"/>
      <c r="G101" s="2928" t="s">
        <v>1028</v>
      </c>
      <c r="H101" s="2928"/>
      <c r="I101" s="2928"/>
      <c r="J101" s="2928"/>
      <c r="K101" s="2928"/>
      <c r="L101" s="2929"/>
      <c r="M101" s="815"/>
      <c r="N101" s="3035"/>
    </row>
    <row r="102" spans="1:14" ht="21.95" hidden="1" customHeight="1" thickBot="1">
      <c r="A102" s="1148">
        <v>34</v>
      </c>
      <c r="B102" s="1192" t="s">
        <v>1029</v>
      </c>
      <c r="C102" s="2916" t="s">
        <v>1030</v>
      </c>
      <c r="D102" s="2917"/>
      <c r="E102" s="1193">
        <f>'C0-2経費区分集計表（2年目）'!I336</f>
        <v>0</v>
      </c>
      <c r="F102" s="1194" t="s">
        <v>947</v>
      </c>
      <c r="G102" s="2901" t="s">
        <v>946</v>
      </c>
      <c r="H102" s="2902"/>
      <c r="I102" s="2902"/>
      <c r="J102" s="2902"/>
      <c r="K102" s="2902"/>
      <c r="L102" s="2903"/>
      <c r="M102" s="815"/>
      <c r="N102" s="3035"/>
    </row>
    <row r="103" spans="1:14" ht="21.95" hidden="1" customHeight="1" thickBot="1">
      <c r="A103" s="1148">
        <v>35</v>
      </c>
      <c r="B103" s="1195" t="s">
        <v>1031</v>
      </c>
      <c r="C103" s="2895" t="s">
        <v>1032</v>
      </c>
      <c r="D103" s="2896"/>
      <c r="E103" s="1193">
        <f>'C0-2経費区分集計表（2年目）'!J336</f>
        <v>0</v>
      </c>
      <c r="F103" s="1194" t="s">
        <v>947</v>
      </c>
      <c r="G103" s="2904"/>
      <c r="H103" s="2905"/>
      <c r="I103" s="2905"/>
      <c r="J103" s="2905"/>
      <c r="K103" s="2905"/>
      <c r="L103" s="2906"/>
      <c r="M103" s="815"/>
      <c r="N103" s="3035"/>
    </row>
    <row r="104" spans="1:14" ht="21.95" hidden="1" customHeight="1" thickBot="1">
      <c r="A104" s="1148">
        <v>36</v>
      </c>
      <c r="B104" s="1195" t="s">
        <v>1031</v>
      </c>
      <c r="C104" s="2895" t="s">
        <v>1033</v>
      </c>
      <c r="D104" s="2896"/>
      <c r="E104" s="1193">
        <f>'C0-2経費区分集計表（2年目）'!K336</f>
        <v>0</v>
      </c>
      <c r="F104" s="1194" t="s">
        <v>947</v>
      </c>
      <c r="G104" s="2904"/>
      <c r="H104" s="2905"/>
      <c r="I104" s="2905"/>
      <c r="J104" s="2905"/>
      <c r="K104" s="2905"/>
      <c r="L104" s="2906"/>
      <c r="M104" s="804"/>
      <c r="N104" s="3035" t="s">
        <v>987</v>
      </c>
    </row>
    <row r="105" spans="1:14" ht="21.95" hidden="1" customHeight="1" thickBot="1">
      <c r="A105" s="1148">
        <v>37</v>
      </c>
      <c r="B105" s="1195" t="s">
        <v>1031</v>
      </c>
      <c r="C105" s="2895" t="s">
        <v>1034</v>
      </c>
      <c r="D105" s="2896"/>
      <c r="E105" s="1193">
        <f>'C0-2経費区分集計表（2年目）'!L336</f>
        <v>0</v>
      </c>
      <c r="F105" s="1194" t="s">
        <v>947</v>
      </c>
      <c r="G105" s="2904"/>
      <c r="H105" s="2905"/>
      <c r="I105" s="2905"/>
      <c r="J105" s="2905"/>
      <c r="K105" s="2905"/>
      <c r="L105" s="2906"/>
      <c r="M105" s="806"/>
      <c r="N105" s="3035"/>
    </row>
    <row r="106" spans="1:14" ht="21.95" hidden="1" customHeight="1" thickBot="1">
      <c r="A106" s="1148">
        <v>38</v>
      </c>
      <c r="B106" s="1195" t="s">
        <v>1031</v>
      </c>
      <c r="C106" s="2895" t="s">
        <v>1035</v>
      </c>
      <c r="D106" s="2896"/>
      <c r="E106" s="1193">
        <f>'C0-2経費区分集計表（2年目）'!M336</f>
        <v>0</v>
      </c>
      <c r="F106" s="1194" t="s">
        <v>947</v>
      </c>
      <c r="G106" s="2904"/>
      <c r="H106" s="2905"/>
      <c r="I106" s="2905"/>
      <c r="J106" s="2905"/>
      <c r="K106" s="2905"/>
      <c r="L106" s="2906"/>
      <c r="M106" s="806"/>
      <c r="N106" s="3035"/>
    </row>
    <row r="107" spans="1:14" ht="21.95" hidden="1" customHeight="1" thickBot="1">
      <c r="A107" s="1148">
        <v>39</v>
      </c>
      <c r="B107" s="1195" t="s">
        <v>1031</v>
      </c>
      <c r="C107" s="2895" t="s">
        <v>1036</v>
      </c>
      <c r="D107" s="2896"/>
      <c r="E107" s="1193">
        <f>'C0-2経費区分集計表（2年目）'!N336</f>
        <v>0</v>
      </c>
      <c r="F107" s="1194" t="s">
        <v>947</v>
      </c>
      <c r="G107" s="2904"/>
      <c r="H107" s="2905"/>
      <c r="I107" s="2905"/>
      <c r="J107" s="2905"/>
      <c r="K107" s="2905"/>
      <c r="L107" s="2906"/>
      <c r="M107" s="811"/>
      <c r="N107" s="3035"/>
    </row>
    <row r="108" spans="1:14" ht="21.95" hidden="1" customHeight="1" thickBot="1">
      <c r="A108" s="1148">
        <v>40</v>
      </c>
      <c r="B108" s="1196" t="s">
        <v>1037</v>
      </c>
      <c r="C108" s="2895" t="s">
        <v>11</v>
      </c>
      <c r="D108" s="2896"/>
      <c r="E108" s="1193">
        <f>'C0-2経費区分集計表（2年目）'!O336</f>
        <v>0</v>
      </c>
      <c r="F108" s="1194" t="s">
        <v>947</v>
      </c>
      <c r="G108" s="2904"/>
      <c r="H108" s="2905"/>
      <c r="I108" s="2905"/>
      <c r="J108" s="2905"/>
      <c r="K108" s="2905"/>
      <c r="L108" s="2906"/>
      <c r="M108" s="811"/>
      <c r="N108" s="2980" t="s">
        <v>986</v>
      </c>
    </row>
    <row r="109" spans="1:14" ht="21.95" hidden="1" customHeight="1" thickBot="1">
      <c r="A109" s="1148">
        <v>41</v>
      </c>
      <c r="B109" s="1195" t="s">
        <v>1038</v>
      </c>
      <c r="C109" s="2895" t="s">
        <v>11</v>
      </c>
      <c r="D109" s="2896"/>
      <c r="E109" s="1193">
        <f>'C0-2経費区分集計表（2年目）'!P336</f>
        <v>0</v>
      </c>
      <c r="F109" s="1194" t="s">
        <v>947</v>
      </c>
      <c r="G109" s="2904"/>
      <c r="H109" s="2905"/>
      <c r="I109" s="2905"/>
      <c r="J109" s="2905"/>
      <c r="K109" s="2905"/>
      <c r="L109" s="2906"/>
      <c r="M109" s="815"/>
      <c r="N109" s="2980"/>
    </row>
    <row r="110" spans="1:14" ht="21.95" hidden="1" customHeight="1" thickBot="1">
      <c r="A110" s="1148">
        <v>42</v>
      </c>
      <c r="B110" s="1195" t="s">
        <v>1039</v>
      </c>
      <c r="C110" s="2895" t="s">
        <v>11</v>
      </c>
      <c r="D110" s="2896"/>
      <c r="E110" s="1193">
        <f>'C0-2経費区分集計表（2年目）'!Q336</f>
        <v>0</v>
      </c>
      <c r="F110" s="1194" t="s">
        <v>947</v>
      </c>
      <c r="G110" s="2904"/>
      <c r="H110" s="2905"/>
      <c r="I110" s="2905"/>
      <c r="J110" s="2905"/>
      <c r="K110" s="2905"/>
      <c r="L110" s="2906"/>
      <c r="M110" s="804"/>
      <c r="N110" s="2980"/>
    </row>
    <row r="111" spans="1:14" ht="21.95" hidden="1" customHeight="1" thickBot="1">
      <c r="A111" s="1148">
        <v>43</v>
      </c>
      <c r="B111" s="2919" t="s">
        <v>1040</v>
      </c>
      <c r="C111" s="2920"/>
      <c r="D111" s="2921"/>
      <c r="E111" s="1198">
        <f>SUM(E102:E110)</f>
        <v>0</v>
      </c>
      <c r="F111" s="1199" t="s">
        <v>1041</v>
      </c>
      <c r="G111" s="2904"/>
      <c r="H111" s="2905"/>
      <c r="I111" s="2905"/>
      <c r="J111" s="2905"/>
      <c r="K111" s="2905"/>
      <c r="L111" s="2906"/>
      <c r="M111" s="817"/>
      <c r="N111" s="2980"/>
    </row>
    <row r="112" spans="1:14" ht="21.95" hidden="1" customHeight="1" thickBot="1">
      <c r="A112" s="1148">
        <v>44</v>
      </c>
      <c r="B112" s="1195" t="s">
        <v>1042</v>
      </c>
      <c r="C112" s="2895" t="s">
        <v>11</v>
      </c>
      <c r="D112" s="2896"/>
      <c r="E112" s="1193">
        <f>'C0-2経費区分集計表（2年目）'!R336</f>
        <v>0</v>
      </c>
      <c r="F112" s="1194" t="s">
        <v>947</v>
      </c>
      <c r="G112" s="2904"/>
      <c r="H112" s="2905"/>
      <c r="I112" s="2905"/>
      <c r="J112" s="2905"/>
      <c r="K112" s="2905"/>
      <c r="L112" s="2906"/>
      <c r="M112" s="804"/>
      <c r="N112" s="2980"/>
    </row>
    <row r="113" spans="1:14" ht="21.95" hidden="1" customHeight="1" thickBot="1">
      <c r="A113" s="1148">
        <v>45</v>
      </c>
      <c r="B113" s="1195" t="s">
        <v>1043</v>
      </c>
      <c r="C113" s="2895" t="s">
        <v>11</v>
      </c>
      <c r="D113" s="2896"/>
      <c r="E113" s="1193">
        <f>'C0-2経費区分集計表（2年目）'!S336</f>
        <v>0</v>
      </c>
      <c r="F113" s="1194" t="s">
        <v>947</v>
      </c>
      <c r="G113" s="2904"/>
      <c r="H113" s="2905"/>
      <c r="I113" s="2905"/>
      <c r="J113" s="2905"/>
      <c r="K113" s="2905"/>
      <c r="L113" s="2906"/>
      <c r="M113" s="817"/>
      <c r="N113" s="2980"/>
    </row>
    <row r="114" spans="1:14" ht="21.95" hidden="1" customHeight="1" thickBot="1">
      <c r="A114" s="1148">
        <v>46</v>
      </c>
      <c r="B114" s="1200" t="s">
        <v>1044</v>
      </c>
      <c r="C114" s="2895" t="s">
        <v>11</v>
      </c>
      <c r="D114" s="2896"/>
      <c r="E114" s="1193">
        <f>'C0-2経費区分集計表（2年目）'!T336</f>
        <v>0</v>
      </c>
      <c r="F114" s="1194" t="s">
        <v>947</v>
      </c>
      <c r="G114" s="2904"/>
      <c r="H114" s="2905"/>
      <c r="I114" s="2905"/>
      <c r="J114" s="2905"/>
      <c r="K114" s="2905"/>
      <c r="L114" s="2906"/>
      <c r="M114" s="817"/>
      <c r="N114" s="2980"/>
    </row>
    <row r="115" spans="1:14" ht="21.95" hidden="1" customHeight="1" thickBot="1">
      <c r="A115" s="1148">
        <v>47</v>
      </c>
      <c r="B115" s="2944" t="s">
        <v>1045</v>
      </c>
      <c r="C115" s="2945"/>
      <c r="D115" s="2946"/>
      <c r="E115" s="1201">
        <f>SUM(E111:E114)</f>
        <v>0</v>
      </c>
      <c r="F115" s="1202" t="s">
        <v>947</v>
      </c>
      <c r="G115" s="2904"/>
      <c r="H115" s="2905"/>
      <c r="I115" s="2905"/>
      <c r="J115" s="2905"/>
      <c r="K115" s="2905"/>
      <c r="L115" s="2906"/>
      <c r="M115" s="817"/>
      <c r="N115" s="2980"/>
    </row>
    <row r="116" spans="1:14" ht="21.95" hidden="1" customHeight="1" thickBot="1">
      <c r="A116" s="1148">
        <v>48</v>
      </c>
      <c r="B116" s="2941" t="s">
        <v>1246</v>
      </c>
      <c r="C116" s="2942"/>
      <c r="D116" s="2943"/>
      <c r="E116" s="1193">
        <f>'C0-2経費区分集計表（2年目）'!U337</f>
        <v>0</v>
      </c>
      <c r="F116" s="1194" t="s">
        <v>947</v>
      </c>
      <c r="G116" s="2907" t="str">
        <f>IF(AND(K96="該当していない",E116&gt;0),"←消費税は補助対象経費対象外です!","")</f>
        <v/>
      </c>
      <c r="H116" s="2908"/>
      <c r="I116" s="2908"/>
      <c r="J116" s="2908"/>
      <c r="K116" s="2908"/>
      <c r="L116" s="2909"/>
      <c r="M116" s="815"/>
      <c r="N116" s="2980"/>
    </row>
    <row r="117" spans="1:14" ht="21.95" hidden="1" customHeight="1" thickTop="1" thickBot="1">
      <c r="A117" s="1148">
        <v>49</v>
      </c>
      <c r="B117" s="2910" t="s">
        <v>1046</v>
      </c>
      <c r="C117" s="2911"/>
      <c r="D117" s="2912"/>
      <c r="E117" s="1204">
        <f>E115+E116</f>
        <v>0</v>
      </c>
      <c r="F117" s="1205" t="s">
        <v>947</v>
      </c>
      <c r="G117" s="2913"/>
      <c r="H117" s="2914"/>
      <c r="I117" s="2914"/>
      <c r="J117" s="2914"/>
      <c r="K117" s="2914"/>
      <c r="L117" s="2915"/>
      <c r="M117" s="815"/>
      <c r="N117" s="2980"/>
    </row>
    <row r="118" spans="1:14" ht="20.100000000000001" hidden="1" customHeight="1" thickBot="1">
      <c r="A118" s="1148">
        <v>50</v>
      </c>
      <c r="B118" s="1206" t="s">
        <v>1242</v>
      </c>
      <c r="C118" s="1207"/>
      <c r="D118" s="1207"/>
      <c r="E118" s="1207"/>
      <c r="F118" s="1207"/>
      <c r="G118" s="1207"/>
      <c r="H118" s="1207"/>
      <c r="I118" s="1207"/>
      <c r="J118" s="1207"/>
      <c r="K118" s="1207"/>
      <c r="L118" s="1207"/>
      <c r="M118" s="815"/>
      <c r="N118" s="1243"/>
    </row>
    <row r="119" spans="1:14" ht="20.100000000000001" hidden="1" customHeight="1">
      <c r="A119" s="1209">
        <v>51</v>
      </c>
      <c r="B119" s="1206" t="s">
        <v>1243</v>
      </c>
    </row>
    <row r="120" spans="1:14" ht="20.100000000000001" hidden="1" customHeight="1">
      <c r="A120" s="1209">
        <v>52</v>
      </c>
      <c r="B120" s="1211" t="s">
        <v>1244</v>
      </c>
    </row>
    <row r="121" spans="1:14" ht="20.100000000000001" hidden="1" customHeight="1" thickBot="1">
      <c r="A121" s="1148">
        <v>53</v>
      </c>
      <c r="B121" s="1212" t="s">
        <v>1245</v>
      </c>
    </row>
    <row r="122" spans="1:14" ht="21.95" hidden="1" customHeight="1" thickBot="1">
      <c r="A122" s="1209">
        <v>1</v>
      </c>
      <c r="B122" s="1244" t="s">
        <v>964</v>
      </c>
      <c r="C122" s="1203"/>
      <c r="D122" s="1203"/>
      <c r="E122" s="1214"/>
      <c r="F122" s="1215"/>
      <c r="G122" s="1216"/>
      <c r="H122" s="1216"/>
      <c r="I122" s="1216"/>
      <c r="J122" s="1216"/>
      <c r="K122" s="1216"/>
      <c r="L122" s="1216"/>
      <c r="M122" s="815"/>
      <c r="N122" s="2980" t="s">
        <v>1065</v>
      </c>
    </row>
    <row r="123" spans="1:14" ht="21.95" hidden="1" customHeight="1" thickBot="1">
      <c r="A123" s="1209">
        <v>2</v>
      </c>
      <c r="B123" s="2983" t="s">
        <v>957</v>
      </c>
      <c r="C123" s="2984"/>
      <c r="D123" s="2984"/>
      <c r="E123" s="2984"/>
      <c r="F123" s="2984"/>
      <c r="G123" s="2984"/>
      <c r="H123" s="2984"/>
      <c r="I123" s="2984"/>
      <c r="J123" s="2984"/>
      <c r="K123" s="2984"/>
      <c r="L123" s="2985"/>
      <c r="M123" s="815"/>
      <c r="N123" s="2980"/>
    </row>
    <row r="124" spans="1:14" ht="21.95" hidden="1" customHeight="1" thickBot="1">
      <c r="A124" s="1148">
        <v>3</v>
      </c>
      <c r="B124" s="1219" t="s">
        <v>958</v>
      </c>
      <c r="C124" s="2938" t="s">
        <v>959</v>
      </c>
      <c r="D124" s="2938"/>
      <c r="E124" s="1220" t="s">
        <v>960</v>
      </c>
      <c r="F124" s="2938" t="s">
        <v>961</v>
      </c>
      <c r="G124" s="2938"/>
      <c r="H124" s="2938" t="s">
        <v>962</v>
      </c>
      <c r="I124" s="2938"/>
      <c r="J124" s="2938"/>
      <c r="K124" s="2938" t="s">
        <v>963</v>
      </c>
      <c r="L124" s="2939"/>
      <c r="M124" s="815"/>
      <c r="N124" s="2980"/>
    </row>
    <row r="125" spans="1:14" ht="21.95" hidden="1" customHeight="1" thickBot="1">
      <c r="A125" s="1148">
        <v>4</v>
      </c>
      <c r="B125" s="1221"/>
      <c r="C125" s="2991"/>
      <c r="D125" s="2991"/>
      <c r="E125" s="1222"/>
      <c r="F125" s="2992"/>
      <c r="G125" s="2992"/>
      <c r="H125" s="2899">
        <f>E125*F125</f>
        <v>0</v>
      </c>
      <c r="I125" s="2900"/>
      <c r="J125" s="1223" t="str">
        <f>IF(H125=0,"","円")</f>
        <v/>
      </c>
      <c r="K125" s="2989"/>
      <c r="L125" s="2990"/>
      <c r="M125" s="815"/>
      <c r="N125" s="2980"/>
    </row>
    <row r="126" spans="1:14" ht="21.95" hidden="1" customHeight="1" thickBot="1">
      <c r="A126" s="1148">
        <v>5</v>
      </c>
      <c r="B126" s="1221"/>
      <c r="C126" s="2991"/>
      <c r="D126" s="2991"/>
      <c r="E126" s="1222"/>
      <c r="F126" s="2992"/>
      <c r="G126" s="2992"/>
      <c r="H126" s="2899">
        <f t="shared" ref="H126:H134" si="2">E126*F126</f>
        <v>0</v>
      </c>
      <c r="I126" s="2900"/>
      <c r="J126" s="1223" t="str">
        <f t="shared" ref="J126:J134" si="3">IF(H126=0,"","円")</f>
        <v/>
      </c>
      <c r="K126" s="2989"/>
      <c r="L126" s="2990"/>
      <c r="M126" s="815"/>
      <c r="N126" s="2980"/>
    </row>
    <row r="127" spans="1:14" ht="21.95" hidden="1" customHeight="1" thickBot="1">
      <c r="A127" s="1148">
        <v>6</v>
      </c>
      <c r="B127" s="1221"/>
      <c r="C127" s="2991"/>
      <c r="D127" s="2991"/>
      <c r="E127" s="1222"/>
      <c r="F127" s="2992"/>
      <c r="G127" s="2992"/>
      <c r="H127" s="2899">
        <f t="shared" si="2"/>
        <v>0</v>
      </c>
      <c r="I127" s="2900"/>
      <c r="J127" s="1223" t="str">
        <f t="shared" si="3"/>
        <v/>
      </c>
      <c r="K127" s="2989"/>
      <c r="L127" s="2990"/>
      <c r="M127" s="815"/>
      <c r="N127" s="2980"/>
    </row>
    <row r="128" spans="1:14" ht="21.95" hidden="1" customHeight="1" thickBot="1">
      <c r="A128" s="1148">
        <v>7</v>
      </c>
      <c r="B128" s="1221"/>
      <c r="C128" s="2991"/>
      <c r="D128" s="2991"/>
      <c r="E128" s="1222"/>
      <c r="F128" s="2992"/>
      <c r="G128" s="2992"/>
      <c r="H128" s="2899">
        <f t="shared" si="2"/>
        <v>0</v>
      </c>
      <c r="I128" s="2900"/>
      <c r="J128" s="1223" t="str">
        <f t="shared" si="3"/>
        <v/>
      </c>
      <c r="K128" s="2989"/>
      <c r="L128" s="2990"/>
      <c r="M128" s="865"/>
      <c r="N128" s="2980"/>
    </row>
    <row r="129" spans="1:14" ht="21.95" hidden="1" customHeight="1" thickBot="1">
      <c r="A129" s="1148">
        <v>8</v>
      </c>
      <c r="B129" s="1221"/>
      <c r="C129" s="2991"/>
      <c r="D129" s="2991"/>
      <c r="E129" s="1222"/>
      <c r="F129" s="2992"/>
      <c r="G129" s="2992"/>
      <c r="H129" s="2899">
        <f t="shared" si="2"/>
        <v>0</v>
      </c>
      <c r="I129" s="2900"/>
      <c r="J129" s="1223" t="str">
        <f t="shared" si="3"/>
        <v/>
      </c>
      <c r="K129" s="2989"/>
      <c r="L129" s="2990"/>
      <c r="M129" s="867"/>
      <c r="N129" s="2980"/>
    </row>
    <row r="130" spans="1:14" ht="21.95" hidden="1" customHeight="1" thickBot="1">
      <c r="A130" s="1148">
        <v>9</v>
      </c>
      <c r="B130" s="1221"/>
      <c r="C130" s="2991"/>
      <c r="D130" s="2991"/>
      <c r="E130" s="1222"/>
      <c r="F130" s="2992"/>
      <c r="G130" s="2992"/>
      <c r="H130" s="2899">
        <f t="shared" si="2"/>
        <v>0</v>
      </c>
      <c r="I130" s="2900"/>
      <c r="J130" s="1223" t="str">
        <f t="shared" si="3"/>
        <v/>
      </c>
      <c r="K130" s="2989"/>
      <c r="L130" s="2990"/>
      <c r="M130" s="867"/>
      <c r="N130" s="2980"/>
    </row>
    <row r="131" spans="1:14" ht="21.95" hidden="1" customHeight="1" thickBot="1">
      <c r="A131" s="1148">
        <v>10</v>
      </c>
      <c r="B131" s="1221"/>
      <c r="C131" s="2991"/>
      <c r="D131" s="2991"/>
      <c r="E131" s="1222"/>
      <c r="F131" s="2992"/>
      <c r="G131" s="2992"/>
      <c r="H131" s="2899">
        <f t="shared" si="2"/>
        <v>0</v>
      </c>
      <c r="I131" s="2900"/>
      <c r="J131" s="1223" t="str">
        <f t="shared" si="3"/>
        <v/>
      </c>
      <c r="K131" s="2989"/>
      <c r="L131" s="2990"/>
      <c r="M131" s="867"/>
      <c r="N131" s="2980"/>
    </row>
    <row r="132" spans="1:14" ht="21.95" hidden="1" customHeight="1" thickBot="1">
      <c r="A132" s="1148">
        <v>11</v>
      </c>
      <c r="B132" s="1221"/>
      <c r="C132" s="2991"/>
      <c r="D132" s="2991"/>
      <c r="E132" s="1222"/>
      <c r="F132" s="2992"/>
      <c r="G132" s="2992"/>
      <c r="H132" s="2899">
        <f t="shared" si="2"/>
        <v>0</v>
      </c>
      <c r="I132" s="2900"/>
      <c r="J132" s="1223" t="str">
        <f t="shared" si="3"/>
        <v/>
      </c>
      <c r="K132" s="2989"/>
      <c r="L132" s="2990"/>
      <c r="M132" s="867"/>
      <c r="N132" s="2980"/>
    </row>
    <row r="133" spans="1:14" ht="21.95" hidden="1" customHeight="1" thickBot="1">
      <c r="A133" s="1148">
        <v>12</v>
      </c>
      <c r="B133" s="1221"/>
      <c r="C133" s="2991"/>
      <c r="D133" s="2991"/>
      <c r="E133" s="1222"/>
      <c r="F133" s="2992"/>
      <c r="G133" s="2992"/>
      <c r="H133" s="2899">
        <f t="shared" si="2"/>
        <v>0</v>
      </c>
      <c r="I133" s="2900"/>
      <c r="J133" s="1223" t="str">
        <f t="shared" si="3"/>
        <v/>
      </c>
      <c r="K133" s="2989"/>
      <c r="L133" s="2990"/>
      <c r="M133" s="867"/>
      <c r="N133" s="2980"/>
    </row>
    <row r="134" spans="1:14" ht="21.95" hidden="1" customHeight="1" thickBot="1">
      <c r="A134" s="1148">
        <v>13</v>
      </c>
      <c r="B134" s="1226"/>
      <c r="C134" s="3018"/>
      <c r="D134" s="3018"/>
      <c r="E134" s="1227"/>
      <c r="F134" s="3019"/>
      <c r="G134" s="3019"/>
      <c r="H134" s="2899">
        <f t="shared" si="2"/>
        <v>0</v>
      </c>
      <c r="I134" s="2900"/>
      <c r="J134" s="1228" t="str">
        <f t="shared" si="3"/>
        <v/>
      </c>
      <c r="K134" s="3020"/>
      <c r="L134" s="3021"/>
      <c r="M134" s="867"/>
      <c r="N134" s="2980"/>
    </row>
    <row r="135" spans="1:14" ht="21.95" hidden="1" customHeight="1">
      <c r="A135" s="1148">
        <v>14</v>
      </c>
      <c r="B135" s="3007" t="s">
        <v>909</v>
      </c>
      <c r="C135" s="3007"/>
      <c r="D135" s="3007"/>
      <c r="E135" s="3007"/>
      <c r="F135" s="3007"/>
      <c r="G135" s="3007"/>
      <c r="H135" s="3007"/>
      <c r="I135" s="3007"/>
      <c r="J135" s="3007"/>
      <c r="K135" s="3007"/>
      <c r="L135" s="3007"/>
      <c r="M135" s="867"/>
      <c r="N135" s="1245"/>
    </row>
    <row r="136" spans="1:14" ht="21.95" hidden="1" customHeight="1" thickBot="1">
      <c r="A136" s="1148">
        <v>15</v>
      </c>
      <c r="H136" s="1187"/>
      <c r="I136" s="1187"/>
      <c r="J136" s="1187"/>
      <c r="K136" s="1187"/>
      <c r="L136" s="1187"/>
      <c r="M136" s="867"/>
      <c r="N136" s="1246"/>
    </row>
    <row r="137" spans="1:14" ht="21.95" hidden="1" customHeight="1" thickTop="1">
      <c r="A137" s="1148">
        <v>1</v>
      </c>
      <c r="B137" s="1145" t="s">
        <v>1012</v>
      </c>
      <c r="C137" s="1146"/>
      <c r="D137" s="1146"/>
      <c r="E137" s="1146"/>
      <c r="F137" s="1146"/>
      <c r="G137" s="1146"/>
      <c r="H137" s="1146"/>
      <c r="I137" s="1146"/>
      <c r="J137" s="1146"/>
      <c r="K137" s="2918" t="str">
        <f>'B-1実施計画書'!I1</f>
        <v>【応募申請用】</v>
      </c>
      <c r="L137" s="2918"/>
      <c r="M137" s="867"/>
      <c r="N137" s="3028" t="s">
        <v>1278</v>
      </c>
    </row>
    <row r="138" spans="1:14" ht="21.95" hidden="1" customHeight="1">
      <c r="A138" s="1148">
        <v>2</v>
      </c>
      <c r="B138" s="2956" t="str">
        <f>B2</f>
        <v>地域共生型太陽光発電設備導入事業</v>
      </c>
      <c r="C138" s="2956"/>
      <c r="D138" s="2956"/>
      <c r="E138" s="2956"/>
      <c r="F138" s="2956"/>
      <c r="G138" s="2956"/>
      <c r="H138" s="2956"/>
      <c r="I138" s="2956"/>
      <c r="J138" s="2956"/>
      <c r="K138" s="2956"/>
      <c r="L138" s="2956"/>
      <c r="M138" s="867"/>
      <c r="N138" s="3029"/>
    </row>
    <row r="139" spans="1:14" ht="21.95" hidden="1" customHeight="1">
      <c r="A139" s="1148">
        <v>3</v>
      </c>
      <c r="B139" s="2956" t="str">
        <f>IF(K137="【完了実績報告用】","【経費所要額精算調書】（全体）","【経費内訳】（全体）")</f>
        <v>【経費内訳】（全体）</v>
      </c>
      <c r="C139" s="2956"/>
      <c r="D139" s="2956"/>
      <c r="E139" s="2956"/>
      <c r="F139" s="2956"/>
      <c r="G139" s="2956"/>
      <c r="H139" s="2956"/>
      <c r="I139" s="2956"/>
      <c r="J139" s="2956"/>
      <c r="K139" s="2956"/>
      <c r="L139" s="2956"/>
      <c r="M139" s="867"/>
      <c r="N139" s="3029"/>
    </row>
    <row r="140" spans="1:14" ht="21.95" hidden="1" customHeight="1" thickBot="1">
      <c r="A140" s="1148">
        <v>4</v>
      </c>
      <c r="B140" s="1150" t="s">
        <v>1013</v>
      </c>
      <c r="C140" s="2959">
        <f>IF('B-1実施計画書'!L4="","",'B-1実施計画書'!L4)</f>
        <v>0</v>
      </c>
      <c r="D140" s="2959"/>
      <c r="E140" s="2959"/>
      <c r="F140" s="2959"/>
      <c r="G140" s="2959"/>
      <c r="H140" s="2959"/>
      <c r="I140" s="2959"/>
      <c r="J140" s="2959"/>
      <c r="K140" s="2959"/>
      <c r="L140" s="2959"/>
      <c r="M140" s="867"/>
      <c r="N140" s="3029"/>
    </row>
    <row r="141" spans="1:14" ht="9.9499999999999993" hidden="1" customHeight="1" thickBot="1">
      <c r="A141" s="1148">
        <v>5</v>
      </c>
      <c r="D141" s="1153"/>
      <c r="E141" s="1153"/>
      <c r="F141" s="1153"/>
      <c r="M141" s="867"/>
      <c r="N141" s="3029"/>
    </row>
    <row r="142" spans="1:14" ht="44.1" hidden="1" customHeight="1">
      <c r="A142" s="1148">
        <v>6</v>
      </c>
      <c r="B142" s="2986" t="str">
        <f>IF(K137="【完了実績報告用】","経費実績","経費内訳")</f>
        <v>経費内訳</v>
      </c>
      <c r="C142" s="2957" t="s">
        <v>948</v>
      </c>
      <c r="D142" s="2961"/>
      <c r="E142" s="2957" t="s">
        <v>949</v>
      </c>
      <c r="F142" s="2962"/>
      <c r="G142" s="2957" t="s">
        <v>950</v>
      </c>
      <c r="H142" s="2978"/>
      <c r="I142" s="2978"/>
      <c r="J142" s="2961"/>
      <c r="K142" s="2957" t="s">
        <v>951</v>
      </c>
      <c r="L142" s="2958"/>
      <c r="M142" s="867"/>
      <c r="N142" s="3029"/>
    </row>
    <row r="143" spans="1:14" ht="44.1" hidden="1" customHeight="1">
      <c r="A143" s="1148">
        <v>7</v>
      </c>
      <c r="B143" s="2987"/>
      <c r="C143" s="1158">
        <f>'C0-1経費内訳'!C7+'C0-1経費内訳'!C75</f>
        <v>0</v>
      </c>
      <c r="D143" s="1156" t="s">
        <v>947</v>
      </c>
      <c r="E143" s="1247">
        <f>'C0-1経費内訳'!E7+'C0-1経費内訳'!E75</f>
        <v>0</v>
      </c>
      <c r="F143" s="1156" t="s">
        <v>947</v>
      </c>
      <c r="G143" s="2966">
        <f>C143-E143</f>
        <v>0</v>
      </c>
      <c r="H143" s="2967"/>
      <c r="I143" s="2968"/>
      <c r="J143" s="1156" t="s">
        <v>947</v>
      </c>
      <c r="K143" s="1158">
        <f>E185</f>
        <v>0</v>
      </c>
      <c r="L143" s="1159" t="s">
        <v>947</v>
      </c>
      <c r="M143" s="867"/>
      <c r="N143" s="3029"/>
    </row>
    <row r="144" spans="1:14" ht="44.1" hidden="1" customHeight="1">
      <c r="A144" s="1148">
        <v>8</v>
      </c>
      <c r="B144" s="2987"/>
      <c r="C144" s="2973" t="str">
        <f>"(5)基準額"&amp;CHAR(10)&amp;IF($K$137="【応募申請用】"," ※(4)と同額",IF($K$137="【交付申請用】"," ※採択通知の基準額"," ※交付決定通知の"&amp;CHAR(10)&amp;"　「補助基本額」"))</f>
        <v>(5)基準額
 ※(4)と同額</v>
      </c>
      <c r="D144" s="2973"/>
      <c r="E144" s="2969" t="s">
        <v>952</v>
      </c>
      <c r="F144" s="2970"/>
      <c r="G144" s="2969" t="s">
        <v>953</v>
      </c>
      <c r="H144" s="2971"/>
      <c r="I144" s="2971"/>
      <c r="J144" s="2972"/>
      <c r="K144" s="2969" t="s">
        <v>954</v>
      </c>
      <c r="L144" s="2979"/>
      <c r="M144" s="867"/>
      <c r="N144" s="3029"/>
    </row>
    <row r="145" spans="1:14" ht="44.1" hidden="1" customHeight="1">
      <c r="A145" s="1148">
        <v>9</v>
      </c>
      <c r="B145" s="2987"/>
      <c r="C145" s="1158">
        <f>'C0-1経費内訳'!C9+'C0-1経費内訳'!C77</f>
        <v>0</v>
      </c>
      <c r="D145" s="1161" t="s">
        <v>947</v>
      </c>
      <c r="E145" s="1158">
        <f>IF(OR(C145="",C145=0),0,MIN(K143,C145))</f>
        <v>0</v>
      </c>
      <c r="F145" s="1156" t="s">
        <v>947</v>
      </c>
      <c r="G145" s="2966">
        <f>IF(E145="","",MIN(G143,E145))</f>
        <v>0</v>
      </c>
      <c r="H145" s="2967"/>
      <c r="I145" s="2968"/>
      <c r="J145" s="1156" t="s">
        <v>947</v>
      </c>
      <c r="K145" s="1162">
        <f>'C0-1経費内訳'!K9+'C0-1経費内訳'!K77</f>
        <v>0</v>
      </c>
      <c r="L145" s="1163" t="s">
        <v>947</v>
      </c>
      <c r="M145" s="875"/>
      <c r="N145" s="3029"/>
    </row>
    <row r="146" spans="1:14" ht="44.1" hidden="1" customHeight="1">
      <c r="A146" s="1148">
        <v>10</v>
      </c>
      <c r="B146" s="2987"/>
      <c r="C146" s="2936" t="str">
        <f>IF($K$137="【完了実績報告用】","(9) 補助金交付決定額"&amp;CHAR(10)&amp;" ※交付決定通知の"&amp;CHAR(10)&amp;"　「補助金の額」","（非表示）")</f>
        <v>（非表示）</v>
      </c>
      <c r="D146" s="2975"/>
      <c r="E146" s="2936" t="str">
        <f>IF($K$137="【完了実績報告用】","(10) 過不足額"&amp;CHAR(10)&amp;"　※(9)-(8)","（非表示）")</f>
        <v>（非表示）</v>
      </c>
      <c r="F146" s="2937"/>
      <c r="G146" s="2930"/>
      <c r="H146" s="2931"/>
      <c r="I146" s="2931"/>
      <c r="J146" s="2932"/>
      <c r="K146" s="2976" t="s">
        <v>955</v>
      </c>
      <c r="L146" s="2977"/>
      <c r="M146" s="834"/>
      <c r="N146" s="3029"/>
    </row>
    <row r="147" spans="1:14" ht="44.1" hidden="1" customHeight="1" thickBot="1">
      <c r="A147" s="1148">
        <v>11</v>
      </c>
      <c r="B147" s="2988"/>
      <c r="C147" s="733" t="str">
        <f>IF($K$137="【完了実績報告用】",'C0-1経費内訳'!C11+'C0-1経費内訳'!C79,"")</f>
        <v/>
      </c>
      <c r="D147" s="1164" t="s">
        <v>947</v>
      </c>
      <c r="E147" s="1165" t="str">
        <f>IF(OR(K145="",C147=""),"",C147-K145)</f>
        <v/>
      </c>
      <c r="F147" s="1164" t="s">
        <v>947</v>
      </c>
      <c r="G147" s="2933"/>
      <c r="H147" s="2934"/>
      <c r="I147" s="2934"/>
      <c r="J147" s="2935"/>
      <c r="K147" s="1248">
        <f>IF('B-1実施計画書'!BM110="該当している",'C0-1経費内訳'!K11+'C0-1経費内訳'!K79,)</f>
        <v>0</v>
      </c>
      <c r="L147" s="1167" t="s">
        <v>947</v>
      </c>
      <c r="M147" s="834"/>
      <c r="N147" s="3029"/>
    </row>
    <row r="148" spans="1:14" ht="21.95" hidden="1" customHeight="1">
      <c r="A148" s="1148">
        <v>12</v>
      </c>
      <c r="B148" s="2885" t="s">
        <v>1014</v>
      </c>
      <c r="C148" s="2885"/>
      <c r="D148" s="2885"/>
      <c r="E148" s="2885"/>
      <c r="F148" s="2885"/>
      <c r="G148" s="1168"/>
      <c r="H148" s="1168"/>
      <c r="I148" s="1168"/>
      <c r="J148" s="1168"/>
      <c r="K148" s="1169"/>
      <c r="L148" s="1170"/>
      <c r="M148" s="834"/>
      <c r="N148" s="3029"/>
    </row>
    <row r="149" spans="1:14" ht="21.95" hidden="1" customHeight="1">
      <c r="A149" s="1148">
        <v>13</v>
      </c>
      <c r="B149" s="1171" t="s">
        <v>1015</v>
      </c>
      <c r="C149" s="2886" t="s">
        <v>910</v>
      </c>
      <c r="D149" s="2886"/>
      <c r="E149" s="2887" t="s">
        <v>1239</v>
      </c>
      <c r="F149" s="2886"/>
      <c r="G149" s="2888" t="s">
        <v>1078</v>
      </c>
      <c r="H149" s="2889"/>
      <c r="I149" s="2889"/>
      <c r="J149" s="2890"/>
      <c r="K149" s="2886" t="s">
        <v>1016</v>
      </c>
      <c r="L149" s="2886"/>
      <c r="M149" s="834"/>
      <c r="N149" s="3029"/>
    </row>
    <row r="150" spans="1:14" ht="21.95" hidden="1" customHeight="1">
      <c r="A150" s="1148">
        <v>14</v>
      </c>
      <c r="B150" s="1172" t="s">
        <v>973</v>
      </c>
      <c r="C150" s="2868">
        <f>'C0-1経費内訳'!C14+'C0-1経費内訳'!C82</f>
        <v>0</v>
      </c>
      <c r="D150" s="2868">
        <f>'C0-1経費内訳'!D14+'C0-1経費内訳'!D82</f>
        <v>0</v>
      </c>
      <c r="E150" s="2869">
        <f>'C0-1経費内訳'!E14+'C0-1経費内訳'!E82</f>
        <v>0</v>
      </c>
      <c r="F150" s="2869">
        <f>'C0-1経費内訳'!F14+'C0-1経費内訳'!F82</f>
        <v>0</v>
      </c>
      <c r="G150" s="2891">
        <f>'C0-1経費内訳'!G14+'C0-1経費内訳'!G82</f>
        <v>0</v>
      </c>
      <c r="H150" s="2892">
        <f>'C0-1経費内訳'!H14+'C0-1経費内訳'!H82</f>
        <v>0</v>
      </c>
      <c r="I150" s="2893">
        <f>'C0-1経費内訳'!I14+'C0-1経費内訳'!I82</f>
        <v>0</v>
      </c>
      <c r="J150" s="1173">
        <v>0.5</v>
      </c>
      <c r="K150" s="2894">
        <f>'C0-1経費内訳'!K14+'C0-1経費内訳'!K82</f>
        <v>0</v>
      </c>
      <c r="L150" s="2894">
        <f>'C0-1経費内訳'!L14+'C0-1経費内訳'!L82</f>
        <v>0</v>
      </c>
      <c r="M150" s="834"/>
      <c r="N150" s="3029"/>
    </row>
    <row r="151" spans="1:14" ht="21.95" hidden="1" customHeight="1">
      <c r="A151" s="1148">
        <v>15</v>
      </c>
      <c r="B151" s="1171" t="s">
        <v>1017</v>
      </c>
      <c r="C151" s="2868">
        <f>'C0-1経費内訳'!C15+'C0-1経費内訳'!C83</f>
        <v>0</v>
      </c>
      <c r="D151" s="2868">
        <f>'C0-1経費内訳'!D15+'C0-1経費内訳'!D83</f>
        <v>0</v>
      </c>
      <c r="E151" s="2869">
        <f>'C0-1経費内訳'!E15+'C0-1経費内訳'!E83</f>
        <v>0</v>
      </c>
      <c r="F151" s="2869">
        <f>'C0-1経費内訳'!F15+'C0-1経費内訳'!F83</f>
        <v>0</v>
      </c>
      <c r="G151" s="2891">
        <f>'C0-1経費内訳'!G15+'C0-1経費内訳'!G83</f>
        <v>0</v>
      </c>
      <c r="H151" s="2892">
        <f>'C0-1経費内訳'!H15+'C0-1経費内訳'!H83</f>
        <v>0</v>
      </c>
      <c r="I151" s="2893">
        <f>'C0-1経費内訳'!I15+'C0-1経費内訳'!I83</f>
        <v>0</v>
      </c>
      <c r="J151" s="1173">
        <v>0.5</v>
      </c>
      <c r="K151" s="2894">
        <f>'C0-1経費内訳'!K15+'C0-1経費内訳'!K83</f>
        <v>0</v>
      </c>
      <c r="L151" s="2894">
        <f>'C0-1経費内訳'!L15+'C0-1経費内訳'!L83</f>
        <v>0</v>
      </c>
      <c r="M151" s="834"/>
      <c r="N151" s="3029"/>
    </row>
    <row r="152" spans="1:14" ht="21.95" hidden="1" customHeight="1">
      <c r="A152" s="1148">
        <v>16</v>
      </c>
      <c r="B152" s="1172" t="s">
        <v>944</v>
      </c>
      <c r="C152" s="2874">
        <f>'C0-1経費内訳'!C16+'C0-1経費内訳'!C84</f>
        <v>0</v>
      </c>
      <c r="D152" s="2874">
        <f>'C0-1経費内訳'!D16+'C0-1経費内訳'!D84</f>
        <v>0</v>
      </c>
      <c r="E152" s="2869">
        <f>'C0-1経費内訳'!E16+'C0-1経費内訳'!E84</f>
        <v>0</v>
      </c>
      <c r="F152" s="2869">
        <f>'C0-1経費内訳'!F16+'C0-1経費内訳'!F84</f>
        <v>0</v>
      </c>
      <c r="G152" s="2875">
        <f>'C0-1経費内訳'!G16+'C0-1経費内訳'!G84</f>
        <v>0</v>
      </c>
      <c r="H152" s="2876">
        <f>'C0-1経費内訳'!H16+'C0-1経費内訳'!H84</f>
        <v>0</v>
      </c>
      <c r="I152" s="2877">
        <f>'C0-1経費内訳'!I16+'C0-1経費内訳'!I84</f>
        <v>0</v>
      </c>
      <c r="J152" s="1173" t="s">
        <v>972</v>
      </c>
      <c r="K152" s="2870">
        <f>'C0-1経費内訳'!K16+'C0-1経費内訳'!K84</f>
        <v>0</v>
      </c>
      <c r="L152" s="2878">
        <f>'C0-1経費内訳'!L16+'C0-1経費内訳'!L84</f>
        <v>0</v>
      </c>
      <c r="M152" s="834"/>
      <c r="N152" s="3029"/>
    </row>
    <row r="153" spans="1:14" ht="21.95" hidden="1" customHeight="1">
      <c r="A153" s="1148">
        <v>17</v>
      </c>
      <c r="B153" s="2885" t="s">
        <v>1018</v>
      </c>
      <c r="C153" s="2885"/>
      <c r="D153" s="2885"/>
      <c r="E153" s="2885"/>
      <c r="F153" s="2885"/>
      <c r="M153" s="834"/>
      <c r="N153" s="3029"/>
    </row>
    <row r="154" spans="1:14" ht="21.95" hidden="1" customHeight="1">
      <c r="A154" s="1148">
        <v>18</v>
      </c>
      <c r="B154" s="1171" t="s">
        <v>1015</v>
      </c>
      <c r="C154" s="2886" t="s">
        <v>910</v>
      </c>
      <c r="D154" s="2886"/>
      <c r="E154" s="2887" t="s">
        <v>1239</v>
      </c>
      <c r="F154" s="2886"/>
      <c r="G154" s="2888" t="s">
        <v>1078</v>
      </c>
      <c r="H154" s="2889"/>
      <c r="I154" s="2889"/>
      <c r="J154" s="2890"/>
      <c r="K154" s="2886" t="s">
        <v>1016</v>
      </c>
      <c r="L154" s="2886"/>
      <c r="M154" s="834"/>
      <c r="N154" s="3029"/>
    </row>
    <row r="155" spans="1:14" ht="21.95" hidden="1" customHeight="1">
      <c r="A155" s="1148">
        <v>19</v>
      </c>
      <c r="B155" s="1172" t="s">
        <v>943</v>
      </c>
      <c r="C155" s="2873">
        <f>'C0-1経費内訳'!C19+'C0-1経費内訳'!C87</f>
        <v>0</v>
      </c>
      <c r="D155" s="2873">
        <f>'C0-1経費内訳'!D19+'C0-1経費内訳'!D87</f>
        <v>0</v>
      </c>
      <c r="E155" s="2869">
        <f>'C0-1経費内訳'!E19+'C0-1経費内訳'!E87</f>
        <v>0</v>
      </c>
      <c r="F155" s="2869">
        <f>'C0-1経費内訳'!F19+'C0-1経費内訳'!F87</f>
        <v>0</v>
      </c>
      <c r="G155" s="2870">
        <f>'C0-1経費内訳'!G19+'C0-1経費内訳'!G87</f>
        <v>0</v>
      </c>
      <c r="H155" s="2871">
        <f>'C0-1経費内訳'!H19+'C0-1経費内訳'!H87</f>
        <v>0</v>
      </c>
      <c r="I155" s="2872">
        <f>'C0-1経費内訳'!I19+'C0-1経費内訳'!I87</f>
        <v>0</v>
      </c>
      <c r="J155" s="1173">
        <v>0.5</v>
      </c>
      <c r="K155" s="2873">
        <f>'C0-1経費内訳'!K19+'C0-1経費内訳'!K87</f>
        <v>0</v>
      </c>
      <c r="L155" s="2873">
        <f>'C0-1経費内訳'!L19+'C0-1経費内訳'!L87</f>
        <v>0</v>
      </c>
      <c r="M155" s="834"/>
      <c r="N155" s="3029"/>
    </row>
    <row r="156" spans="1:14" ht="21.95" hidden="1" customHeight="1">
      <c r="A156" s="1148">
        <v>20</v>
      </c>
      <c r="B156" s="1172" t="s">
        <v>1019</v>
      </c>
      <c r="C156" s="2868">
        <f>'C0-1経費内訳'!C20+'C0-1経費内訳'!C88</f>
        <v>0</v>
      </c>
      <c r="D156" s="2868">
        <f>'C0-1経費内訳'!D20+'C0-1経費内訳'!D88</f>
        <v>0</v>
      </c>
      <c r="E156" s="2869">
        <f>'C0-1経費内訳'!E20+'C0-1経費内訳'!E88</f>
        <v>0</v>
      </c>
      <c r="F156" s="2869">
        <f>'C0-1経費内訳'!F20+'C0-1経費内訳'!F88</f>
        <v>0</v>
      </c>
      <c r="G156" s="2870">
        <f>'C0-1経費内訳'!G20+'C0-1経費内訳'!G88</f>
        <v>0</v>
      </c>
      <c r="H156" s="2871">
        <f>'C0-1経費内訳'!H20+'C0-1経費内訳'!H88</f>
        <v>0</v>
      </c>
      <c r="I156" s="2872">
        <f>'C0-1経費内訳'!I20+'C0-1経費内訳'!I88</f>
        <v>0</v>
      </c>
      <c r="J156" s="1173">
        <v>0.5</v>
      </c>
      <c r="K156" s="2873">
        <f>'C0-1経費内訳'!K20+'C0-1経費内訳'!K88</f>
        <v>0</v>
      </c>
      <c r="L156" s="2873">
        <f>'C0-1経費内訳'!L20+'C0-1経費内訳'!L88</f>
        <v>0</v>
      </c>
      <c r="M156" s="834"/>
      <c r="N156" s="3029"/>
    </row>
    <row r="157" spans="1:14" ht="21.95" hidden="1" customHeight="1">
      <c r="A157" s="1148">
        <v>21</v>
      </c>
      <c r="B157" s="1172" t="s">
        <v>944</v>
      </c>
      <c r="C157" s="2874">
        <f>'C0-1経費内訳'!C21+'C0-1経費内訳'!C89</f>
        <v>0</v>
      </c>
      <c r="D157" s="2874">
        <f>'C0-1経費内訳'!D21+'C0-1経費内訳'!D89</f>
        <v>0</v>
      </c>
      <c r="E157" s="2869">
        <f>'C0-1経費内訳'!E21+'C0-1経費内訳'!E89</f>
        <v>0</v>
      </c>
      <c r="F157" s="2869">
        <f>'C0-1経費内訳'!F21+'C0-1経費内訳'!F89</f>
        <v>0</v>
      </c>
      <c r="G157" s="2875">
        <f>'C0-1経費内訳'!G21+'C0-1経費内訳'!G89</f>
        <v>0</v>
      </c>
      <c r="H157" s="2876">
        <f>'C0-1経費内訳'!H21+'C0-1経費内訳'!H89</f>
        <v>0</v>
      </c>
      <c r="I157" s="2877">
        <f>'C0-1経費内訳'!I21+'C0-1経費内訳'!I89</f>
        <v>0</v>
      </c>
      <c r="J157" s="1173" t="s">
        <v>972</v>
      </c>
      <c r="K157" s="2870">
        <f>'C0-1経費内訳'!K21+'C0-1経費内訳'!K89</f>
        <v>0</v>
      </c>
      <c r="L157" s="2878">
        <f>'C0-1経費内訳'!L21+'C0-1経費内訳'!L89</f>
        <v>0</v>
      </c>
      <c r="M157" s="834"/>
      <c r="N157" s="3029"/>
    </row>
    <row r="158" spans="1:14" ht="9.9499999999999993" hidden="1" customHeight="1">
      <c r="A158" s="1148">
        <v>22</v>
      </c>
      <c r="L158" s="1235"/>
      <c r="M158" s="834"/>
      <c r="N158" s="3029"/>
    </row>
    <row r="159" spans="1:14" ht="21.95" hidden="1" customHeight="1">
      <c r="A159" s="1148">
        <v>23</v>
      </c>
      <c r="B159" s="2879" t="s">
        <v>1020</v>
      </c>
      <c r="C159" s="2880"/>
      <c r="D159" s="1175"/>
      <c r="E159" s="2881" t="s">
        <v>1007</v>
      </c>
      <c r="F159" s="2882"/>
      <c r="G159" s="2883"/>
      <c r="H159" s="2884" t="s">
        <v>1008</v>
      </c>
      <c r="I159" s="2884"/>
      <c r="J159" s="2884"/>
      <c r="K159" s="1176" t="s">
        <v>1009</v>
      </c>
      <c r="L159" s="1237"/>
      <c r="M159" s="834"/>
      <c r="N159" s="3029"/>
    </row>
    <row r="160" spans="1:14" ht="21.95" hidden="1" customHeight="1">
      <c r="A160" s="1148">
        <v>24</v>
      </c>
      <c r="B160" s="1177" t="s">
        <v>1247</v>
      </c>
      <c r="C160" s="1178">
        <f>C24</f>
        <v>150000000</v>
      </c>
      <c r="D160" s="1175"/>
      <c r="E160" s="2856" t="s">
        <v>1010</v>
      </c>
      <c r="F160" s="2857" t="s">
        <v>1240</v>
      </c>
      <c r="G160" s="2858"/>
      <c r="H160" s="2859">
        <f>'C0-1経費内訳'!H24+'C0-1経費内訳'!H92</f>
        <v>0</v>
      </c>
      <c r="I160" s="2859">
        <f>'C0-1経費内訳'!I24+'C0-1経費内訳'!I92</f>
        <v>0</v>
      </c>
      <c r="J160" s="2859">
        <f>'C0-1経費内訳'!J24+'C0-1経費内訳'!J92</f>
        <v>0</v>
      </c>
      <c r="K160" s="1179">
        <f>'C0-1経費内訳'!K24+'C0-1経費内訳'!K92</f>
        <v>0</v>
      </c>
      <c r="L160" s="1237"/>
      <c r="M160" s="834"/>
      <c r="N160" s="3029"/>
    </row>
    <row r="161" spans="1:14" ht="21.95" hidden="1" customHeight="1">
      <c r="A161" s="1148">
        <v>25</v>
      </c>
      <c r="B161" s="1180" t="s">
        <v>1021</v>
      </c>
      <c r="C161" s="1178">
        <f>'C0-1経費内訳'!C25+'C0-1経費内訳'!C93</f>
        <v>0</v>
      </c>
      <c r="D161" s="1146"/>
      <c r="E161" s="2856"/>
      <c r="F161" s="2860" t="s">
        <v>1011</v>
      </c>
      <c r="G161" s="2860"/>
      <c r="H161" s="2861">
        <f>'C0-1経費内訳'!H25+'C0-1経費内訳'!H93</f>
        <v>0</v>
      </c>
      <c r="I161" s="2861">
        <f>'C0-1経費内訳'!I25+'C0-1経費内訳'!I93</f>
        <v>0</v>
      </c>
      <c r="J161" s="2861">
        <f>'C0-1経費内訳'!J25+'C0-1経費内訳'!J93</f>
        <v>0</v>
      </c>
      <c r="K161" s="1179">
        <f>'C0-1経費内訳'!K25+'C0-1経費内訳'!K93</f>
        <v>0</v>
      </c>
      <c r="L161" s="1238"/>
      <c r="M161" s="834"/>
      <c r="N161" s="3029"/>
    </row>
    <row r="162" spans="1:14" ht="21.95" hidden="1" customHeight="1">
      <c r="A162" s="1148">
        <v>26</v>
      </c>
      <c r="B162" s="1182" t="s">
        <v>1022</v>
      </c>
      <c r="C162" s="1183">
        <f>'C0-1経費内訳'!C26+'C0-1経費内訳'!C94</f>
        <v>0</v>
      </c>
      <c r="L162" s="1238"/>
      <c r="M162" s="834"/>
      <c r="N162" s="3029"/>
    </row>
    <row r="163" spans="1:14" ht="21.95" hidden="1" customHeight="1">
      <c r="A163" s="1148">
        <v>27</v>
      </c>
      <c r="B163" s="1185" t="s">
        <v>945</v>
      </c>
      <c r="C163" s="1186">
        <f>'C0-1経費内訳'!C27+'C0-1経費内訳'!C95</f>
        <v>0</v>
      </c>
      <c r="D163" s="1187"/>
      <c r="L163" s="1238"/>
      <c r="M163" s="834"/>
      <c r="N163" s="3029"/>
    </row>
    <row r="164" spans="1:14" ht="21.95" hidden="1" customHeight="1">
      <c r="A164" s="1148">
        <v>28</v>
      </c>
      <c r="B164" s="2862"/>
      <c r="C164" s="2862"/>
      <c r="D164" s="2863"/>
      <c r="E164" s="2864" t="s">
        <v>1023</v>
      </c>
      <c r="F164" s="2865"/>
      <c r="G164" s="2865"/>
      <c r="H164" s="2865"/>
      <c r="I164" s="2865"/>
      <c r="J164" s="2865"/>
      <c r="K164" s="1188" t="str">
        <f>IF('B-1実施計画書'!BM110="","",'B-1実施計画書'!BM110)</f>
        <v/>
      </c>
      <c r="L164" s="1238"/>
      <c r="M164" s="834"/>
      <c r="N164" s="3029"/>
    </row>
    <row r="165" spans="1:14" ht="21.95" hidden="1" customHeight="1">
      <c r="A165" s="1148">
        <v>29</v>
      </c>
      <c r="B165" s="2862"/>
      <c r="C165" s="2862"/>
      <c r="D165" s="2863"/>
      <c r="E165" s="2864" t="s">
        <v>1024</v>
      </c>
      <c r="F165" s="2865"/>
      <c r="G165" s="2865"/>
      <c r="H165" s="2865"/>
      <c r="I165" s="2865"/>
      <c r="J165" s="2866"/>
      <c r="K165" s="1188" t="str">
        <f>'B-1実施計画書'!BK337</f>
        <v/>
      </c>
      <c r="L165" s="1238"/>
      <c r="M165" s="815"/>
      <c r="N165" s="3029"/>
    </row>
    <row r="166" spans="1:14" ht="21.95" hidden="1" customHeight="1">
      <c r="A166" s="1148">
        <v>30</v>
      </c>
      <c r="B166" s="2862"/>
      <c r="C166" s="2862"/>
      <c r="D166" s="2862"/>
      <c r="E166" s="2867" t="s">
        <v>1241</v>
      </c>
      <c r="F166" s="2867"/>
      <c r="G166" s="2867"/>
      <c r="H166" s="2867"/>
      <c r="I166" s="2867"/>
      <c r="J166" s="2867"/>
      <c r="K166" s="1189">
        <f>IF(AND('B-1実施計画書'!BA223&gt;0,'B-1実施計画書'!BK336&lt;&gt;""),'B-1実施計画書'!BK336*'B-1実施計画書'!BA223,0)</f>
        <v>0</v>
      </c>
      <c r="L166" s="1249"/>
      <c r="M166" s="815"/>
      <c r="N166" s="3029"/>
    </row>
    <row r="167" spans="1:14" ht="9.9499999999999993" hidden="1" customHeight="1" thickBot="1">
      <c r="A167" s="1148">
        <v>31</v>
      </c>
      <c r="B167" s="2862"/>
      <c r="C167" s="2862"/>
      <c r="D167" s="2862"/>
      <c r="E167" s="2855"/>
      <c r="F167" s="2855"/>
      <c r="G167" s="2855"/>
      <c r="H167" s="2855"/>
      <c r="I167" s="2855"/>
      <c r="J167" s="2855"/>
      <c r="K167" s="2855"/>
      <c r="L167" s="1242"/>
      <c r="M167" s="815"/>
      <c r="N167" s="3029"/>
    </row>
    <row r="168" spans="1:14" ht="21.95" hidden="1" customHeight="1" thickBot="1">
      <c r="A168" s="1148">
        <v>32</v>
      </c>
      <c r="B168" s="2923" t="str">
        <f>K142&amp;"の内訳"</f>
        <v>(4) 補助対象経費の内訳</v>
      </c>
      <c r="C168" s="2924"/>
      <c r="D168" s="2924"/>
      <c r="E168" s="2924"/>
      <c r="F168" s="2924"/>
      <c r="G168" s="2924"/>
      <c r="H168" s="2924"/>
      <c r="I168" s="2924"/>
      <c r="J168" s="2924"/>
      <c r="K168" s="2924"/>
      <c r="L168" s="2925"/>
      <c r="M168" s="815"/>
      <c r="N168" s="3029"/>
    </row>
    <row r="169" spans="1:14" ht="21.95" hidden="1" customHeight="1">
      <c r="A169" s="1148">
        <v>33</v>
      </c>
      <c r="B169" s="1191" t="s">
        <v>1025</v>
      </c>
      <c r="C169" s="2940" t="s">
        <v>1026</v>
      </c>
      <c r="D169" s="2926"/>
      <c r="E169" s="2926" t="s">
        <v>1027</v>
      </c>
      <c r="F169" s="2927"/>
      <c r="G169" s="2928" t="s">
        <v>1028</v>
      </c>
      <c r="H169" s="2928"/>
      <c r="I169" s="2928"/>
      <c r="J169" s="2928"/>
      <c r="K169" s="2928"/>
      <c r="L169" s="2929"/>
      <c r="M169" s="815"/>
      <c r="N169" s="3029"/>
    </row>
    <row r="170" spans="1:14" ht="21.95" hidden="1" customHeight="1">
      <c r="A170" s="1148">
        <v>34</v>
      </c>
      <c r="B170" s="1192" t="s">
        <v>1029</v>
      </c>
      <c r="C170" s="2916" t="s">
        <v>1030</v>
      </c>
      <c r="D170" s="2917"/>
      <c r="E170" s="1193">
        <f>'C0-1経費内訳'!E34+'C0-1経費内訳'!E102</f>
        <v>0</v>
      </c>
      <c r="F170" s="1194" t="s">
        <v>947</v>
      </c>
      <c r="G170" s="2996" t="s">
        <v>1053</v>
      </c>
      <c r="H170" s="2997"/>
      <c r="I170" s="2997"/>
      <c r="J170" s="2997"/>
      <c r="K170" s="2997"/>
      <c r="L170" s="2998"/>
      <c r="M170" s="815"/>
      <c r="N170" s="3029"/>
    </row>
    <row r="171" spans="1:14" ht="21.95" hidden="1" customHeight="1">
      <c r="A171" s="1148">
        <v>35</v>
      </c>
      <c r="B171" s="1195" t="s">
        <v>1031</v>
      </c>
      <c r="C171" s="2895" t="s">
        <v>1032</v>
      </c>
      <c r="D171" s="2896"/>
      <c r="E171" s="1193">
        <f>'C0-1経費内訳'!E35+'C0-1経費内訳'!E103</f>
        <v>0</v>
      </c>
      <c r="F171" s="1194" t="s">
        <v>947</v>
      </c>
      <c r="G171" s="2999"/>
      <c r="H171" s="3000"/>
      <c r="I171" s="3000"/>
      <c r="J171" s="3000"/>
      <c r="K171" s="3000"/>
      <c r="L171" s="3001"/>
      <c r="M171" s="815"/>
      <c r="N171" s="3029"/>
    </row>
    <row r="172" spans="1:14" ht="21.95" hidden="1" customHeight="1">
      <c r="A172" s="1148">
        <v>36</v>
      </c>
      <c r="B172" s="1195" t="s">
        <v>1031</v>
      </c>
      <c r="C172" s="2895" t="s">
        <v>1033</v>
      </c>
      <c r="D172" s="2896"/>
      <c r="E172" s="1193">
        <f>'C0-1経費内訳'!E36+'C0-1経費内訳'!E104</f>
        <v>0</v>
      </c>
      <c r="F172" s="1194" t="s">
        <v>947</v>
      </c>
      <c r="G172" s="2999"/>
      <c r="H172" s="3000"/>
      <c r="I172" s="3000"/>
      <c r="J172" s="3000"/>
      <c r="K172" s="3000"/>
      <c r="L172" s="3001"/>
      <c r="M172" s="815"/>
      <c r="N172" s="3029"/>
    </row>
    <row r="173" spans="1:14" ht="21.95" hidden="1" customHeight="1">
      <c r="A173" s="1148">
        <v>37</v>
      </c>
      <c r="B173" s="1195" t="s">
        <v>1031</v>
      </c>
      <c r="C173" s="2895" t="s">
        <v>1034</v>
      </c>
      <c r="D173" s="2896"/>
      <c r="E173" s="1193">
        <f>'C0-1経費内訳'!E37+'C0-1経費内訳'!E105</f>
        <v>0</v>
      </c>
      <c r="F173" s="1194" t="s">
        <v>947</v>
      </c>
      <c r="G173" s="2999"/>
      <c r="H173" s="3000"/>
      <c r="I173" s="3000"/>
      <c r="J173" s="3000"/>
      <c r="K173" s="3000"/>
      <c r="L173" s="3001"/>
      <c r="M173" s="815"/>
      <c r="N173" s="3029"/>
    </row>
    <row r="174" spans="1:14" ht="21.95" hidden="1" customHeight="1">
      <c r="A174" s="1148">
        <v>38</v>
      </c>
      <c r="B174" s="1195" t="s">
        <v>1031</v>
      </c>
      <c r="C174" s="2895" t="s">
        <v>1035</v>
      </c>
      <c r="D174" s="2896"/>
      <c r="E174" s="1193">
        <f>'C0-1経費内訳'!E38+'C0-1経費内訳'!E106</f>
        <v>0</v>
      </c>
      <c r="F174" s="1194" t="s">
        <v>947</v>
      </c>
      <c r="G174" s="2999"/>
      <c r="H174" s="3000"/>
      <c r="I174" s="3000"/>
      <c r="J174" s="3000"/>
      <c r="K174" s="3000"/>
      <c r="L174" s="3001"/>
      <c r="M174" s="815"/>
      <c r="N174" s="3029"/>
    </row>
    <row r="175" spans="1:14" ht="21.95" hidden="1" customHeight="1">
      <c r="A175" s="1148">
        <v>39</v>
      </c>
      <c r="B175" s="1195" t="s">
        <v>1031</v>
      </c>
      <c r="C175" s="2895" t="s">
        <v>1036</v>
      </c>
      <c r="D175" s="2896"/>
      <c r="E175" s="1193">
        <f>'C0-1経費内訳'!E39+'C0-1経費内訳'!E107</f>
        <v>0</v>
      </c>
      <c r="F175" s="1194" t="s">
        <v>947</v>
      </c>
      <c r="G175" s="2999"/>
      <c r="H175" s="3000"/>
      <c r="I175" s="3000"/>
      <c r="J175" s="3000"/>
      <c r="K175" s="3000"/>
      <c r="L175" s="3001"/>
      <c r="M175" s="834"/>
      <c r="N175" s="3029"/>
    </row>
    <row r="176" spans="1:14" ht="21.95" hidden="1" customHeight="1">
      <c r="A176" s="1148">
        <v>40</v>
      </c>
      <c r="B176" s="1196" t="s">
        <v>1037</v>
      </c>
      <c r="C176" s="2895" t="s">
        <v>11</v>
      </c>
      <c r="D176" s="2896"/>
      <c r="E176" s="1193">
        <f>'C0-1経費内訳'!E40+'C0-1経費内訳'!E108</f>
        <v>0</v>
      </c>
      <c r="F176" s="1194" t="s">
        <v>947</v>
      </c>
      <c r="G176" s="2999"/>
      <c r="H176" s="3000"/>
      <c r="I176" s="3000"/>
      <c r="J176" s="3000"/>
      <c r="K176" s="3000"/>
      <c r="L176" s="3001"/>
      <c r="M176" s="834"/>
      <c r="N176" s="3029"/>
    </row>
    <row r="177" spans="1:14" ht="21.95" hidden="1" customHeight="1">
      <c r="A177" s="1148">
        <v>41</v>
      </c>
      <c r="B177" s="1195" t="s">
        <v>1038</v>
      </c>
      <c r="C177" s="2895" t="s">
        <v>11</v>
      </c>
      <c r="D177" s="2896"/>
      <c r="E177" s="1193">
        <f>'C0-1経費内訳'!E41+'C0-1経費内訳'!E109</f>
        <v>0</v>
      </c>
      <c r="F177" s="1194" t="s">
        <v>947</v>
      </c>
      <c r="G177" s="2999"/>
      <c r="H177" s="3000"/>
      <c r="I177" s="3000"/>
      <c r="J177" s="3000"/>
      <c r="K177" s="3000"/>
      <c r="L177" s="3001"/>
      <c r="M177" s="834"/>
      <c r="N177" s="3029"/>
    </row>
    <row r="178" spans="1:14" ht="21.95" hidden="1" customHeight="1">
      <c r="A178" s="1148">
        <v>42</v>
      </c>
      <c r="B178" s="1195" t="s">
        <v>1039</v>
      </c>
      <c r="C178" s="2895" t="s">
        <v>11</v>
      </c>
      <c r="D178" s="2896"/>
      <c r="E178" s="1193">
        <f>'C0-1経費内訳'!E42+'C0-1経費内訳'!E110</f>
        <v>0</v>
      </c>
      <c r="F178" s="1194" t="s">
        <v>947</v>
      </c>
      <c r="G178" s="2999"/>
      <c r="H178" s="3000"/>
      <c r="I178" s="3000"/>
      <c r="J178" s="3000"/>
      <c r="K178" s="3000"/>
      <c r="L178" s="3001"/>
      <c r="M178" s="834"/>
      <c r="N178" s="3029"/>
    </row>
    <row r="179" spans="1:14" ht="21.95" hidden="1" customHeight="1">
      <c r="A179" s="1148">
        <v>43</v>
      </c>
      <c r="B179" s="2919" t="s">
        <v>1040</v>
      </c>
      <c r="C179" s="2920"/>
      <c r="D179" s="2921"/>
      <c r="E179" s="1198">
        <f>SUM(E170:E178)</f>
        <v>0</v>
      </c>
      <c r="F179" s="1199" t="s">
        <v>1041</v>
      </c>
      <c r="G179" s="2999"/>
      <c r="H179" s="3000"/>
      <c r="I179" s="3000"/>
      <c r="J179" s="3000"/>
      <c r="K179" s="3000"/>
      <c r="L179" s="3001"/>
      <c r="M179" s="834"/>
      <c r="N179" s="3029"/>
    </row>
    <row r="180" spans="1:14" ht="21.95" hidden="1" customHeight="1">
      <c r="A180" s="1148">
        <v>44</v>
      </c>
      <c r="B180" s="1195" t="s">
        <v>1042</v>
      </c>
      <c r="C180" s="2895" t="s">
        <v>11</v>
      </c>
      <c r="D180" s="2896"/>
      <c r="E180" s="1193">
        <f>'C0-1経費内訳'!E44+'C0-1経費内訳'!E112</f>
        <v>0</v>
      </c>
      <c r="F180" s="1194" t="s">
        <v>947</v>
      </c>
      <c r="G180" s="2999"/>
      <c r="H180" s="3000"/>
      <c r="I180" s="3000"/>
      <c r="J180" s="3000"/>
      <c r="K180" s="3000"/>
      <c r="L180" s="3001"/>
      <c r="M180" s="834"/>
      <c r="N180" s="3029"/>
    </row>
    <row r="181" spans="1:14" ht="21.95" hidden="1" customHeight="1">
      <c r="A181" s="1148">
        <v>45</v>
      </c>
      <c r="B181" s="1195" t="s">
        <v>1043</v>
      </c>
      <c r="C181" s="2895" t="s">
        <v>11</v>
      </c>
      <c r="D181" s="2896"/>
      <c r="E181" s="1193">
        <f>'C0-1経費内訳'!E45+'C0-1経費内訳'!E113</f>
        <v>0</v>
      </c>
      <c r="F181" s="1194" t="s">
        <v>947</v>
      </c>
      <c r="G181" s="2999"/>
      <c r="H181" s="3000"/>
      <c r="I181" s="3000"/>
      <c r="J181" s="3000"/>
      <c r="K181" s="3000"/>
      <c r="L181" s="3001"/>
      <c r="M181" s="1232"/>
      <c r="N181" s="3029"/>
    </row>
    <row r="182" spans="1:14" ht="21.95" hidden="1" customHeight="1">
      <c r="A182" s="1148">
        <v>46</v>
      </c>
      <c r="B182" s="1200" t="s">
        <v>1044</v>
      </c>
      <c r="C182" s="2895" t="s">
        <v>11</v>
      </c>
      <c r="D182" s="2896"/>
      <c r="E182" s="1193">
        <f>'C0-1経費内訳'!E46+'C0-1経費内訳'!E114</f>
        <v>0</v>
      </c>
      <c r="F182" s="1194" t="s">
        <v>947</v>
      </c>
      <c r="G182" s="2999"/>
      <c r="H182" s="3000"/>
      <c r="I182" s="3000"/>
      <c r="J182" s="3000"/>
      <c r="K182" s="3000"/>
      <c r="L182" s="3001"/>
      <c r="M182" s="1234"/>
      <c r="N182" s="3029"/>
    </row>
    <row r="183" spans="1:14" ht="21.95" hidden="1" customHeight="1">
      <c r="A183" s="1148">
        <v>47</v>
      </c>
      <c r="B183" s="2944" t="s">
        <v>1045</v>
      </c>
      <c r="C183" s="2945"/>
      <c r="D183" s="2946"/>
      <c r="E183" s="1201">
        <f>SUM(E179:E182)</f>
        <v>0</v>
      </c>
      <c r="F183" s="1202" t="s">
        <v>947</v>
      </c>
      <c r="G183" s="2999"/>
      <c r="H183" s="3000"/>
      <c r="I183" s="3000"/>
      <c r="J183" s="3000"/>
      <c r="K183" s="3000"/>
      <c r="L183" s="3001"/>
      <c r="M183" s="1234"/>
      <c r="N183" s="3029"/>
    </row>
    <row r="184" spans="1:14" ht="21.95" hidden="1" customHeight="1" thickBot="1">
      <c r="A184" s="1148">
        <v>48</v>
      </c>
      <c r="B184" s="2941" t="s">
        <v>1246</v>
      </c>
      <c r="C184" s="2942"/>
      <c r="D184" s="2943"/>
      <c r="E184" s="1193">
        <f>'C0-1経費内訳'!E48+'C0-1経費内訳'!E116</f>
        <v>0</v>
      </c>
      <c r="F184" s="1194" t="s">
        <v>947</v>
      </c>
      <c r="G184" s="3002"/>
      <c r="H184" s="3003"/>
      <c r="I184" s="3003"/>
      <c r="J184" s="3003"/>
      <c r="K184" s="3003"/>
      <c r="L184" s="3004"/>
      <c r="M184" s="1234"/>
      <c r="N184" s="3029"/>
    </row>
    <row r="185" spans="1:14" ht="21.95" hidden="1" customHeight="1" thickTop="1" thickBot="1">
      <c r="A185" s="1148">
        <v>49</v>
      </c>
      <c r="B185" s="2910" t="s">
        <v>1046</v>
      </c>
      <c r="C185" s="2911"/>
      <c r="D185" s="2912"/>
      <c r="E185" s="1204">
        <f>E183+E184</f>
        <v>0</v>
      </c>
      <c r="F185" s="1205" t="s">
        <v>947</v>
      </c>
      <c r="G185" s="2993"/>
      <c r="H185" s="2994"/>
      <c r="I185" s="2994"/>
      <c r="J185" s="2994"/>
      <c r="K185" s="2994"/>
      <c r="L185" s="2995"/>
      <c r="M185" s="1234"/>
      <c r="N185" s="3030"/>
    </row>
    <row r="186" spans="1:14" ht="20.100000000000001" hidden="1" customHeight="1">
      <c r="A186" s="1148">
        <v>50</v>
      </c>
      <c r="B186" s="1206" t="s">
        <v>1242</v>
      </c>
      <c r="M186" s="1234"/>
    </row>
    <row r="187" spans="1:14" ht="20.100000000000001" hidden="1" customHeight="1">
      <c r="A187" s="1209">
        <v>51</v>
      </c>
      <c r="B187" s="1206" t="s">
        <v>1243</v>
      </c>
    </row>
    <row r="188" spans="1:14" ht="20.100000000000001" hidden="1" customHeight="1">
      <c r="A188" s="1209">
        <v>52</v>
      </c>
      <c r="B188" s="1211" t="s">
        <v>1244</v>
      </c>
    </row>
    <row r="189" spans="1:14" ht="20.100000000000001" hidden="1" customHeight="1" thickBot="1">
      <c r="A189" s="1148">
        <v>53</v>
      </c>
      <c r="B189" s="1212" t="s">
        <v>1245</v>
      </c>
    </row>
    <row r="190" spans="1:14" ht="21.95" hidden="1" customHeight="1" thickBot="1">
      <c r="A190" s="1209">
        <v>1</v>
      </c>
      <c r="B190" s="1213" t="s">
        <v>956</v>
      </c>
      <c r="M190" s="1234"/>
      <c r="N190" s="3031" t="s">
        <v>1066</v>
      </c>
    </row>
    <row r="191" spans="1:14" ht="21.95" hidden="1" customHeight="1" thickBot="1">
      <c r="A191" s="1209">
        <v>2</v>
      </c>
      <c r="B191" s="2983" t="s">
        <v>965</v>
      </c>
      <c r="C191" s="2984"/>
      <c r="D191" s="2984"/>
      <c r="E191" s="2984"/>
      <c r="F191" s="2984"/>
      <c r="G191" s="2984"/>
      <c r="H191" s="2984"/>
      <c r="I191" s="2984"/>
      <c r="J191" s="2984"/>
      <c r="K191" s="2984"/>
      <c r="L191" s="2985"/>
      <c r="M191" s="1234"/>
      <c r="N191" s="3032"/>
    </row>
    <row r="192" spans="1:14" ht="21.95" hidden="1" customHeight="1">
      <c r="A192" s="1148">
        <v>3</v>
      </c>
      <c r="B192" s="1250" t="s">
        <v>958</v>
      </c>
      <c r="C192" s="3005" t="s">
        <v>959</v>
      </c>
      <c r="D192" s="3005"/>
      <c r="E192" s="1251" t="s">
        <v>960</v>
      </c>
      <c r="F192" s="3005" t="s">
        <v>961</v>
      </c>
      <c r="G192" s="3005"/>
      <c r="H192" s="3005" t="s">
        <v>962</v>
      </c>
      <c r="I192" s="3005"/>
      <c r="J192" s="3005"/>
      <c r="K192" s="3005" t="s">
        <v>963</v>
      </c>
      <c r="L192" s="3006"/>
      <c r="M192" s="1234"/>
      <c r="N192" s="3032"/>
    </row>
    <row r="193" spans="1:14" ht="21.95" hidden="1" customHeight="1">
      <c r="A193" s="1148">
        <v>4</v>
      </c>
      <c r="B193" s="1252">
        <f t="shared" ref="B193:C202" si="4">B57</f>
        <v>0</v>
      </c>
      <c r="C193" s="3012">
        <f t="shared" si="4"/>
        <v>0</v>
      </c>
      <c r="D193" s="3012"/>
      <c r="E193" s="1253" t="str">
        <f t="shared" ref="E193:E202" si="5">IF(E57=0,"",E57)</f>
        <v/>
      </c>
      <c r="F193" s="3013">
        <f t="shared" ref="F193:F202" si="6">F57</f>
        <v>0</v>
      </c>
      <c r="G193" s="3013"/>
      <c r="H193" s="2899">
        <f t="shared" ref="H193:H202" si="7">H57</f>
        <v>0</v>
      </c>
      <c r="I193" s="2900"/>
      <c r="J193" s="1223" t="str">
        <f t="shared" ref="J193:J202" si="8">IF(H57=0,"","円")</f>
        <v/>
      </c>
      <c r="K193" s="3014" t="str">
        <f t="shared" ref="K193:K202" si="9">IF(K57="","",K57)</f>
        <v/>
      </c>
      <c r="L193" s="3015"/>
      <c r="M193" s="1234"/>
      <c r="N193" s="3032"/>
    </row>
    <row r="194" spans="1:14" ht="21.95" hidden="1" customHeight="1">
      <c r="A194" s="1148">
        <v>5</v>
      </c>
      <c r="B194" s="1252">
        <f t="shared" si="4"/>
        <v>0</v>
      </c>
      <c r="C194" s="3012">
        <f t="shared" si="4"/>
        <v>0</v>
      </c>
      <c r="D194" s="3012"/>
      <c r="E194" s="1253" t="str">
        <f t="shared" si="5"/>
        <v/>
      </c>
      <c r="F194" s="3013">
        <f t="shared" si="6"/>
        <v>0</v>
      </c>
      <c r="G194" s="3013"/>
      <c r="H194" s="2899">
        <f t="shared" si="7"/>
        <v>0</v>
      </c>
      <c r="I194" s="2900"/>
      <c r="J194" s="1223" t="str">
        <f t="shared" si="8"/>
        <v/>
      </c>
      <c r="K194" s="3014" t="str">
        <f t="shared" si="9"/>
        <v/>
      </c>
      <c r="L194" s="3015"/>
      <c r="M194" s="1234"/>
      <c r="N194" s="3032"/>
    </row>
    <row r="195" spans="1:14" ht="21.95" hidden="1" customHeight="1">
      <c r="A195" s="1148">
        <v>6</v>
      </c>
      <c r="B195" s="1252">
        <f t="shared" si="4"/>
        <v>0</v>
      </c>
      <c r="C195" s="3012">
        <f t="shared" si="4"/>
        <v>0</v>
      </c>
      <c r="D195" s="3012"/>
      <c r="E195" s="1253" t="str">
        <f t="shared" si="5"/>
        <v/>
      </c>
      <c r="F195" s="3013">
        <f t="shared" si="6"/>
        <v>0</v>
      </c>
      <c r="G195" s="3013"/>
      <c r="H195" s="2899">
        <f t="shared" si="7"/>
        <v>0</v>
      </c>
      <c r="I195" s="2900"/>
      <c r="J195" s="1223" t="str">
        <f t="shared" si="8"/>
        <v/>
      </c>
      <c r="K195" s="3014" t="str">
        <f t="shared" si="9"/>
        <v/>
      </c>
      <c r="L195" s="3015"/>
      <c r="M195" s="1234"/>
      <c r="N195" s="3032"/>
    </row>
    <row r="196" spans="1:14" ht="21.95" hidden="1" customHeight="1">
      <c r="A196" s="1148">
        <v>7</v>
      </c>
      <c r="B196" s="1252">
        <f t="shared" si="4"/>
        <v>0</v>
      </c>
      <c r="C196" s="3012">
        <f t="shared" si="4"/>
        <v>0</v>
      </c>
      <c r="D196" s="3012"/>
      <c r="E196" s="1253" t="str">
        <f t="shared" si="5"/>
        <v/>
      </c>
      <c r="F196" s="3013">
        <f t="shared" si="6"/>
        <v>0</v>
      </c>
      <c r="G196" s="3013"/>
      <c r="H196" s="2899">
        <f t="shared" si="7"/>
        <v>0</v>
      </c>
      <c r="I196" s="2900"/>
      <c r="J196" s="1223" t="str">
        <f t="shared" si="8"/>
        <v/>
      </c>
      <c r="K196" s="3014" t="str">
        <f t="shared" si="9"/>
        <v/>
      </c>
      <c r="L196" s="3015"/>
      <c r="M196" s="1234"/>
      <c r="N196" s="3032"/>
    </row>
    <row r="197" spans="1:14" ht="21.95" hidden="1" customHeight="1">
      <c r="A197" s="1148">
        <v>8</v>
      </c>
      <c r="B197" s="1252">
        <f t="shared" si="4"/>
        <v>0</v>
      </c>
      <c r="C197" s="3012">
        <f t="shared" si="4"/>
        <v>0</v>
      </c>
      <c r="D197" s="3012"/>
      <c r="E197" s="1253" t="str">
        <f t="shared" si="5"/>
        <v/>
      </c>
      <c r="F197" s="3013">
        <f t="shared" si="6"/>
        <v>0</v>
      </c>
      <c r="G197" s="3013"/>
      <c r="H197" s="2899">
        <f t="shared" si="7"/>
        <v>0</v>
      </c>
      <c r="I197" s="2900"/>
      <c r="J197" s="1223" t="str">
        <f t="shared" si="8"/>
        <v/>
      </c>
      <c r="K197" s="3014" t="str">
        <f t="shared" si="9"/>
        <v/>
      </c>
      <c r="L197" s="3015"/>
      <c r="M197" s="1234"/>
      <c r="N197" s="3032"/>
    </row>
    <row r="198" spans="1:14" ht="21.95" hidden="1" customHeight="1">
      <c r="A198" s="1148">
        <v>9</v>
      </c>
      <c r="B198" s="1252">
        <f t="shared" si="4"/>
        <v>0</v>
      </c>
      <c r="C198" s="3012">
        <f t="shared" si="4"/>
        <v>0</v>
      </c>
      <c r="D198" s="3012"/>
      <c r="E198" s="1253" t="str">
        <f t="shared" si="5"/>
        <v/>
      </c>
      <c r="F198" s="3013">
        <f t="shared" si="6"/>
        <v>0</v>
      </c>
      <c r="G198" s="3013"/>
      <c r="H198" s="2899">
        <f t="shared" si="7"/>
        <v>0</v>
      </c>
      <c r="I198" s="2900"/>
      <c r="J198" s="1223" t="str">
        <f t="shared" si="8"/>
        <v/>
      </c>
      <c r="K198" s="3014" t="str">
        <f t="shared" si="9"/>
        <v/>
      </c>
      <c r="L198" s="3015"/>
      <c r="M198" s="1234"/>
      <c r="N198" s="3032"/>
    </row>
    <row r="199" spans="1:14" ht="21.95" hidden="1" customHeight="1">
      <c r="A199" s="1148">
        <v>10</v>
      </c>
      <c r="B199" s="1252">
        <f t="shared" si="4"/>
        <v>0</v>
      </c>
      <c r="C199" s="3012">
        <f t="shared" si="4"/>
        <v>0</v>
      </c>
      <c r="D199" s="3012"/>
      <c r="E199" s="1253" t="str">
        <f t="shared" si="5"/>
        <v/>
      </c>
      <c r="F199" s="3013">
        <f t="shared" si="6"/>
        <v>0</v>
      </c>
      <c r="G199" s="3013"/>
      <c r="H199" s="2899">
        <f t="shared" si="7"/>
        <v>0</v>
      </c>
      <c r="I199" s="2900"/>
      <c r="J199" s="1223" t="str">
        <f t="shared" si="8"/>
        <v/>
      </c>
      <c r="K199" s="3014" t="str">
        <f t="shared" si="9"/>
        <v/>
      </c>
      <c r="L199" s="3015"/>
      <c r="M199" s="1234"/>
      <c r="N199" s="3032"/>
    </row>
    <row r="200" spans="1:14" ht="21.95" hidden="1" customHeight="1">
      <c r="A200" s="1148">
        <v>11</v>
      </c>
      <c r="B200" s="1252">
        <f t="shared" si="4"/>
        <v>0</v>
      </c>
      <c r="C200" s="3012">
        <f t="shared" si="4"/>
        <v>0</v>
      </c>
      <c r="D200" s="3012"/>
      <c r="E200" s="1253" t="str">
        <f t="shared" si="5"/>
        <v/>
      </c>
      <c r="F200" s="3013">
        <f t="shared" si="6"/>
        <v>0</v>
      </c>
      <c r="G200" s="3013"/>
      <c r="H200" s="2899">
        <f t="shared" si="7"/>
        <v>0</v>
      </c>
      <c r="I200" s="2900"/>
      <c r="J200" s="1223" t="str">
        <f t="shared" si="8"/>
        <v/>
      </c>
      <c r="K200" s="3014" t="str">
        <f t="shared" si="9"/>
        <v/>
      </c>
      <c r="L200" s="3015"/>
      <c r="M200" s="1234"/>
      <c r="N200" s="3032"/>
    </row>
    <row r="201" spans="1:14" ht="21.95" hidden="1" customHeight="1">
      <c r="A201" s="1148">
        <v>12</v>
      </c>
      <c r="B201" s="1252">
        <f t="shared" si="4"/>
        <v>0</v>
      </c>
      <c r="C201" s="3012">
        <f t="shared" si="4"/>
        <v>0</v>
      </c>
      <c r="D201" s="3012"/>
      <c r="E201" s="1253" t="str">
        <f t="shared" si="5"/>
        <v/>
      </c>
      <c r="F201" s="3013">
        <f t="shared" si="6"/>
        <v>0</v>
      </c>
      <c r="G201" s="3013"/>
      <c r="H201" s="2899">
        <f t="shared" si="7"/>
        <v>0</v>
      </c>
      <c r="I201" s="2900"/>
      <c r="J201" s="1223" t="str">
        <f t="shared" si="8"/>
        <v/>
      </c>
      <c r="K201" s="3014" t="str">
        <f t="shared" si="9"/>
        <v/>
      </c>
      <c r="L201" s="3015"/>
      <c r="M201" s="1239"/>
      <c r="N201" s="3032"/>
    </row>
    <row r="202" spans="1:14" ht="21.95" hidden="1" customHeight="1" thickBot="1">
      <c r="A202" s="1148">
        <v>13</v>
      </c>
      <c r="B202" s="1254">
        <f t="shared" si="4"/>
        <v>0</v>
      </c>
      <c r="C202" s="3022">
        <f t="shared" si="4"/>
        <v>0</v>
      </c>
      <c r="D202" s="3022"/>
      <c r="E202" s="1255" t="str">
        <f t="shared" si="5"/>
        <v/>
      </c>
      <c r="F202" s="3023">
        <f t="shared" si="6"/>
        <v>0</v>
      </c>
      <c r="G202" s="3023"/>
      <c r="H202" s="3024">
        <f t="shared" si="7"/>
        <v>0</v>
      </c>
      <c r="I202" s="3025"/>
      <c r="J202" s="1228" t="str">
        <f t="shared" si="8"/>
        <v/>
      </c>
      <c r="K202" s="3026" t="str">
        <f t="shared" si="9"/>
        <v/>
      </c>
      <c r="L202" s="3027"/>
      <c r="M202" s="834"/>
      <c r="N202" s="3032"/>
    </row>
    <row r="203" spans="1:14" ht="21.95" hidden="1" customHeight="1">
      <c r="A203" s="1148">
        <v>14</v>
      </c>
      <c r="B203" s="3007" t="s">
        <v>909</v>
      </c>
      <c r="C203" s="3007"/>
      <c r="D203" s="3007"/>
      <c r="E203" s="3007"/>
      <c r="F203" s="3007"/>
      <c r="G203" s="3007"/>
      <c r="H203" s="3007"/>
      <c r="I203" s="3007"/>
      <c r="J203" s="3007"/>
      <c r="K203" s="3007"/>
      <c r="L203" s="3007"/>
      <c r="M203" s="834"/>
      <c r="N203" s="3032"/>
    </row>
    <row r="204" spans="1:14" ht="21.95" hidden="1" customHeight="1">
      <c r="A204" s="1148">
        <v>15</v>
      </c>
      <c r="M204" s="834"/>
      <c r="N204" s="3032"/>
    </row>
    <row r="205" spans="1:14" ht="21.95" hidden="1" customHeight="1" thickBot="1">
      <c r="A205" s="1209">
        <v>1</v>
      </c>
      <c r="B205" s="1213" t="s">
        <v>964</v>
      </c>
      <c r="M205" s="834"/>
      <c r="N205" s="3032"/>
    </row>
    <row r="206" spans="1:14" ht="21.95" hidden="1" customHeight="1" thickBot="1">
      <c r="A206" s="1209">
        <v>2</v>
      </c>
      <c r="B206" s="2983" t="s">
        <v>965</v>
      </c>
      <c r="C206" s="2984"/>
      <c r="D206" s="2984"/>
      <c r="E206" s="2984"/>
      <c r="F206" s="2984"/>
      <c r="G206" s="2984"/>
      <c r="H206" s="2984"/>
      <c r="I206" s="2984"/>
      <c r="J206" s="2984"/>
      <c r="K206" s="2984"/>
      <c r="L206" s="2985"/>
      <c r="M206" s="834"/>
      <c r="N206" s="3032"/>
    </row>
    <row r="207" spans="1:14" ht="21.95" hidden="1" customHeight="1">
      <c r="A207" s="1148">
        <v>3</v>
      </c>
      <c r="B207" s="1219" t="s">
        <v>958</v>
      </c>
      <c r="C207" s="2938" t="s">
        <v>959</v>
      </c>
      <c r="D207" s="2938"/>
      <c r="E207" s="1220" t="s">
        <v>960</v>
      </c>
      <c r="F207" s="2938" t="s">
        <v>961</v>
      </c>
      <c r="G207" s="2938"/>
      <c r="H207" s="2938" t="s">
        <v>962</v>
      </c>
      <c r="I207" s="2938"/>
      <c r="J207" s="2938"/>
      <c r="K207" s="2938" t="s">
        <v>963</v>
      </c>
      <c r="L207" s="2939"/>
      <c r="M207" s="834"/>
      <c r="N207" s="3032"/>
    </row>
    <row r="208" spans="1:14" ht="21.95" hidden="1" customHeight="1">
      <c r="A208" s="1148">
        <v>4</v>
      </c>
      <c r="B208" s="1252">
        <f t="shared" ref="B208:J208" si="10">B125</f>
        <v>0</v>
      </c>
      <c r="C208" s="3012">
        <f t="shared" si="10"/>
        <v>0</v>
      </c>
      <c r="D208" s="3012">
        <f t="shared" si="10"/>
        <v>0</v>
      </c>
      <c r="E208" s="1253">
        <f t="shared" si="10"/>
        <v>0</v>
      </c>
      <c r="F208" s="3013">
        <f t="shared" si="10"/>
        <v>0</v>
      </c>
      <c r="G208" s="3013">
        <f t="shared" si="10"/>
        <v>0</v>
      </c>
      <c r="H208" s="2899">
        <f t="shared" si="10"/>
        <v>0</v>
      </c>
      <c r="I208" s="2900">
        <f t="shared" si="10"/>
        <v>0</v>
      </c>
      <c r="J208" s="1223" t="str">
        <f t="shared" si="10"/>
        <v/>
      </c>
      <c r="K208" s="3014" t="str">
        <f t="shared" ref="K208:K217" si="11">IF(K125="","",K125)</f>
        <v/>
      </c>
      <c r="L208" s="3015"/>
      <c r="M208" s="834"/>
      <c r="N208" s="3032"/>
    </row>
    <row r="209" spans="1:14" ht="21.95" hidden="1" customHeight="1">
      <c r="A209" s="1148">
        <v>5</v>
      </c>
      <c r="B209" s="1252">
        <f t="shared" ref="B209:J209" si="12">B126</f>
        <v>0</v>
      </c>
      <c r="C209" s="3012">
        <f t="shared" si="12"/>
        <v>0</v>
      </c>
      <c r="D209" s="3012">
        <f t="shared" si="12"/>
        <v>0</v>
      </c>
      <c r="E209" s="1253">
        <f t="shared" si="12"/>
        <v>0</v>
      </c>
      <c r="F209" s="3013">
        <f t="shared" si="12"/>
        <v>0</v>
      </c>
      <c r="G209" s="3013">
        <f t="shared" si="12"/>
        <v>0</v>
      </c>
      <c r="H209" s="2899">
        <f t="shared" si="12"/>
        <v>0</v>
      </c>
      <c r="I209" s="2900">
        <f t="shared" si="12"/>
        <v>0</v>
      </c>
      <c r="J209" s="1223" t="str">
        <f t="shared" si="12"/>
        <v/>
      </c>
      <c r="K209" s="3014" t="str">
        <f t="shared" si="11"/>
        <v/>
      </c>
      <c r="L209" s="3015"/>
      <c r="M209" s="834"/>
      <c r="N209" s="3032"/>
    </row>
    <row r="210" spans="1:14" ht="21.95" hidden="1" customHeight="1">
      <c r="A210" s="1148">
        <v>6</v>
      </c>
      <c r="B210" s="1252">
        <f t="shared" ref="B210:J210" si="13">B127</f>
        <v>0</v>
      </c>
      <c r="C210" s="3012">
        <f t="shared" si="13"/>
        <v>0</v>
      </c>
      <c r="D210" s="3012">
        <f t="shared" si="13"/>
        <v>0</v>
      </c>
      <c r="E210" s="1253">
        <f t="shared" si="13"/>
        <v>0</v>
      </c>
      <c r="F210" s="3013">
        <f t="shared" si="13"/>
        <v>0</v>
      </c>
      <c r="G210" s="3013">
        <f t="shared" si="13"/>
        <v>0</v>
      </c>
      <c r="H210" s="2899">
        <f t="shared" si="13"/>
        <v>0</v>
      </c>
      <c r="I210" s="2900">
        <f t="shared" si="13"/>
        <v>0</v>
      </c>
      <c r="J210" s="1223" t="str">
        <f t="shared" si="13"/>
        <v/>
      </c>
      <c r="K210" s="3014" t="str">
        <f t="shared" si="11"/>
        <v/>
      </c>
      <c r="L210" s="3015"/>
      <c r="M210" s="834"/>
      <c r="N210" s="3032"/>
    </row>
    <row r="211" spans="1:14" ht="21.95" hidden="1" customHeight="1">
      <c r="A211" s="1148">
        <v>7</v>
      </c>
      <c r="B211" s="1252">
        <f t="shared" ref="B211:J211" si="14">B128</f>
        <v>0</v>
      </c>
      <c r="C211" s="3012">
        <f t="shared" si="14"/>
        <v>0</v>
      </c>
      <c r="D211" s="3012">
        <f t="shared" si="14"/>
        <v>0</v>
      </c>
      <c r="E211" s="1253">
        <f t="shared" si="14"/>
        <v>0</v>
      </c>
      <c r="F211" s="3013">
        <f t="shared" si="14"/>
        <v>0</v>
      </c>
      <c r="G211" s="3013">
        <f t="shared" si="14"/>
        <v>0</v>
      </c>
      <c r="H211" s="2899">
        <f t="shared" si="14"/>
        <v>0</v>
      </c>
      <c r="I211" s="2900">
        <f t="shared" si="14"/>
        <v>0</v>
      </c>
      <c r="J211" s="1223" t="str">
        <f t="shared" si="14"/>
        <v/>
      </c>
      <c r="K211" s="3014" t="str">
        <f t="shared" si="11"/>
        <v/>
      </c>
      <c r="L211" s="3015"/>
      <c r="M211" s="834"/>
      <c r="N211" s="3032"/>
    </row>
    <row r="212" spans="1:14" ht="21.95" hidden="1" customHeight="1">
      <c r="A212" s="1148">
        <v>8</v>
      </c>
      <c r="B212" s="1252">
        <f t="shared" ref="B212:J212" si="15">B129</f>
        <v>0</v>
      </c>
      <c r="C212" s="3012">
        <f t="shared" si="15"/>
        <v>0</v>
      </c>
      <c r="D212" s="3012">
        <f t="shared" si="15"/>
        <v>0</v>
      </c>
      <c r="E212" s="1253">
        <f t="shared" si="15"/>
        <v>0</v>
      </c>
      <c r="F212" s="3013">
        <f t="shared" si="15"/>
        <v>0</v>
      </c>
      <c r="G212" s="3013">
        <f t="shared" si="15"/>
        <v>0</v>
      </c>
      <c r="H212" s="2899">
        <f t="shared" si="15"/>
        <v>0</v>
      </c>
      <c r="I212" s="2900">
        <f t="shared" si="15"/>
        <v>0</v>
      </c>
      <c r="J212" s="1223" t="str">
        <f t="shared" si="15"/>
        <v/>
      </c>
      <c r="K212" s="3014" t="str">
        <f t="shared" si="11"/>
        <v/>
      </c>
      <c r="L212" s="3015"/>
      <c r="M212" s="834"/>
      <c r="N212" s="3032"/>
    </row>
    <row r="213" spans="1:14" ht="21.95" hidden="1" customHeight="1">
      <c r="A213" s="1148">
        <v>9</v>
      </c>
      <c r="B213" s="1252">
        <f t="shared" ref="B213:J213" si="16">B130</f>
        <v>0</v>
      </c>
      <c r="C213" s="3012">
        <f t="shared" si="16"/>
        <v>0</v>
      </c>
      <c r="D213" s="3012">
        <f t="shared" si="16"/>
        <v>0</v>
      </c>
      <c r="E213" s="1253">
        <f t="shared" si="16"/>
        <v>0</v>
      </c>
      <c r="F213" s="3013">
        <f t="shared" si="16"/>
        <v>0</v>
      </c>
      <c r="G213" s="3013">
        <f t="shared" si="16"/>
        <v>0</v>
      </c>
      <c r="H213" s="2899">
        <f t="shared" si="16"/>
        <v>0</v>
      </c>
      <c r="I213" s="2900">
        <f t="shared" si="16"/>
        <v>0</v>
      </c>
      <c r="J213" s="1223" t="str">
        <f t="shared" si="16"/>
        <v/>
      </c>
      <c r="K213" s="3014" t="str">
        <f t="shared" si="11"/>
        <v/>
      </c>
      <c r="L213" s="3015"/>
      <c r="M213" s="834"/>
      <c r="N213" s="3032"/>
    </row>
    <row r="214" spans="1:14" ht="21.95" hidden="1" customHeight="1">
      <c r="A214" s="1148">
        <v>10</v>
      </c>
      <c r="B214" s="1252">
        <f t="shared" ref="B214:J214" si="17">B131</f>
        <v>0</v>
      </c>
      <c r="C214" s="3012">
        <f t="shared" si="17"/>
        <v>0</v>
      </c>
      <c r="D214" s="3012">
        <f t="shared" si="17"/>
        <v>0</v>
      </c>
      <c r="E214" s="1253">
        <f t="shared" si="17"/>
        <v>0</v>
      </c>
      <c r="F214" s="3013">
        <f t="shared" si="17"/>
        <v>0</v>
      </c>
      <c r="G214" s="3013">
        <f t="shared" si="17"/>
        <v>0</v>
      </c>
      <c r="H214" s="2899">
        <f t="shared" si="17"/>
        <v>0</v>
      </c>
      <c r="I214" s="2900">
        <f t="shared" si="17"/>
        <v>0</v>
      </c>
      <c r="J214" s="1223" t="str">
        <f t="shared" si="17"/>
        <v/>
      </c>
      <c r="K214" s="3014" t="str">
        <f t="shared" si="11"/>
        <v/>
      </c>
      <c r="L214" s="3015"/>
      <c r="M214" s="834"/>
      <c r="N214" s="3032"/>
    </row>
    <row r="215" spans="1:14" ht="21.95" hidden="1" customHeight="1">
      <c r="A215" s="1148">
        <v>11</v>
      </c>
      <c r="B215" s="1252">
        <f t="shared" ref="B215:J215" si="18">B132</f>
        <v>0</v>
      </c>
      <c r="C215" s="3012">
        <f t="shared" si="18"/>
        <v>0</v>
      </c>
      <c r="D215" s="3012">
        <f t="shared" si="18"/>
        <v>0</v>
      </c>
      <c r="E215" s="1253">
        <f t="shared" si="18"/>
        <v>0</v>
      </c>
      <c r="F215" s="3013">
        <f t="shared" si="18"/>
        <v>0</v>
      </c>
      <c r="G215" s="3013">
        <f t="shared" si="18"/>
        <v>0</v>
      </c>
      <c r="H215" s="2899">
        <f t="shared" si="18"/>
        <v>0</v>
      </c>
      <c r="I215" s="2900">
        <f t="shared" si="18"/>
        <v>0</v>
      </c>
      <c r="J215" s="1223" t="str">
        <f t="shared" si="18"/>
        <v/>
      </c>
      <c r="K215" s="3014" t="str">
        <f t="shared" si="11"/>
        <v/>
      </c>
      <c r="L215" s="3015"/>
      <c r="M215" s="834"/>
      <c r="N215" s="3032"/>
    </row>
    <row r="216" spans="1:14" ht="21.95" hidden="1" customHeight="1">
      <c r="A216" s="1148">
        <v>12</v>
      </c>
      <c r="B216" s="1252">
        <f t="shared" ref="B216:J216" si="19">B133</f>
        <v>0</v>
      </c>
      <c r="C216" s="3012">
        <f t="shared" si="19"/>
        <v>0</v>
      </c>
      <c r="D216" s="3012">
        <f t="shared" si="19"/>
        <v>0</v>
      </c>
      <c r="E216" s="1253">
        <f t="shared" si="19"/>
        <v>0</v>
      </c>
      <c r="F216" s="3013">
        <f t="shared" si="19"/>
        <v>0</v>
      </c>
      <c r="G216" s="3013">
        <f t="shared" si="19"/>
        <v>0</v>
      </c>
      <c r="H216" s="2899">
        <f t="shared" si="19"/>
        <v>0</v>
      </c>
      <c r="I216" s="2900">
        <f t="shared" si="19"/>
        <v>0</v>
      </c>
      <c r="J216" s="1223" t="str">
        <f t="shared" si="19"/>
        <v/>
      </c>
      <c r="K216" s="3014" t="str">
        <f t="shared" si="11"/>
        <v/>
      </c>
      <c r="L216" s="3015"/>
      <c r="M216" s="834"/>
      <c r="N216" s="3032"/>
    </row>
    <row r="217" spans="1:14" ht="21.95" hidden="1" customHeight="1" thickBot="1">
      <c r="A217" s="1148">
        <v>13</v>
      </c>
      <c r="B217" s="1254">
        <f t="shared" ref="B217:J217" si="20">B134</f>
        <v>0</v>
      </c>
      <c r="C217" s="3022">
        <f t="shared" si="20"/>
        <v>0</v>
      </c>
      <c r="D217" s="3022">
        <f t="shared" si="20"/>
        <v>0</v>
      </c>
      <c r="E217" s="1255">
        <f t="shared" si="20"/>
        <v>0</v>
      </c>
      <c r="F217" s="3023">
        <f t="shared" si="20"/>
        <v>0</v>
      </c>
      <c r="G217" s="3023">
        <f t="shared" si="20"/>
        <v>0</v>
      </c>
      <c r="H217" s="3024">
        <f t="shared" si="20"/>
        <v>0</v>
      </c>
      <c r="I217" s="3025">
        <f t="shared" si="20"/>
        <v>0</v>
      </c>
      <c r="J217" s="1228" t="str">
        <f t="shared" si="20"/>
        <v/>
      </c>
      <c r="K217" s="3026" t="str">
        <f t="shared" si="11"/>
        <v/>
      </c>
      <c r="L217" s="3027"/>
      <c r="M217" s="834"/>
      <c r="N217" s="3033"/>
    </row>
    <row r="218" spans="1:14" ht="21.95" hidden="1" customHeight="1">
      <c r="A218" s="1148">
        <v>14</v>
      </c>
      <c r="B218" s="3007" t="s">
        <v>909</v>
      </c>
      <c r="C218" s="3007"/>
      <c r="D218" s="3007"/>
      <c r="E218" s="3007"/>
      <c r="F218" s="3007"/>
      <c r="G218" s="3007"/>
      <c r="H218" s="3007"/>
      <c r="I218" s="3007"/>
      <c r="J218" s="3007"/>
      <c r="K218" s="3007"/>
      <c r="L218" s="3007"/>
      <c r="M218" s="834"/>
      <c r="N218" s="1256"/>
    </row>
    <row r="219" spans="1:14" ht="21.95" hidden="1" customHeight="1">
      <c r="A219" s="1148">
        <v>15</v>
      </c>
      <c r="N219" s="1246"/>
    </row>
    <row r="220" spans="1:14" ht="21.95" customHeight="1">
      <c r="N220" s="1246"/>
    </row>
    <row r="221" spans="1:14" ht="21.95" customHeight="1">
      <c r="N221" s="1246"/>
    </row>
    <row r="222" spans="1:14" ht="21.95" customHeight="1">
      <c r="N222" s="1246"/>
    </row>
    <row r="223" spans="1:14" ht="21.95" customHeight="1">
      <c r="N223" s="1246"/>
    </row>
    <row r="224" spans="1:14" ht="21.95" customHeight="1">
      <c r="N224" s="1246"/>
    </row>
  </sheetData>
  <sheetProtection algorithmName="SHA-512" hashValue="soaQii6KI87mb3wpueV3gyKKoOQtRUBVjQXtDgac+QtiYcPseI88wZbYuG9dgIpcIy8VohN0kKWowwclzYVORg==" saltValue="sEyeNiam9893fKNcUF3gtg==" spinCount="100000" sheet="1" objects="1" scenarios="1"/>
  <mergeCells count="468">
    <mergeCell ref="N137:N185"/>
    <mergeCell ref="N190:N217"/>
    <mergeCell ref="N71:N74"/>
    <mergeCell ref="N75:N83"/>
    <mergeCell ref="N84:N99"/>
    <mergeCell ref="N100:N103"/>
    <mergeCell ref="N104:N107"/>
    <mergeCell ref="N122:N134"/>
    <mergeCell ref="C89:D89"/>
    <mergeCell ref="E89:F89"/>
    <mergeCell ref="G89:I89"/>
    <mergeCell ref="K89:L89"/>
    <mergeCell ref="E96:J96"/>
    <mergeCell ref="E97:J97"/>
    <mergeCell ref="E98:J98"/>
    <mergeCell ref="E91:G91"/>
    <mergeCell ref="H91:J91"/>
    <mergeCell ref="E92:E93"/>
    <mergeCell ref="F92:G92"/>
    <mergeCell ref="H92:J92"/>
    <mergeCell ref="F93:G93"/>
    <mergeCell ref="H93:J93"/>
    <mergeCell ref="C86:D86"/>
    <mergeCell ref="E86:F86"/>
    <mergeCell ref="G86:J86"/>
    <mergeCell ref="K86:L86"/>
    <mergeCell ref="C87:D87"/>
    <mergeCell ref="E87:F87"/>
    <mergeCell ref="G87:I87"/>
    <mergeCell ref="K87:L87"/>
    <mergeCell ref="C88:D88"/>
    <mergeCell ref="E88:F88"/>
    <mergeCell ref="G88:I88"/>
    <mergeCell ref="K88:L88"/>
    <mergeCell ref="C83:D83"/>
    <mergeCell ref="E83:F83"/>
    <mergeCell ref="G83:I83"/>
    <mergeCell ref="K83:L83"/>
    <mergeCell ref="C84:D84"/>
    <mergeCell ref="E84:F84"/>
    <mergeCell ref="G84:I84"/>
    <mergeCell ref="K84:L84"/>
    <mergeCell ref="B85:F85"/>
    <mergeCell ref="B80:F80"/>
    <mergeCell ref="C81:D81"/>
    <mergeCell ref="E81:F81"/>
    <mergeCell ref="G81:J81"/>
    <mergeCell ref="K81:L81"/>
    <mergeCell ref="C82:D82"/>
    <mergeCell ref="E82:F82"/>
    <mergeCell ref="G82:I82"/>
    <mergeCell ref="K82:L82"/>
    <mergeCell ref="C217:D217"/>
    <mergeCell ref="F217:G217"/>
    <mergeCell ref="H217:I217"/>
    <mergeCell ref="K217:L217"/>
    <mergeCell ref="C214:D214"/>
    <mergeCell ref="F214:G214"/>
    <mergeCell ref="H214:I214"/>
    <mergeCell ref="K214:L214"/>
    <mergeCell ref="C215:D215"/>
    <mergeCell ref="F215:G215"/>
    <mergeCell ref="H215:I215"/>
    <mergeCell ref="K215:L215"/>
    <mergeCell ref="C216:D216"/>
    <mergeCell ref="F216:G216"/>
    <mergeCell ref="H216:I216"/>
    <mergeCell ref="K216:L216"/>
    <mergeCell ref="K211:L211"/>
    <mergeCell ref="C212:D212"/>
    <mergeCell ref="F212:G212"/>
    <mergeCell ref="H212:I212"/>
    <mergeCell ref="K212:L212"/>
    <mergeCell ref="C213:D213"/>
    <mergeCell ref="F213:G213"/>
    <mergeCell ref="H213:I213"/>
    <mergeCell ref="K213:L213"/>
    <mergeCell ref="C201:D201"/>
    <mergeCell ref="F201:G201"/>
    <mergeCell ref="H201:I201"/>
    <mergeCell ref="K201:L201"/>
    <mergeCell ref="C202:D202"/>
    <mergeCell ref="F202:G202"/>
    <mergeCell ref="H202:I202"/>
    <mergeCell ref="K202:L202"/>
    <mergeCell ref="B218:L218"/>
    <mergeCell ref="C208:D208"/>
    <mergeCell ref="F208:G208"/>
    <mergeCell ref="H208:I208"/>
    <mergeCell ref="K208:L208"/>
    <mergeCell ref="C209:D209"/>
    <mergeCell ref="F209:G209"/>
    <mergeCell ref="H209:I209"/>
    <mergeCell ref="K209:L209"/>
    <mergeCell ref="C210:D210"/>
    <mergeCell ref="F210:G210"/>
    <mergeCell ref="H210:I210"/>
    <mergeCell ref="K210:L210"/>
    <mergeCell ref="C211:D211"/>
    <mergeCell ref="F211:G211"/>
    <mergeCell ref="H211:I211"/>
    <mergeCell ref="C198:D198"/>
    <mergeCell ref="F198:G198"/>
    <mergeCell ref="H198:I198"/>
    <mergeCell ref="K198:L198"/>
    <mergeCell ref="C199:D199"/>
    <mergeCell ref="F199:G199"/>
    <mergeCell ref="H199:I199"/>
    <mergeCell ref="K199:L199"/>
    <mergeCell ref="C200:D200"/>
    <mergeCell ref="F200:G200"/>
    <mergeCell ref="H200:I200"/>
    <mergeCell ref="K200:L200"/>
    <mergeCell ref="C195:D195"/>
    <mergeCell ref="F195:G195"/>
    <mergeCell ref="H195:I195"/>
    <mergeCell ref="K195:L195"/>
    <mergeCell ref="C196:D196"/>
    <mergeCell ref="F196:G196"/>
    <mergeCell ref="H196:I196"/>
    <mergeCell ref="K196:L196"/>
    <mergeCell ref="C197:D197"/>
    <mergeCell ref="F197:G197"/>
    <mergeCell ref="H197:I197"/>
    <mergeCell ref="K197:L197"/>
    <mergeCell ref="B203:L203"/>
    <mergeCell ref="B206:L206"/>
    <mergeCell ref="H207:J207"/>
    <mergeCell ref="C194:D194"/>
    <mergeCell ref="F194:G194"/>
    <mergeCell ref="H194:I194"/>
    <mergeCell ref="K194:L194"/>
    <mergeCell ref="H66:I66"/>
    <mergeCell ref="K66:L66"/>
    <mergeCell ref="B67:L67"/>
    <mergeCell ref="C134:D134"/>
    <mergeCell ref="F134:G134"/>
    <mergeCell ref="H134:I134"/>
    <mergeCell ref="K134:L134"/>
    <mergeCell ref="C207:D207"/>
    <mergeCell ref="F207:G207"/>
    <mergeCell ref="K207:L207"/>
    <mergeCell ref="C131:D131"/>
    <mergeCell ref="C193:D193"/>
    <mergeCell ref="F193:G193"/>
    <mergeCell ref="H193:I193"/>
    <mergeCell ref="K193:L193"/>
    <mergeCell ref="C142:D142"/>
    <mergeCell ref="B191:L191"/>
    <mergeCell ref="C62:D62"/>
    <mergeCell ref="F62:G62"/>
    <mergeCell ref="H62:I62"/>
    <mergeCell ref="K62:L62"/>
    <mergeCell ref="C63:D63"/>
    <mergeCell ref="F63:G63"/>
    <mergeCell ref="H63:I63"/>
    <mergeCell ref="K63:L63"/>
    <mergeCell ref="C57:D57"/>
    <mergeCell ref="F57:G57"/>
    <mergeCell ref="H57:I57"/>
    <mergeCell ref="K57:L57"/>
    <mergeCell ref="H58:I58"/>
    <mergeCell ref="K58:L58"/>
    <mergeCell ref="C59:D59"/>
    <mergeCell ref="F59:G59"/>
    <mergeCell ref="H59:I59"/>
    <mergeCell ref="K59:L59"/>
    <mergeCell ref="C60:D60"/>
    <mergeCell ref="F60:G60"/>
    <mergeCell ref="H60:I60"/>
    <mergeCell ref="K60:L60"/>
    <mergeCell ref="K61:L61"/>
    <mergeCell ref="C58:D58"/>
    <mergeCell ref="C64:D64"/>
    <mergeCell ref="F64:G64"/>
    <mergeCell ref="H64:I64"/>
    <mergeCell ref="K64:L64"/>
    <mergeCell ref="C65:D65"/>
    <mergeCell ref="F65:G65"/>
    <mergeCell ref="H65:I65"/>
    <mergeCell ref="K65:L65"/>
    <mergeCell ref="C66:D66"/>
    <mergeCell ref="F66:G66"/>
    <mergeCell ref="C192:D192"/>
    <mergeCell ref="F192:G192"/>
    <mergeCell ref="H192:J192"/>
    <mergeCell ref="K192:L192"/>
    <mergeCell ref="B184:D184"/>
    <mergeCell ref="K130:L130"/>
    <mergeCell ref="C129:D129"/>
    <mergeCell ref="F129:G129"/>
    <mergeCell ref="H129:I129"/>
    <mergeCell ref="K129:L129"/>
    <mergeCell ref="B135:L135"/>
    <mergeCell ref="K131:L131"/>
    <mergeCell ref="C132:D132"/>
    <mergeCell ref="F132:G132"/>
    <mergeCell ref="H132:I132"/>
    <mergeCell ref="K144:L144"/>
    <mergeCell ref="K137:L137"/>
    <mergeCell ref="B138:L138"/>
    <mergeCell ref="B139:L139"/>
    <mergeCell ref="C140:L140"/>
    <mergeCell ref="C150:D150"/>
    <mergeCell ref="C181:D181"/>
    <mergeCell ref="C146:D146"/>
    <mergeCell ref="C130:D130"/>
    <mergeCell ref="F130:G130"/>
    <mergeCell ref="F124:G124"/>
    <mergeCell ref="H124:J124"/>
    <mergeCell ref="K124:L124"/>
    <mergeCell ref="K127:L127"/>
    <mergeCell ref="C128:D128"/>
    <mergeCell ref="E146:F146"/>
    <mergeCell ref="C125:D125"/>
    <mergeCell ref="F125:G125"/>
    <mergeCell ref="H125:I125"/>
    <mergeCell ref="K125:L125"/>
    <mergeCell ref="E142:F142"/>
    <mergeCell ref="G142:J142"/>
    <mergeCell ref="K142:L142"/>
    <mergeCell ref="G143:I143"/>
    <mergeCell ref="G145:I145"/>
    <mergeCell ref="K146:L146"/>
    <mergeCell ref="C144:D144"/>
    <mergeCell ref="E144:F144"/>
    <mergeCell ref="G144:J144"/>
    <mergeCell ref="G146:J147"/>
    <mergeCell ref="B185:D185"/>
    <mergeCell ref="G185:L185"/>
    <mergeCell ref="C180:D180"/>
    <mergeCell ref="C177:D177"/>
    <mergeCell ref="C182:D182"/>
    <mergeCell ref="B183:D183"/>
    <mergeCell ref="B168:L168"/>
    <mergeCell ref="C169:D169"/>
    <mergeCell ref="C178:D178"/>
    <mergeCell ref="B179:D179"/>
    <mergeCell ref="E169:F169"/>
    <mergeCell ref="G169:L169"/>
    <mergeCell ref="C170:D170"/>
    <mergeCell ref="G170:L184"/>
    <mergeCell ref="C171:D171"/>
    <mergeCell ref="C172:D172"/>
    <mergeCell ref="C173:D173"/>
    <mergeCell ref="C174:D174"/>
    <mergeCell ref="C175:D175"/>
    <mergeCell ref="C176:D176"/>
    <mergeCell ref="B142:B147"/>
    <mergeCell ref="G75:I75"/>
    <mergeCell ref="E78:F78"/>
    <mergeCell ref="G78:J79"/>
    <mergeCell ref="K132:L132"/>
    <mergeCell ref="C133:D133"/>
    <mergeCell ref="F133:G133"/>
    <mergeCell ref="H133:I133"/>
    <mergeCell ref="K133:L133"/>
    <mergeCell ref="K128:L128"/>
    <mergeCell ref="C124:D124"/>
    <mergeCell ref="C126:D126"/>
    <mergeCell ref="F126:G126"/>
    <mergeCell ref="H126:I126"/>
    <mergeCell ref="K126:L126"/>
    <mergeCell ref="C127:D127"/>
    <mergeCell ref="F127:G127"/>
    <mergeCell ref="H127:I127"/>
    <mergeCell ref="F128:G128"/>
    <mergeCell ref="H128:I128"/>
    <mergeCell ref="H130:I130"/>
    <mergeCell ref="F131:G131"/>
    <mergeCell ref="H131:I131"/>
    <mergeCell ref="B123:L123"/>
    <mergeCell ref="B117:D117"/>
    <mergeCell ref="C108:D108"/>
    <mergeCell ref="B111:D111"/>
    <mergeCell ref="C113:D113"/>
    <mergeCell ref="C103:D103"/>
    <mergeCell ref="C104:D104"/>
    <mergeCell ref="C105:D105"/>
    <mergeCell ref="C106:D106"/>
    <mergeCell ref="C107:D107"/>
    <mergeCell ref="B70:L70"/>
    <mergeCell ref="B71:L71"/>
    <mergeCell ref="C72:L72"/>
    <mergeCell ref="G77:I77"/>
    <mergeCell ref="C76:D76"/>
    <mergeCell ref="E76:F76"/>
    <mergeCell ref="G76:J76"/>
    <mergeCell ref="K76:L76"/>
    <mergeCell ref="B74:B79"/>
    <mergeCell ref="C74:D74"/>
    <mergeCell ref="E74:F74"/>
    <mergeCell ref="G74:J74"/>
    <mergeCell ref="K74:L74"/>
    <mergeCell ref="K78:L78"/>
    <mergeCell ref="C78:D78"/>
    <mergeCell ref="B12:F12"/>
    <mergeCell ref="C15:D15"/>
    <mergeCell ref="N108:N117"/>
    <mergeCell ref="G117:L117"/>
    <mergeCell ref="C109:D109"/>
    <mergeCell ref="C110:D110"/>
    <mergeCell ref="B115:D115"/>
    <mergeCell ref="B116:D116"/>
    <mergeCell ref="C112:D112"/>
    <mergeCell ref="B100:L100"/>
    <mergeCell ref="C101:D101"/>
    <mergeCell ref="E101:F101"/>
    <mergeCell ref="G101:L101"/>
    <mergeCell ref="N69:N70"/>
    <mergeCell ref="N40:N49"/>
    <mergeCell ref="E28:J28"/>
    <mergeCell ref="E29:J29"/>
    <mergeCell ref="C21:D21"/>
    <mergeCell ref="E21:F21"/>
    <mergeCell ref="G21:I21"/>
    <mergeCell ref="K21:L21"/>
    <mergeCell ref="C44:D44"/>
    <mergeCell ref="B55:L55"/>
    <mergeCell ref="H56:J56"/>
    <mergeCell ref="N1:N2"/>
    <mergeCell ref="N3:N6"/>
    <mergeCell ref="N32:N35"/>
    <mergeCell ref="N36:N39"/>
    <mergeCell ref="N54:N66"/>
    <mergeCell ref="N7:N15"/>
    <mergeCell ref="N16:N31"/>
    <mergeCell ref="K1:L1"/>
    <mergeCell ref="B2:L2"/>
    <mergeCell ref="K6:L6"/>
    <mergeCell ref="B3:L3"/>
    <mergeCell ref="C4:L4"/>
    <mergeCell ref="C6:D6"/>
    <mergeCell ref="E6:F6"/>
    <mergeCell ref="B6:B11"/>
    <mergeCell ref="G7:I7"/>
    <mergeCell ref="E8:F8"/>
    <mergeCell ref="G8:J8"/>
    <mergeCell ref="G9:I9"/>
    <mergeCell ref="C8:D8"/>
    <mergeCell ref="C10:D10"/>
    <mergeCell ref="K10:L10"/>
    <mergeCell ref="G6:J6"/>
    <mergeCell ref="K8:L8"/>
    <mergeCell ref="G10:J11"/>
    <mergeCell ref="E10:F10"/>
    <mergeCell ref="F58:G58"/>
    <mergeCell ref="C13:D13"/>
    <mergeCell ref="E13:F13"/>
    <mergeCell ref="G13:J13"/>
    <mergeCell ref="K13:L13"/>
    <mergeCell ref="C14:D14"/>
    <mergeCell ref="C19:D19"/>
    <mergeCell ref="C20:D20"/>
    <mergeCell ref="C16:D16"/>
    <mergeCell ref="C56:D56"/>
    <mergeCell ref="F56:G56"/>
    <mergeCell ref="K56:L56"/>
    <mergeCell ref="C34:D34"/>
    <mergeCell ref="C33:D33"/>
    <mergeCell ref="C35:D35"/>
    <mergeCell ref="B48:D48"/>
    <mergeCell ref="C42:D42"/>
    <mergeCell ref="C38:D38"/>
    <mergeCell ref="C40:D40"/>
    <mergeCell ref="B23:C23"/>
    <mergeCell ref="E23:G23"/>
    <mergeCell ref="B47:D47"/>
    <mergeCell ref="B28:D31"/>
    <mergeCell ref="H25:J25"/>
    <mergeCell ref="B43:D43"/>
    <mergeCell ref="E30:J30"/>
    <mergeCell ref="H23:J23"/>
    <mergeCell ref="E24:E25"/>
    <mergeCell ref="F24:G24"/>
    <mergeCell ref="H24:J24"/>
    <mergeCell ref="F25:G25"/>
    <mergeCell ref="B32:L32"/>
    <mergeCell ref="C37:D37"/>
    <mergeCell ref="C39:D39"/>
    <mergeCell ref="E33:F33"/>
    <mergeCell ref="G33:L33"/>
    <mergeCell ref="E14:F14"/>
    <mergeCell ref="G14:I14"/>
    <mergeCell ref="K14:L14"/>
    <mergeCell ref="E19:F19"/>
    <mergeCell ref="G19:I19"/>
    <mergeCell ref="K19:L19"/>
    <mergeCell ref="E20:F20"/>
    <mergeCell ref="G20:I20"/>
    <mergeCell ref="K20:L20"/>
    <mergeCell ref="E15:F15"/>
    <mergeCell ref="G15:I15"/>
    <mergeCell ref="K15:L15"/>
    <mergeCell ref="B17:F17"/>
    <mergeCell ref="C18:D18"/>
    <mergeCell ref="E18:F18"/>
    <mergeCell ref="G18:J18"/>
    <mergeCell ref="K18:L18"/>
    <mergeCell ref="E16:F16"/>
    <mergeCell ref="G16:I16"/>
    <mergeCell ref="K16:L16"/>
    <mergeCell ref="B91:C91"/>
    <mergeCell ref="B96:D99"/>
    <mergeCell ref="B148:F148"/>
    <mergeCell ref="C149:D149"/>
    <mergeCell ref="E149:F149"/>
    <mergeCell ref="G149:J149"/>
    <mergeCell ref="K149:L149"/>
    <mergeCell ref="C36:D36"/>
    <mergeCell ref="C61:D61"/>
    <mergeCell ref="F61:G61"/>
    <mergeCell ref="H61:I61"/>
    <mergeCell ref="C41:D41"/>
    <mergeCell ref="G34:L47"/>
    <mergeCell ref="G48:L48"/>
    <mergeCell ref="C45:D45"/>
    <mergeCell ref="B49:D49"/>
    <mergeCell ref="C46:D46"/>
    <mergeCell ref="G49:L49"/>
    <mergeCell ref="C102:D102"/>
    <mergeCell ref="G102:L115"/>
    <mergeCell ref="G116:L116"/>
    <mergeCell ref="C114:D114"/>
    <mergeCell ref="K69:L69"/>
    <mergeCell ref="E99:K99"/>
    <mergeCell ref="E154:F154"/>
    <mergeCell ref="G154:J154"/>
    <mergeCell ref="K154:L154"/>
    <mergeCell ref="C155:D155"/>
    <mergeCell ref="E155:F155"/>
    <mergeCell ref="G155:I155"/>
    <mergeCell ref="K155:L155"/>
    <mergeCell ref="E150:F150"/>
    <mergeCell ref="G150:I150"/>
    <mergeCell ref="K150:L150"/>
    <mergeCell ref="C151:D151"/>
    <mergeCell ref="E151:F151"/>
    <mergeCell ref="G151:I151"/>
    <mergeCell ref="K151:L151"/>
    <mergeCell ref="C152:D152"/>
    <mergeCell ref="E152:F152"/>
    <mergeCell ref="G152:I152"/>
    <mergeCell ref="K152:L152"/>
    <mergeCell ref="E167:K167"/>
    <mergeCell ref="E31:K31"/>
    <mergeCell ref="E160:E161"/>
    <mergeCell ref="F160:G160"/>
    <mergeCell ref="H160:J160"/>
    <mergeCell ref="F161:G161"/>
    <mergeCell ref="H161:J161"/>
    <mergeCell ref="B164:D167"/>
    <mergeCell ref="E164:J164"/>
    <mergeCell ref="E165:J165"/>
    <mergeCell ref="E166:J166"/>
    <mergeCell ref="C156:D156"/>
    <mergeCell ref="E156:F156"/>
    <mergeCell ref="G156:I156"/>
    <mergeCell ref="K156:L156"/>
    <mergeCell ref="C157:D157"/>
    <mergeCell ref="E157:F157"/>
    <mergeCell ref="G157:I157"/>
    <mergeCell ref="K157:L157"/>
    <mergeCell ref="B159:C159"/>
    <mergeCell ref="E159:G159"/>
    <mergeCell ref="H159:J159"/>
    <mergeCell ref="B153:F153"/>
    <mergeCell ref="C154:D154"/>
  </mergeCells>
  <phoneticPr fontId="22"/>
  <conditionalFormatting sqref="B53">
    <cfRule type="expression" dxfId="25" priority="3">
      <formula>$K$205="【完了実績報告用】"</formula>
    </cfRule>
  </conditionalFormatting>
  <conditionalFormatting sqref="B121">
    <cfRule type="expression" dxfId="24" priority="2">
      <formula>$K$205="【完了実績報告用】"</formula>
    </cfRule>
  </conditionalFormatting>
  <conditionalFormatting sqref="B189">
    <cfRule type="expression" dxfId="23" priority="1">
      <formula>$K$205="【完了実績報告用】"</formula>
    </cfRule>
  </conditionalFormatting>
  <conditionalFormatting sqref="C50:L50 C118:L118">
    <cfRule type="expression" dxfId="22" priority="282">
      <formula>#REF!="【完了実績報告用】"</formula>
    </cfRule>
  </conditionalFormatting>
  <conditionalFormatting sqref="M157:M186 M190:M209">
    <cfRule type="expression" dxfId="12" priority="281">
      <formula>$K$137="【完了実績報告用】"</formula>
    </cfRule>
  </conditionalFormatting>
  <conditionalFormatting sqref="N50 N68">
    <cfRule type="expression" dxfId="11" priority="18">
      <formula>$K$1="【完了実績報告用】"</formula>
    </cfRule>
  </conditionalFormatting>
  <conditionalFormatting sqref="N118">
    <cfRule type="expression" dxfId="10" priority="4">
      <formula>$K$1="【完了実績報告用】"</formula>
    </cfRule>
  </conditionalFormatting>
  <hyperlinks>
    <hyperlink ref="A1" location="'（はじめに）本書類の作成について'!A1" display="◎" xr:uid="{A9F45215-36DE-46D2-A724-B9066B3D1739}"/>
  </hyperlinks>
  <pageMargins left="0.86614173228346458" right="0.47244094488188981" top="0.47244094488188981" bottom="0.27559055118110237" header="0.31496062992125984" footer="0.31496062992125984"/>
  <pageSetup paperSize="9" scale="61" fitToHeight="0" orientation="portrait" r:id="rId1"/>
  <rowBreaks count="4" manualBreakCount="4">
    <brk id="53" max="16383" man="1"/>
    <brk id="68" max="16383" man="1"/>
    <brk id="121" max="16383" man="1"/>
    <brk id="204" max="16383" man="1"/>
  </rowBreaks>
  <colBreaks count="1" manualBreakCount="1">
    <brk id="12" max="1048575" man="1"/>
  </colBreaks>
  <extLst>
    <ext xmlns:x14="http://schemas.microsoft.com/office/spreadsheetml/2009/9/main" uri="{78C0D931-6437-407d-A8EE-F0AAD7539E65}">
      <x14:conditionalFormattings>
        <x14:conditionalFormatting xmlns:xm="http://schemas.microsoft.com/office/excel/2006/main">
          <x14:cfRule type="expression" priority="11" id="{BCD78C54-AB1D-4DB2-969A-CDB8D60A111E}">
            <xm:f>'B-1実施計画書'!$BM$110&lt;&gt;"該当している"</xm:f>
            <x14:dxf>
              <fill>
                <patternFill>
                  <bgColor theme="0" tint="-4.9989318521683403E-2"/>
                </patternFill>
              </fill>
            </x14:dxf>
          </x14:cfRule>
          <xm:sqref>E14:F16</xm:sqref>
        </x14:conditionalFormatting>
        <x14:conditionalFormatting xmlns:xm="http://schemas.microsoft.com/office/excel/2006/main">
          <x14:cfRule type="expression" priority="13" id="{F5EDC5A2-B412-49B2-8C3B-2E06C427DD30}">
            <xm:f>'B-1実施計画書'!$BM$110&lt;&gt;"該当している"</xm:f>
            <x14:dxf>
              <fill>
                <patternFill>
                  <bgColor theme="0" tint="-4.9989318521683403E-2"/>
                </patternFill>
              </fill>
            </x14:dxf>
          </x14:cfRule>
          <xm:sqref>E19:F21</xm:sqref>
        </x14:conditionalFormatting>
        <x14:conditionalFormatting xmlns:xm="http://schemas.microsoft.com/office/excel/2006/main">
          <x14:cfRule type="expression" priority="9" id="{1BB7F4BB-B608-453E-90DD-5FDCD11258BF}">
            <xm:f>'B-1実施計画書'!$BM$110&lt;&gt;"該当している"</xm:f>
            <x14:dxf>
              <fill>
                <patternFill>
                  <bgColor theme="0" tint="-4.9989318521683403E-2"/>
                </patternFill>
              </fill>
            </x14:dxf>
          </x14:cfRule>
          <xm:sqref>E82:F84</xm:sqref>
        </x14:conditionalFormatting>
        <x14:conditionalFormatting xmlns:xm="http://schemas.microsoft.com/office/excel/2006/main">
          <x14:cfRule type="expression" priority="10" id="{6B917FC3-D261-4C7C-8CC0-E1BA8BF3A182}">
            <xm:f>'B-1実施計画書'!$BM$110&lt;&gt;"該当している"</xm:f>
            <x14:dxf>
              <fill>
                <patternFill>
                  <bgColor theme="0" tint="-4.9989318521683403E-2"/>
                </patternFill>
              </fill>
            </x14:dxf>
          </x14:cfRule>
          <xm:sqref>E87:F89</xm:sqref>
        </x14:conditionalFormatting>
        <x14:conditionalFormatting xmlns:xm="http://schemas.microsoft.com/office/excel/2006/main">
          <x14:cfRule type="expression" priority="6" id="{B0DAB303-5157-4B2E-A07E-EA9CB18F47A4}">
            <xm:f>'B-1実施計画書'!$BM$110&lt;&gt;"該当している"</xm:f>
            <x14:dxf>
              <fill>
                <patternFill>
                  <bgColor theme="0" tint="-4.9989318521683403E-2"/>
                </patternFill>
              </fill>
            </x14:dxf>
          </x14:cfRule>
          <xm:sqref>E150:F152</xm:sqref>
        </x14:conditionalFormatting>
        <x14:conditionalFormatting xmlns:xm="http://schemas.microsoft.com/office/excel/2006/main">
          <x14:cfRule type="expression" priority="7" id="{B3FAE7D3-40EE-43AC-94D4-FEB8046D136F}">
            <xm:f>'B-1実施計画書'!$BM$110&lt;&gt;"該当している"</xm:f>
            <x14:dxf>
              <fill>
                <patternFill>
                  <bgColor theme="0" tint="-4.9989318521683403E-2"/>
                </patternFill>
              </fill>
            </x14:dxf>
          </x14:cfRule>
          <xm:sqref>E155:F157</xm:sqref>
        </x14:conditionalFormatting>
        <x14:conditionalFormatting xmlns:xm="http://schemas.microsoft.com/office/excel/2006/main">
          <x14:cfRule type="expression" priority="12" id="{B712D167-00AC-4962-8358-6B5775A753AF}">
            <xm:f>'B-1実施計画書'!$BM$110&lt;&gt;"該当している"</xm:f>
            <x14:dxf>
              <fill>
                <patternFill>
                  <bgColor theme="0" tint="-4.9989318521683403E-2"/>
                </patternFill>
              </fill>
            </x14:dxf>
          </x14:cfRule>
          <xm:sqref>K24:K25</xm:sqref>
        </x14:conditionalFormatting>
        <x14:conditionalFormatting xmlns:xm="http://schemas.microsoft.com/office/excel/2006/main">
          <x14:cfRule type="expression" priority="8" id="{2CF7EA1F-0EC0-4095-B1C0-55188EC2963D}">
            <xm:f>'B-1実施計画書'!$BM$110&lt;&gt;"該当している"</xm:f>
            <x14:dxf>
              <fill>
                <patternFill>
                  <bgColor theme="0" tint="-4.9989318521683403E-2"/>
                </patternFill>
              </fill>
            </x14:dxf>
          </x14:cfRule>
          <xm:sqref>K92:K93</xm:sqref>
        </x14:conditionalFormatting>
        <x14:conditionalFormatting xmlns:xm="http://schemas.microsoft.com/office/excel/2006/main">
          <x14:cfRule type="expression" priority="5" id="{2E28A724-0BE6-42AD-9C3F-25440B7EC533}">
            <xm:f>'B-1実施計画書'!$BM$110&lt;&gt;"該当している"</xm:f>
            <x14:dxf>
              <fill>
                <patternFill>
                  <bgColor theme="0" tint="-4.9989318521683403E-2"/>
                </patternFill>
              </fill>
            </x14:dxf>
          </x14:cfRule>
          <xm:sqref>K160:K161</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82B72-1BE5-496F-9928-929F4962BCB5}">
  <sheetPr>
    <tabColor rgb="FFCCFFCC"/>
    <pageSetUpPr fitToPage="1"/>
  </sheetPr>
  <dimension ref="A1:AJ379"/>
  <sheetViews>
    <sheetView topLeftCell="A7" zoomScale="80" zoomScaleNormal="80" workbookViewId="0">
      <selection activeCell="B1" sqref="B1:J2"/>
    </sheetView>
  </sheetViews>
  <sheetFormatPr defaultColWidth="9" defaultRowHeight="20.100000000000001" customHeight="1"/>
  <cols>
    <col min="1" max="1" width="4.625" style="8" customWidth="1"/>
    <col min="2" max="2" width="6.625" style="9" customWidth="1"/>
    <col min="3" max="3" width="40.625" style="8" customWidth="1"/>
    <col min="4" max="4" width="30.625" style="8" customWidth="1"/>
    <col min="5" max="5" width="6.625" style="9" customWidth="1"/>
    <col min="6" max="6" width="9.625" style="8" customWidth="1"/>
    <col min="7" max="7" width="9.625" style="43" customWidth="1"/>
    <col min="8" max="8" width="9.625" style="44" customWidth="1"/>
    <col min="9" max="22" width="9.625" style="42" customWidth="1"/>
    <col min="23" max="23" width="9.625" style="45" customWidth="1"/>
    <col min="24" max="25" width="9.625" style="13" customWidth="1"/>
    <col min="26" max="27" width="9.625" style="8" customWidth="1"/>
    <col min="28" max="28" width="10.75" style="8" customWidth="1"/>
    <col min="29" max="29" width="100.625" style="633" customWidth="1"/>
    <col min="30" max="36" width="9" style="22"/>
    <col min="37" max="16384" width="9" style="8"/>
  </cols>
  <sheetData>
    <row r="1" spans="1:36" s="9" customFormat="1" ht="20.100000000000001" customHeight="1" thickBot="1">
      <c r="A1" s="257" t="s">
        <v>642</v>
      </c>
      <c r="B1" s="3153" t="s">
        <v>1237</v>
      </c>
      <c r="C1" s="3153"/>
      <c r="D1" s="3153"/>
      <c r="E1" s="3153"/>
      <c r="F1" s="3153"/>
      <c r="G1" s="3153"/>
      <c r="H1" s="3153"/>
      <c r="I1" s="3153"/>
      <c r="J1" s="3153"/>
      <c r="K1" s="542"/>
      <c r="L1" s="542"/>
      <c r="M1" s="542"/>
      <c r="N1" s="542"/>
      <c r="O1" s="12"/>
      <c r="P1" s="12"/>
      <c r="Q1" s="12"/>
      <c r="R1" s="12"/>
      <c r="S1" s="12"/>
      <c r="T1" s="12"/>
      <c r="U1" s="12"/>
      <c r="V1" s="12"/>
      <c r="W1" s="10"/>
      <c r="X1" s="13"/>
      <c r="Y1" s="13"/>
      <c r="AC1" s="633"/>
      <c r="AD1" s="14"/>
      <c r="AE1" s="14"/>
      <c r="AF1" s="14"/>
      <c r="AG1" s="14"/>
      <c r="AH1" s="14"/>
      <c r="AI1" s="14"/>
      <c r="AJ1" s="14"/>
    </row>
    <row r="2" spans="1:36" s="9" customFormat="1" ht="20.100000000000001" customHeight="1">
      <c r="A2" s="1134">
        <v>2</v>
      </c>
      <c r="B2" s="3153"/>
      <c r="C2" s="3153"/>
      <c r="D2" s="3153"/>
      <c r="E2" s="3153"/>
      <c r="F2" s="3153"/>
      <c r="G2" s="3153"/>
      <c r="H2" s="3153"/>
      <c r="I2" s="3153"/>
      <c r="J2" s="3153"/>
      <c r="K2" s="543" t="s">
        <v>515</v>
      </c>
      <c r="L2" s="3152">
        <f>'B-1実施計画書'!Q104</f>
        <v>46113</v>
      </c>
      <c r="M2" s="3152"/>
      <c r="N2" s="3152"/>
      <c r="O2" s="544" t="s">
        <v>55</v>
      </c>
      <c r="P2" s="3154">
        <f>'B-1実施計画書'!L4</f>
        <v>0</v>
      </c>
      <c r="Q2" s="3154"/>
      <c r="R2" s="3154"/>
      <c r="S2" s="3154"/>
      <c r="T2" s="3154"/>
      <c r="U2" s="3154"/>
      <c r="V2" s="3154"/>
      <c r="W2" s="3154"/>
      <c r="X2" s="13"/>
      <c r="Y2" s="13"/>
      <c r="AC2" s="3045" t="s">
        <v>547</v>
      </c>
      <c r="AD2" s="14"/>
      <c r="AE2" s="14"/>
      <c r="AF2" s="14"/>
      <c r="AG2" s="14"/>
      <c r="AH2" s="14"/>
      <c r="AI2" s="14"/>
      <c r="AJ2" s="14"/>
    </row>
    <row r="3" spans="1:36" s="9" customFormat="1" ht="20.100000000000001" customHeight="1" thickBot="1">
      <c r="A3" s="1134">
        <v>3</v>
      </c>
      <c r="B3" s="541" t="s">
        <v>977</v>
      </c>
      <c r="G3" s="10"/>
      <c r="H3" s="11"/>
      <c r="I3" s="12"/>
      <c r="J3" s="12"/>
      <c r="K3" s="15"/>
      <c r="L3" s="15"/>
      <c r="M3" s="15"/>
      <c r="N3" s="15"/>
      <c r="O3" s="15"/>
      <c r="P3" s="3155" t="str">
        <f>IF(COUNTIF(X9:Y96,"×")&gt;0,"【警告】合計額が一致しません。確認ください。",IF(INT(W97)&lt;&gt;W97,"【警告】セルに小数点が含まれています。整数に直してください。",""))</f>
        <v/>
      </c>
      <c r="Q3" s="3155"/>
      <c r="R3" s="3155"/>
      <c r="S3" s="3155"/>
      <c r="T3" s="3155"/>
      <c r="U3" s="3155"/>
      <c r="V3" s="3155"/>
      <c r="W3" s="3155"/>
      <c r="X3" s="16"/>
      <c r="Y3" s="16"/>
      <c r="Z3" s="16"/>
      <c r="AA3" s="16"/>
      <c r="AC3" s="3046"/>
      <c r="AD3" s="14"/>
      <c r="AE3" s="14"/>
      <c r="AF3" s="14"/>
      <c r="AG3" s="14"/>
      <c r="AH3" s="14"/>
      <c r="AI3" s="14"/>
      <c r="AJ3" s="14"/>
    </row>
    <row r="4" spans="1:36" s="17" customFormat="1" ht="20.100000000000001" customHeight="1">
      <c r="A4" s="1134">
        <v>4</v>
      </c>
      <c r="B4" s="3156" t="s">
        <v>12</v>
      </c>
      <c r="C4" s="3157"/>
      <c r="D4" s="3157"/>
      <c r="E4" s="3157"/>
      <c r="F4" s="3157"/>
      <c r="G4" s="3157"/>
      <c r="H4" s="3158"/>
      <c r="I4" s="3205" t="s">
        <v>50</v>
      </c>
      <c r="J4" s="3206"/>
      <c r="K4" s="3206"/>
      <c r="L4" s="3206"/>
      <c r="M4" s="3206"/>
      <c r="N4" s="3206"/>
      <c r="O4" s="3206"/>
      <c r="P4" s="3206"/>
      <c r="Q4" s="3206"/>
      <c r="R4" s="3206"/>
      <c r="S4" s="3206"/>
      <c r="T4" s="3206"/>
      <c r="U4" s="3207"/>
      <c r="V4" s="3202" t="s">
        <v>180</v>
      </c>
      <c r="W4" s="3208" t="s">
        <v>181</v>
      </c>
      <c r="X4" s="3193" t="s">
        <v>13</v>
      </c>
      <c r="Y4" s="3196" t="s">
        <v>14</v>
      </c>
      <c r="Z4" s="3199" t="s">
        <v>15</v>
      </c>
      <c r="AA4" s="3199" t="s">
        <v>16</v>
      </c>
      <c r="AC4" s="3047" t="s">
        <v>982</v>
      </c>
      <c r="AD4" s="18"/>
      <c r="AE4" s="18"/>
      <c r="AF4" s="18"/>
      <c r="AG4" s="18"/>
      <c r="AH4" s="18"/>
      <c r="AI4" s="18"/>
      <c r="AJ4" s="18"/>
    </row>
    <row r="5" spans="1:36" s="17" customFormat="1" ht="20.100000000000001" customHeight="1">
      <c r="A5" s="1134">
        <v>5</v>
      </c>
      <c r="B5" s="3187" t="s">
        <v>17</v>
      </c>
      <c r="C5" s="3183" t="s">
        <v>18</v>
      </c>
      <c r="D5" s="3190" t="s">
        <v>19</v>
      </c>
      <c r="E5" s="3191"/>
      <c r="F5" s="3191"/>
      <c r="G5" s="3191"/>
      <c r="H5" s="3192"/>
      <c r="I5" s="3180" t="s">
        <v>87</v>
      </c>
      <c r="J5" s="3181"/>
      <c r="K5" s="3181"/>
      <c r="L5" s="3181"/>
      <c r="M5" s="3181"/>
      <c r="N5" s="3181"/>
      <c r="O5" s="3181"/>
      <c r="P5" s="3181"/>
      <c r="Q5" s="3182"/>
      <c r="R5" s="19" t="s">
        <v>88</v>
      </c>
      <c r="S5" s="19" t="s">
        <v>20</v>
      </c>
      <c r="T5" s="19" t="s">
        <v>89</v>
      </c>
      <c r="U5" s="3168" t="s">
        <v>21</v>
      </c>
      <c r="V5" s="3203"/>
      <c r="W5" s="3209"/>
      <c r="X5" s="3194"/>
      <c r="Y5" s="3197"/>
      <c r="Z5" s="3200"/>
      <c r="AA5" s="3200"/>
      <c r="AC5" s="3048"/>
      <c r="AD5" s="18"/>
      <c r="AE5" s="18"/>
      <c r="AF5" s="18"/>
      <c r="AG5" s="18"/>
      <c r="AH5" s="18"/>
      <c r="AI5" s="18"/>
      <c r="AJ5" s="18"/>
    </row>
    <row r="6" spans="1:36" s="20" customFormat="1" ht="20.100000000000001" customHeight="1">
      <c r="A6" s="1134">
        <v>6</v>
      </c>
      <c r="B6" s="3188"/>
      <c r="C6" s="3184"/>
      <c r="D6" s="3183" t="s">
        <v>22</v>
      </c>
      <c r="E6" s="3171" t="s">
        <v>23</v>
      </c>
      <c r="F6" s="3171" t="s">
        <v>24</v>
      </c>
      <c r="G6" s="3174" t="s">
        <v>25</v>
      </c>
      <c r="H6" s="3177" t="s">
        <v>90</v>
      </c>
      <c r="I6" s="3180" t="s">
        <v>91</v>
      </c>
      <c r="J6" s="3181"/>
      <c r="K6" s="3181"/>
      <c r="L6" s="3181"/>
      <c r="M6" s="3181"/>
      <c r="N6" s="3182"/>
      <c r="O6" s="3168" t="s">
        <v>92</v>
      </c>
      <c r="P6" s="3168" t="s">
        <v>93</v>
      </c>
      <c r="Q6" s="3168" t="s">
        <v>26</v>
      </c>
      <c r="R6" s="3211" t="s">
        <v>88</v>
      </c>
      <c r="S6" s="3211" t="s">
        <v>20</v>
      </c>
      <c r="T6" s="3211" t="s">
        <v>89</v>
      </c>
      <c r="U6" s="3169"/>
      <c r="V6" s="3203"/>
      <c r="W6" s="3209"/>
      <c r="X6" s="3194"/>
      <c r="Y6" s="3197"/>
      <c r="Z6" s="3200"/>
      <c r="AA6" s="3200"/>
      <c r="AC6" s="3048"/>
      <c r="AD6" s="21"/>
      <c r="AE6" s="21"/>
      <c r="AF6" s="21"/>
      <c r="AG6" s="21"/>
      <c r="AH6" s="21"/>
      <c r="AI6" s="21"/>
      <c r="AJ6" s="21"/>
    </row>
    <row r="7" spans="1:36" s="20" customFormat="1" ht="20.100000000000001" customHeight="1">
      <c r="A7" s="1134">
        <v>7</v>
      </c>
      <c r="B7" s="3188"/>
      <c r="C7" s="3184"/>
      <c r="D7" s="3184"/>
      <c r="E7" s="3172"/>
      <c r="F7" s="3172"/>
      <c r="G7" s="3175"/>
      <c r="H7" s="3178"/>
      <c r="I7" s="3214" t="s">
        <v>94</v>
      </c>
      <c r="J7" s="3215"/>
      <c r="K7" s="3216"/>
      <c r="L7" s="3217" t="s">
        <v>95</v>
      </c>
      <c r="M7" s="3218"/>
      <c r="N7" s="3219"/>
      <c r="O7" s="3169"/>
      <c r="P7" s="3169"/>
      <c r="Q7" s="3169"/>
      <c r="R7" s="3212"/>
      <c r="S7" s="3212"/>
      <c r="T7" s="3212"/>
      <c r="U7" s="3169"/>
      <c r="V7" s="3203"/>
      <c r="W7" s="3209"/>
      <c r="X7" s="3194"/>
      <c r="Y7" s="3197"/>
      <c r="Z7" s="3200"/>
      <c r="AA7" s="3200"/>
      <c r="AC7" s="3048"/>
      <c r="AD7" s="21"/>
      <c r="AE7" s="21"/>
      <c r="AF7" s="21"/>
      <c r="AG7" s="21"/>
      <c r="AH7" s="21"/>
      <c r="AI7" s="21"/>
      <c r="AJ7" s="21"/>
    </row>
    <row r="8" spans="1:36" s="20" customFormat="1" ht="20.100000000000001" customHeight="1" thickBot="1">
      <c r="A8" s="1134">
        <v>8</v>
      </c>
      <c r="B8" s="3189"/>
      <c r="C8" s="3185"/>
      <c r="D8" s="3185"/>
      <c r="E8" s="3186"/>
      <c r="F8" s="3173"/>
      <c r="G8" s="3176"/>
      <c r="H8" s="3179"/>
      <c r="I8" s="539" t="s">
        <v>911</v>
      </c>
      <c r="J8" s="539" t="s">
        <v>912</v>
      </c>
      <c r="K8" s="539" t="s">
        <v>913</v>
      </c>
      <c r="L8" s="539" t="s">
        <v>914</v>
      </c>
      <c r="M8" s="539" t="s">
        <v>915</v>
      </c>
      <c r="N8" s="539" t="s">
        <v>916</v>
      </c>
      <c r="O8" s="3170"/>
      <c r="P8" s="3170"/>
      <c r="Q8" s="3170"/>
      <c r="R8" s="3213"/>
      <c r="S8" s="3213"/>
      <c r="T8" s="3213"/>
      <c r="U8" s="3170"/>
      <c r="V8" s="3204"/>
      <c r="W8" s="3210"/>
      <c r="X8" s="3195"/>
      <c r="Y8" s="3198"/>
      <c r="Z8" s="3201"/>
      <c r="AA8" s="3201"/>
      <c r="AC8" s="3048"/>
      <c r="AD8" s="21"/>
      <c r="AE8" s="21"/>
      <c r="AF8" s="21"/>
      <c r="AG8" s="21"/>
      <c r="AH8" s="21"/>
      <c r="AI8" s="21"/>
      <c r="AJ8" s="21"/>
    </row>
    <row r="9" spans="1:36" ht="20.100000000000001" customHeight="1">
      <c r="A9" s="1134">
        <v>9</v>
      </c>
      <c r="B9" s="545">
        <v>1</v>
      </c>
      <c r="C9" s="24"/>
      <c r="D9" s="48"/>
      <c r="E9" s="25"/>
      <c r="F9" s="26"/>
      <c r="G9" s="86" t="str">
        <f>IF(OR(E9="",F9=""),"",E9*F9)</f>
        <v/>
      </c>
      <c r="H9" s="46"/>
      <c r="I9" s="28"/>
      <c r="J9" s="28"/>
      <c r="K9" s="28"/>
      <c r="L9" s="28"/>
      <c r="M9" s="28"/>
      <c r="N9" s="28"/>
      <c r="O9" s="28"/>
      <c r="P9" s="28"/>
      <c r="Q9" s="28"/>
      <c r="R9" s="28"/>
      <c r="S9" s="28"/>
      <c r="T9" s="28"/>
      <c r="U9" s="88">
        <f>SUM(I9:T9)</f>
        <v>0</v>
      </c>
      <c r="V9" s="28"/>
      <c r="W9" s="90">
        <f t="shared" ref="W9:W16" si="0">SUM(U9,V9)</f>
        <v>0</v>
      </c>
      <c r="X9" s="94" t="str">
        <f t="shared" ref="X9:X15" si="1">IF(G9="","",IF(E9*F9=G9,"○","×"))</f>
        <v/>
      </c>
      <c r="Y9" s="95" t="str">
        <f t="shared" ref="Y9:Y15" si="2">IF(AND(G9="",W9=0),"",IF(G9=W9,"○","×"))</f>
        <v/>
      </c>
      <c r="Z9" s="95" t="str">
        <f t="shared" ref="Z9:Z15" si="3">IF($G9="","",IF(INT(E9)=E9,"ー","あり"))</f>
        <v/>
      </c>
      <c r="AA9" s="95" t="str">
        <f t="shared" ref="AA9:AA15" si="4">IF($G9="","",IF(INT(F9)=F9,"ー","あり"))</f>
        <v/>
      </c>
      <c r="AC9" s="3048"/>
    </row>
    <row r="10" spans="1:36" ht="20.100000000000001" customHeight="1">
      <c r="A10" s="1134">
        <v>10</v>
      </c>
      <c r="B10" s="546">
        <v>2</v>
      </c>
      <c r="C10" s="30"/>
      <c r="D10" s="49"/>
      <c r="E10" s="31"/>
      <c r="F10" s="1"/>
      <c r="G10" s="87" t="str">
        <f t="shared" ref="G10:G95" si="5">IF(OR(E10="",F10=""),"",E10*F10)</f>
        <v/>
      </c>
      <c r="H10" s="47"/>
      <c r="I10" s="28"/>
      <c r="J10" s="33"/>
      <c r="K10" s="33"/>
      <c r="L10" s="33"/>
      <c r="M10" s="33"/>
      <c r="N10" s="33"/>
      <c r="O10" s="33"/>
      <c r="P10" s="33"/>
      <c r="Q10" s="33"/>
      <c r="R10" s="33"/>
      <c r="S10" s="33"/>
      <c r="T10" s="33"/>
      <c r="U10" s="89">
        <f t="shared" ref="U10:U16" si="6">SUM(I10:T10)</f>
        <v>0</v>
      </c>
      <c r="V10" s="33"/>
      <c r="W10" s="91">
        <f t="shared" si="0"/>
        <v>0</v>
      </c>
      <c r="X10" s="94" t="str">
        <f t="shared" si="1"/>
        <v/>
      </c>
      <c r="Y10" s="95" t="str">
        <f t="shared" si="2"/>
        <v/>
      </c>
      <c r="Z10" s="95" t="str">
        <f t="shared" si="3"/>
        <v/>
      </c>
      <c r="AA10" s="95" t="str">
        <f t="shared" si="4"/>
        <v/>
      </c>
      <c r="AC10" s="3048"/>
    </row>
    <row r="11" spans="1:36" ht="20.100000000000001" customHeight="1">
      <c r="A11" s="1134">
        <v>11</v>
      </c>
      <c r="B11" s="546">
        <v>3</v>
      </c>
      <c r="C11" s="30"/>
      <c r="D11" s="49"/>
      <c r="E11" s="31"/>
      <c r="F11" s="1"/>
      <c r="G11" s="87" t="str">
        <f t="shared" si="5"/>
        <v/>
      </c>
      <c r="H11" s="46"/>
      <c r="I11" s="28"/>
      <c r="J11" s="33"/>
      <c r="K11" s="33"/>
      <c r="L11" s="33"/>
      <c r="M11" s="33"/>
      <c r="N11" s="33"/>
      <c r="O11" s="33"/>
      <c r="P11" s="33"/>
      <c r="Q11" s="33"/>
      <c r="R11" s="33"/>
      <c r="S11" s="33"/>
      <c r="T11" s="33"/>
      <c r="U11" s="89">
        <f t="shared" si="6"/>
        <v>0</v>
      </c>
      <c r="V11" s="33"/>
      <c r="W11" s="91">
        <f t="shared" si="0"/>
        <v>0</v>
      </c>
      <c r="X11" s="94" t="str">
        <f t="shared" si="1"/>
        <v/>
      </c>
      <c r="Y11" s="95" t="str">
        <f t="shared" si="2"/>
        <v/>
      </c>
      <c r="Z11" s="95" t="str">
        <f t="shared" si="3"/>
        <v/>
      </c>
      <c r="AA11" s="95" t="str">
        <f t="shared" si="4"/>
        <v/>
      </c>
      <c r="AC11" s="3048"/>
    </row>
    <row r="12" spans="1:36" ht="20.100000000000001" customHeight="1">
      <c r="A12" s="1134">
        <v>12</v>
      </c>
      <c r="B12" s="546">
        <v>4</v>
      </c>
      <c r="C12" s="30"/>
      <c r="D12" s="49"/>
      <c r="E12" s="31"/>
      <c r="F12" s="1"/>
      <c r="G12" s="87" t="str">
        <f t="shared" si="5"/>
        <v/>
      </c>
      <c r="H12" s="47"/>
      <c r="I12" s="28"/>
      <c r="J12" s="34"/>
      <c r="K12" s="33"/>
      <c r="L12" s="33"/>
      <c r="M12" s="33"/>
      <c r="N12" s="33"/>
      <c r="O12" s="33"/>
      <c r="P12" s="33"/>
      <c r="Q12" s="33"/>
      <c r="R12" s="33"/>
      <c r="S12" s="33"/>
      <c r="T12" s="33"/>
      <c r="U12" s="89">
        <f t="shared" si="6"/>
        <v>0</v>
      </c>
      <c r="V12" s="33"/>
      <c r="W12" s="91">
        <f t="shared" si="0"/>
        <v>0</v>
      </c>
      <c r="X12" s="94" t="str">
        <f t="shared" si="1"/>
        <v/>
      </c>
      <c r="Y12" s="95" t="str">
        <f t="shared" si="2"/>
        <v/>
      </c>
      <c r="Z12" s="95" t="str">
        <f t="shared" si="3"/>
        <v/>
      </c>
      <c r="AA12" s="95" t="str">
        <f t="shared" si="4"/>
        <v/>
      </c>
      <c r="AC12" s="3048"/>
    </row>
    <row r="13" spans="1:36" ht="20.100000000000001" customHeight="1">
      <c r="A13" s="1134">
        <v>13</v>
      </c>
      <c r="B13" s="546">
        <v>5</v>
      </c>
      <c r="C13" s="30"/>
      <c r="D13" s="49"/>
      <c r="E13" s="31"/>
      <c r="F13" s="1"/>
      <c r="G13" s="87" t="str">
        <f t="shared" si="5"/>
        <v/>
      </c>
      <c r="H13" s="46"/>
      <c r="I13" s="28"/>
      <c r="J13" s="33"/>
      <c r="K13" s="33"/>
      <c r="L13" s="33"/>
      <c r="M13" s="33"/>
      <c r="N13" s="33"/>
      <c r="O13" s="33"/>
      <c r="P13" s="33"/>
      <c r="Q13" s="33"/>
      <c r="R13" s="33"/>
      <c r="S13" s="33"/>
      <c r="T13" s="33"/>
      <c r="U13" s="89">
        <f t="shared" si="6"/>
        <v>0</v>
      </c>
      <c r="V13" s="33"/>
      <c r="W13" s="91">
        <f t="shared" si="0"/>
        <v>0</v>
      </c>
      <c r="X13" s="94" t="str">
        <f t="shared" si="1"/>
        <v/>
      </c>
      <c r="Y13" s="95" t="str">
        <f t="shared" si="2"/>
        <v/>
      </c>
      <c r="Z13" s="95" t="str">
        <f t="shared" si="3"/>
        <v/>
      </c>
      <c r="AA13" s="95" t="str">
        <f t="shared" si="4"/>
        <v/>
      </c>
      <c r="AC13" s="3048"/>
    </row>
    <row r="14" spans="1:36" ht="20.100000000000001" customHeight="1">
      <c r="A14" s="1134">
        <v>14</v>
      </c>
      <c r="B14" s="546">
        <v>6</v>
      </c>
      <c r="C14" s="30"/>
      <c r="D14" s="49"/>
      <c r="E14" s="31"/>
      <c r="F14" s="1"/>
      <c r="G14" s="87" t="str">
        <f t="shared" si="5"/>
        <v/>
      </c>
      <c r="H14" s="47"/>
      <c r="I14" s="28"/>
      <c r="J14" s="33"/>
      <c r="K14" s="33"/>
      <c r="L14" s="33"/>
      <c r="M14" s="33"/>
      <c r="N14" s="33"/>
      <c r="O14" s="33"/>
      <c r="P14" s="33"/>
      <c r="Q14" s="33"/>
      <c r="R14" s="33"/>
      <c r="S14" s="33"/>
      <c r="T14" s="33"/>
      <c r="U14" s="89">
        <f t="shared" si="6"/>
        <v>0</v>
      </c>
      <c r="V14" s="33"/>
      <c r="W14" s="91">
        <f t="shared" si="0"/>
        <v>0</v>
      </c>
      <c r="X14" s="94" t="str">
        <f t="shared" si="1"/>
        <v/>
      </c>
      <c r="Y14" s="95" t="str">
        <f t="shared" si="2"/>
        <v/>
      </c>
      <c r="Z14" s="95" t="str">
        <f t="shared" si="3"/>
        <v/>
      </c>
      <c r="AA14" s="95" t="str">
        <f t="shared" si="4"/>
        <v/>
      </c>
      <c r="AC14" s="3048"/>
    </row>
    <row r="15" spans="1:36" ht="20.100000000000001" customHeight="1">
      <c r="A15" s="1134">
        <v>15</v>
      </c>
      <c r="B15" s="546">
        <v>7</v>
      </c>
      <c r="C15" s="30"/>
      <c r="D15" s="49"/>
      <c r="E15" s="31"/>
      <c r="F15" s="1"/>
      <c r="G15" s="87" t="str">
        <f t="shared" si="5"/>
        <v/>
      </c>
      <c r="H15" s="46"/>
      <c r="I15" s="28"/>
      <c r="J15" s="33"/>
      <c r="K15" s="33"/>
      <c r="L15" s="33"/>
      <c r="M15" s="33"/>
      <c r="N15" s="33"/>
      <c r="O15" s="33"/>
      <c r="P15" s="33"/>
      <c r="Q15" s="33"/>
      <c r="R15" s="33"/>
      <c r="S15" s="33"/>
      <c r="T15" s="33"/>
      <c r="U15" s="89">
        <f t="shared" si="6"/>
        <v>0</v>
      </c>
      <c r="V15" s="33"/>
      <c r="W15" s="91">
        <f t="shared" si="0"/>
        <v>0</v>
      </c>
      <c r="X15" s="94" t="str">
        <f t="shared" si="1"/>
        <v/>
      </c>
      <c r="Y15" s="95" t="str">
        <f t="shared" si="2"/>
        <v/>
      </c>
      <c r="Z15" s="95" t="str">
        <f t="shared" si="3"/>
        <v/>
      </c>
      <c r="AA15" s="95" t="str">
        <f t="shared" si="4"/>
        <v/>
      </c>
      <c r="AC15" s="3048"/>
    </row>
    <row r="16" spans="1:36" ht="20.100000000000001" customHeight="1">
      <c r="A16" s="1134">
        <v>16</v>
      </c>
      <c r="B16" s="546">
        <v>8</v>
      </c>
      <c r="C16" s="30"/>
      <c r="D16" s="49"/>
      <c r="E16" s="31"/>
      <c r="F16" s="1"/>
      <c r="G16" s="87" t="str">
        <f t="shared" si="5"/>
        <v/>
      </c>
      <c r="H16" s="47"/>
      <c r="I16" s="28"/>
      <c r="J16" s="33"/>
      <c r="K16" s="33"/>
      <c r="L16" s="33"/>
      <c r="M16" s="33"/>
      <c r="N16" s="33"/>
      <c r="O16" s="33"/>
      <c r="P16" s="33"/>
      <c r="Q16" s="33"/>
      <c r="R16" s="33"/>
      <c r="S16" s="33"/>
      <c r="T16" s="33"/>
      <c r="U16" s="89">
        <f t="shared" si="6"/>
        <v>0</v>
      </c>
      <c r="V16" s="33"/>
      <c r="W16" s="91">
        <f t="shared" si="0"/>
        <v>0</v>
      </c>
      <c r="X16" s="94" t="str">
        <f t="shared" ref="X16:X42" si="7">IF(G16="","",IF(E16*F16=G16,"○","×"))</f>
        <v/>
      </c>
      <c r="Y16" s="95" t="str">
        <f t="shared" ref="Y16:Y42" si="8">IF(AND(G16="",W16=0),"",IF(G16=W16,"○","×"))</f>
        <v/>
      </c>
      <c r="Z16" s="95" t="str">
        <f t="shared" ref="Z16:Z42" si="9">IF($G16="","",IF(INT(E16)=E16,"ー","あり"))</f>
        <v/>
      </c>
      <c r="AA16" s="95" t="str">
        <f t="shared" ref="AA16:AA42" si="10">IF($G16="","",IF(INT(F16)=F16,"ー","あり"))</f>
        <v/>
      </c>
      <c r="AC16" s="3048"/>
    </row>
    <row r="17" spans="1:29" ht="20.100000000000001" customHeight="1">
      <c r="A17" s="1134">
        <v>17</v>
      </c>
      <c r="B17" s="546">
        <v>9</v>
      </c>
      <c r="C17" s="24"/>
      <c r="D17" s="48"/>
      <c r="E17" s="25"/>
      <c r="F17" s="26"/>
      <c r="G17" s="86" t="str">
        <f t="shared" ref="G17:G24" si="11">IF(OR(E17="",F17=""),"",E17*F17)</f>
        <v/>
      </c>
      <c r="H17" s="46"/>
      <c r="I17" s="28"/>
      <c r="J17" s="28"/>
      <c r="K17" s="28"/>
      <c r="L17" s="28"/>
      <c r="M17" s="28"/>
      <c r="N17" s="28"/>
      <c r="O17" s="28"/>
      <c r="P17" s="28"/>
      <c r="Q17" s="28"/>
      <c r="R17" s="33"/>
      <c r="S17" s="28"/>
      <c r="T17" s="28"/>
      <c r="U17" s="88">
        <f>SUM(I17:T17)</f>
        <v>0</v>
      </c>
      <c r="V17" s="28"/>
      <c r="W17" s="90">
        <f t="shared" ref="W17:W24" si="12">SUM(U17,V17)</f>
        <v>0</v>
      </c>
      <c r="X17" s="94" t="str">
        <f t="shared" si="7"/>
        <v/>
      </c>
      <c r="Y17" s="95" t="str">
        <f t="shared" si="8"/>
        <v/>
      </c>
      <c r="Z17" s="95" t="str">
        <f t="shared" si="9"/>
        <v/>
      </c>
      <c r="AA17" s="95" t="str">
        <f t="shared" si="10"/>
        <v/>
      </c>
      <c r="AC17" s="3048"/>
    </row>
    <row r="18" spans="1:29" ht="20.100000000000001" customHeight="1">
      <c r="A18" s="1134">
        <v>18</v>
      </c>
      <c r="B18" s="546">
        <v>10</v>
      </c>
      <c r="C18" s="30"/>
      <c r="D18" s="49"/>
      <c r="E18" s="31"/>
      <c r="F18" s="1"/>
      <c r="G18" s="87" t="str">
        <f t="shared" si="11"/>
        <v/>
      </c>
      <c r="H18" s="47"/>
      <c r="I18" s="28"/>
      <c r="J18" s="33"/>
      <c r="K18" s="33"/>
      <c r="L18" s="33"/>
      <c r="M18" s="33"/>
      <c r="N18" s="33"/>
      <c r="O18" s="33"/>
      <c r="P18" s="33"/>
      <c r="Q18" s="33"/>
      <c r="R18" s="33"/>
      <c r="S18" s="33"/>
      <c r="T18" s="33"/>
      <c r="U18" s="89">
        <f t="shared" ref="U18:U24" si="13">SUM(I18:T18)</f>
        <v>0</v>
      </c>
      <c r="V18" s="33"/>
      <c r="W18" s="91">
        <f t="shared" si="12"/>
        <v>0</v>
      </c>
      <c r="X18" s="94" t="str">
        <f t="shared" si="7"/>
        <v/>
      </c>
      <c r="Y18" s="95" t="str">
        <f t="shared" si="8"/>
        <v/>
      </c>
      <c r="Z18" s="95" t="str">
        <f t="shared" si="9"/>
        <v/>
      </c>
      <c r="AA18" s="95" t="str">
        <f t="shared" si="10"/>
        <v/>
      </c>
      <c r="AC18" s="3048"/>
    </row>
    <row r="19" spans="1:29" ht="20.100000000000001" customHeight="1">
      <c r="A19" s="1134">
        <v>19</v>
      </c>
      <c r="B19" s="546">
        <v>11</v>
      </c>
      <c r="C19" s="30"/>
      <c r="D19" s="49"/>
      <c r="E19" s="31"/>
      <c r="F19" s="1"/>
      <c r="G19" s="87" t="str">
        <f t="shared" si="11"/>
        <v/>
      </c>
      <c r="H19" s="46"/>
      <c r="I19" s="28"/>
      <c r="J19" s="33"/>
      <c r="K19" s="33"/>
      <c r="L19" s="33"/>
      <c r="M19" s="33"/>
      <c r="N19" s="33"/>
      <c r="O19" s="33"/>
      <c r="P19" s="33"/>
      <c r="Q19" s="33"/>
      <c r="R19" s="33"/>
      <c r="S19" s="33"/>
      <c r="T19" s="33"/>
      <c r="U19" s="89">
        <f t="shared" si="13"/>
        <v>0</v>
      </c>
      <c r="V19" s="33"/>
      <c r="W19" s="91">
        <f t="shared" si="12"/>
        <v>0</v>
      </c>
      <c r="X19" s="94" t="str">
        <f t="shared" si="7"/>
        <v/>
      </c>
      <c r="Y19" s="95" t="str">
        <f t="shared" si="8"/>
        <v/>
      </c>
      <c r="Z19" s="95" t="str">
        <f t="shared" si="9"/>
        <v/>
      </c>
      <c r="AA19" s="95" t="str">
        <f t="shared" si="10"/>
        <v/>
      </c>
      <c r="AC19" s="3048"/>
    </row>
    <row r="20" spans="1:29" ht="20.100000000000001" customHeight="1">
      <c r="A20" s="1134">
        <v>20</v>
      </c>
      <c r="B20" s="546">
        <v>12</v>
      </c>
      <c r="C20" s="30"/>
      <c r="D20" s="49"/>
      <c r="E20" s="31"/>
      <c r="F20" s="1"/>
      <c r="G20" s="87" t="str">
        <f t="shared" si="11"/>
        <v/>
      </c>
      <c r="H20" s="47"/>
      <c r="I20" s="28"/>
      <c r="J20" s="34"/>
      <c r="K20" s="33"/>
      <c r="L20" s="33"/>
      <c r="M20" s="33"/>
      <c r="N20" s="33"/>
      <c r="O20" s="33"/>
      <c r="P20" s="33"/>
      <c r="Q20" s="33"/>
      <c r="R20" s="33"/>
      <c r="S20" s="33"/>
      <c r="T20" s="33"/>
      <c r="U20" s="89">
        <f t="shared" si="13"/>
        <v>0</v>
      </c>
      <c r="V20" s="33"/>
      <c r="W20" s="91">
        <f t="shared" si="12"/>
        <v>0</v>
      </c>
      <c r="X20" s="94" t="str">
        <f t="shared" si="7"/>
        <v/>
      </c>
      <c r="Y20" s="95" t="str">
        <f t="shared" si="8"/>
        <v/>
      </c>
      <c r="Z20" s="95" t="str">
        <f t="shared" si="9"/>
        <v/>
      </c>
      <c r="AA20" s="95" t="str">
        <f t="shared" si="10"/>
        <v/>
      </c>
      <c r="AC20" s="3048"/>
    </row>
    <row r="21" spans="1:29" ht="20.100000000000001" customHeight="1">
      <c r="A21" s="1134">
        <v>21</v>
      </c>
      <c r="B21" s="546">
        <v>13</v>
      </c>
      <c r="C21" s="50"/>
      <c r="D21" s="51"/>
      <c r="E21" s="31"/>
      <c r="F21" s="1"/>
      <c r="G21" s="87" t="str">
        <f t="shared" si="11"/>
        <v/>
      </c>
      <c r="H21" s="46"/>
      <c r="I21" s="28"/>
      <c r="J21" s="33"/>
      <c r="K21" s="33"/>
      <c r="L21" s="33"/>
      <c r="M21" s="33"/>
      <c r="N21" s="33"/>
      <c r="O21" s="33"/>
      <c r="P21" s="33"/>
      <c r="Q21" s="33"/>
      <c r="R21" s="33"/>
      <c r="S21" s="33"/>
      <c r="T21" s="33"/>
      <c r="U21" s="89">
        <f t="shared" si="13"/>
        <v>0</v>
      </c>
      <c r="V21" s="33"/>
      <c r="W21" s="91">
        <f t="shared" si="12"/>
        <v>0</v>
      </c>
      <c r="X21" s="94" t="str">
        <f t="shared" si="7"/>
        <v/>
      </c>
      <c r="Y21" s="95" t="str">
        <f t="shared" si="8"/>
        <v/>
      </c>
      <c r="Z21" s="95" t="str">
        <f t="shared" si="9"/>
        <v/>
      </c>
      <c r="AA21" s="95" t="str">
        <f t="shared" si="10"/>
        <v/>
      </c>
      <c r="AC21" s="3048"/>
    </row>
    <row r="22" spans="1:29" ht="20.100000000000001" customHeight="1">
      <c r="A22" s="1134">
        <v>22</v>
      </c>
      <c r="B22" s="546">
        <v>14</v>
      </c>
      <c r="C22" s="30"/>
      <c r="D22" s="49"/>
      <c r="E22" s="31"/>
      <c r="F22" s="1"/>
      <c r="G22" s="87" t="str">
        <f t="shared" si="11"/>
        <v/>
      </c>
      <c r="H22" s="47"/>
      <c r="I22" s="28"/>
      <c r="J22" s="33"/>
      <c r="K22" s="33"/>
      <c r="L22" s="33"/>
      <c r="M22" s="33"/>
      <c r="N22" s="33"/>
      <c r="O22" s="33"/>
      <c r="P22" s="33"/>
      <c r="Q22" s="33"/>
      <c r="R22" s="33"/>
      <c r="S22" s="33"/>
      <c r="T22" s="33"/>
      <c r="U22" s="89">
        <f t="shared" si="13"/>
        <v>0</v>
      </c>
      <c r="V22" s="33"/>
      <c r="W22" s="91">
        <f t="shared" si="12"/>
        <v>0</v>
      </c>
      <c r="X22" s="94" t="str">
        <f t="shared" si="7"/>
        <v/>
      </c>
      <c r="Y22" s="95" t="str">
        <f t="shared" si="8"/>
        <v/>
      </c>
      <c r="Z22" s="95" t="str">
        <f t="shared" si="9"/>
        <v/>
      </c>
      <c r="AA22" s="95" t="str">
        <f t="shared" si="10"/>
        <v/>
      </c>
      <c r="AC22" s="3048"/>
    </row>
    <row r="23" spans="1:29" ht="20.100000000000001" customHeight="1">
      <c r="A23" s="1134">
        <v>23</v>
      </c>
      <c r="B23" s="546">
        <v>15</v>
      </c>
      <c r="C23" s="30"/>
      <c r="D23" s="49"/>
      <c r="E23" s="31"/>
      <c r="F23" s="1"/>
      <c r="G23" s="87" t="str">
        <f t="shared" si="11"/>
        <v/>
      </c>
      <c r="H23" s="47"/>
      <c r="I23" s="33"/>
      <c r="J23" s="33"/>
      <c r="K23" s="33"/>
      <c r="L23" s="33"/>
      <c r="M23" s="33"/>
      <c r="N23" s="33"/>
      <c r="O23" s="33"/>
      <c r="P23" s="33"/>
      <c r="Q23" s="33"/>
      <c r="R23" s="33"/>
      <c r="S23" s="33"/>
      <c r="T23" s="33"/>
      <c r="U23" s="89">
        <f t="shared" si="13"/>
        <v>0</v>
      </c>
      <c r="V23" s="33"/>
      <c r="W23" s="91">
        <f t="shared" si="12"/>
        <v>0</v>
      </c>
      <c r="X23" s="94" t="str">
        <f t="shared" si="7"/>
        <v/>
      </c>
      <c r="Y23" s="95" t="str">
        <f t="shared" si="8"/>
        <v/>
      </c>
      <c r="Z23" s="95" t="str">
        <f t="shared" si="9"/>
        <v/>
      </c>
      <c r="AA23" s="95" t="str">
        <f t="shared" si="10"/>
        <v/>
      </c>
      <c r="AC23" s="3048"/>
    </row>
    <row r="24" spans="1:29" ht="20.100000000000001" customHeight="1">
      <c r="A24" s="1134">
        <v>24</v>
      </c>
      <c r="B24" s="546">
        <v>16</v>
      </c>
      <c r="C24" s="30"/>
      <c r="D24" s="49"/>
      <c r="E24" s="31"/>
      <c r="F24" s="1"/>
      <c r="G24" s="87" t="str">
        <f t="shared" si="11"/>
        <v/>
      </c>
      <c r="H24" s="47"/>
      <c r="I24" s="33"/>
      <c r="J24" s="33"/>
      <c r="K24" s="33"/>
      <c r="L24" s="33"/>
      <c r="M24" s="33"/>
      <c r="N24" s="33"/>
      <c r="O24" s="33"/>
      <c r="P24" s="33"/>
      <c r="Q24" s="33"/>
      <c r="R24" s="33"/>
      <c r="S24" s="33"/>
      <c r="T24" s="33"/>
      <c r="U24" s="89">
        <f t="shared" si="13"/>
        <v>0</v>
      </c>
      <c r="V24" s="33"/>
      <c r="W24" s="91">
        <f t="shared" si="12"/>
        <v>0</v>
      </c>
      <c r="X24" s="94" t="str">
        <f t="shared" ref="X24" si="14">IF(G24="","",IF(E24*F24=G24,"○","×"))</f>
        <v/>
      </c>
      <c r="Y24" s="95" t="str">
        <f t="shared" ref="Y24" si="15">IF(AND(G24="",W24=0),"",IF(G24=W24,"○","×"))</f>
        <v/>
      </c>
      <c r="Z24" s="95" t="str">
        <f t="shared" ref="Z24" si="16">IF($G24="","",IF(INT(E24)=E24,"ー","あり"))</f>
        <v/>
      </c>
      <c r="AA24" s="95" t="str">
        <f t="shared" ref="AA24" si="17">IF($G24="","",IF(INT(F24)=F24,"ー","あり"))</f>
        <v/>
      </c>
      <c r="AC24" s="3048"/>
    </row>
    <row r="25" spans="1:29" ht="20.100000000000001" customHeight="1">
      <c r="A25" s="1134">
        <v>25</v>
      </c>
      <c r="B25" s="546">
        <v>17</v>
      </c>
      <c r="C25" s="30"/>
      <c r="D25" s="49"/>
      <c r="E25" s="31"/>
      <c r="F25" s="1"/>
      <c r="G25" s="86" t="str">
        <f t="shared" si="5"/>
        <v/>
      </c>
      <c r="H25" s="47"/>
      <c r="I25" s="33"/>
      <c r="J25" s="33"/>
      <c r="K25" s="33"/>
      <c r="L25" s="33"/>
      <c r="M25" s="33"/>
      <c r="N25" s="33"/>
      <c r="O25" s="33"/>
      <c r="P25" s="33"/>
      <c r="Q25" s="33"/>
      <c r="R25" s="33"/>
      <c r="S25" s="33"/>
      <c r="T25" s="33"/>
      <c r="U25" s="89">
        <f t="shared" ref="U25:U42" si="18">SUM(I25:T25)</f>
        <v>0</v>
      </c>
      <c r="V25" s="33"/>
      <c r="W25" s="91">
        <f t="shared" ref="W25:W42" si="19">SUM(U25,V25)</f>
        <v>0</v>
      </c>
      <c r="X25" s="94" t="str">
        <f t="shared" si="7"/>
        <v/>
      </c>
      <c r="Y25" s="95" t="str">
        <f t="shared" si="8"/>
        <v/>
      </c>
      <c r="Z25" s="95" t="str">
        <f t="shared" si="9"/>
        <v/>
      </c>
      <c r="AA25" s="95" t="str">
        <f t="shared" si="10"/>
        <v/>
      </c>
      <c r="AC25" s="3048"/>
    </row>
    <row r="26" spans="1:29" ht="20.100000000000001" customHeight="1">
      <c r="A26" s="1134">
        <v>26</v>
      </c>
      <c r="B26" s="546">
        <v>18</v>
      </c>
      <c r="C26" s="30"/>
      <c r="D26" s="49"/>
      <c r="E26" s="31"/>
      <c r="F26" s="1"/>
      <c r="G26" s="87" t="str">
        <f t="shared" si="5"/>
        <v/>
      </c>
      <c r="H26" s="47"/>
      <c r="I26" s="33"/>
      <c r="J26" s="33"/>
      <c r="K26" s="33"/>
      <c r="L26" s="33"/>
      <c r="M26" s="33"/>
      <c r="N26" s="33"/>
      <c r="O26" s="33"/>
      <c r="P26" s="33"/>
      <c r="Q26" s="33"/>
      <c r="R26" s="33"/>
      <c r="S26" s="33"/>
      <c r="T26" s="33"/>
      <c r="U26" s="89">
        <f t="shared" si="18"/>
        <v>0</v>
      </c>
      <c r="V26" s="33"/>
      <c r="W26" s="91">
        <f t="shared" si="19"/>
        <v>0</v>
      </c>
      <c r="X26" s="94" t="str">
        <f t="shared" si="7"/>
        <v/>
      </c>
      <c r="Y26" s="95" t="str">
        <f t="shared" si="8"/>
        <v/>
      </c>
      <c r="Z26" s="95" t="str">
        <f t="shared" si="9"/>
        <v/>
      </c>
      <c r="AA26" s="95" t="str">
        <f t="shared" si="10"/>
        <v/>
      </c>
      <c r="AC26" s="3048"/>
    </row>
    <row r="27" spans="1:29" ht="20.100000000000001" customHeight="1">
      <c r="A27" s="1134">
        <v>27</v>
      </c>
      <c r="B27" s="546">
        <v>19</v>
      </c>
      <c r="C27" s="30"/>
      <c r="D27" s="49"/>
      <c r="E27" s="31"/>
      <c r="F27" s="1"/>
      <c r="G27" s="87" t="str">
        <f t="shared" si="5"/>
        <v/>
      </c>
      <c r="H27" s="47"/>
      <c r="I27" s="33"/>
      <c r="J27" s="33"/>
      <c r="K27" s="33"/>
      <c r="L27" s="33"/>
      <c r="M27" s="33"/>
      <c r="N27" s="33"/>
      <c r="O27" s="33"/>
      <c r="P27" s="33"/>
      <c r="Q27" s="33"/>
      <c r="R27" s="33"/>
      <c r="S27" s="33"/>
      <c r="T27" s="33"/>
      <c r="U27" s="89">
        <f t="shared" si="18"/>
        <v>0</v>
      </c>
      <c r="V27" s="33"/>
      <c r="W27" s="91">
        <f t="shared" si="19"/>
        <v>0</v>
      </c>
      <c r="X27" s="94" t="str">
        <f t="shared" si="7"/>
        <v/>
      </c>
      <c r="Y27" s="95" t="str">
        <f t="shared" si="8"/>
        <v/>
      </c>
      <c r="Z27" s="95" t="str">
        <f t="shared" si="9"/>
        <v/>
      </c>
      <c r="AA27" s="95" t="str">
        <f t="shared" si="10"/>
        <v/>
      </c>
      <c r="AC27" s="3048"/>
    </row>
    <row r="28" spans="1:29" ht="20.100000000000001" customHeight="1">
      <c r="A28" s="1134">
        <v>28</v>
      </c>
      <c r="B28" s="546">
        <v>20</v>
      </c>
      <c r="C28" s="30"/>
      <c r="D28" s="49"/>
      <c r="E28" s="31"/>
      <c r="F28" s="1"/>
      <c r="G28" s="87" t="str">
        <f t="shared" si="5"/>
        <v/>
      </c>
      <c r="H28" s="47"/>
      <c r="I28" s="33"/>
      <c r="J28" s="33"/>
      <c r="K28" s="33"/>
      <c r="L28" s="33"/>
      <c r="M28" s="33"/>
      <c r="N28" s="33"/>
      <c r="O28" s="33"/>
      <c r="P28" s="33"/>
      <c r="Q28" s="33"/>
      <c r="R28" s="33"/>
      <c r="S28" s="33"/>
      <c r="T28" s="33"/>
      <c r="U28" s="89">
        <f t="shared" si="18"/>
        <v>0</v>
      </c>
      <c r="V28" s="33"/>
      <c r="W28" s="91">
        <f t="shared" si="19"/>
        <v>0</v>
      </c>
      <c r="X28" s="94" t="str">
        <f t="shared" si="7"/>
        <v/>
      </c>
      <c r="Y28" s="95" t="str">
        <f t="shared" si="8"/>
        <v/>
      </c>
      <c r="Z28" s="95" t="str">
        <f t="shared" si="9"/>
        <v/>
      </c>
      <c r="AA28" s="95" t="str">
        <f t="shared" si="10"/>
        <v/>
      </c>
      <c r="AC28" s="3048"/>
    </row>
    <row r="29" spans="1:29" ht="20.100000000000001" customHeight="1">
      <c r="A29" s="1134">
        <v>29</v>
      </c>
      <c r="B29" s="546">
        <v>21</v>
      </c>
      <c r="C29" s="30"/>
      <c r="D29" s="49"/>
      <c r="E29" s="31"/>
      <c r="F29" s="1"/>
      <c r="G29" s="87" t="str">
        <f t="shared" ref="G29" si="20">IF(OR(E29="",F29=""),"",E29*F29)</f>
        <v/>
      </c>
      <c r="H29" s="47"/>
      <c r="I29" s="33"/>
      <c r="J29" s="33"/>
      <c r="K29" s="33"/>
      <c r="L29" s="33"/>
      <c r="M29" s="33"/>
      <c r="N29" s="33"/>
      <c r="O29" s="33"/>
      <c r="P29" s="33"/>
      <c r="Q29" s="33"/>
      <c r="R29" s="33"/>
      <c r="S29" s="33"/>
      <c r="T29" s="33"/>
      <c r="U29" s="89">
        <f t="shared" ref="U29" si="21">SUM(I29:T29)</f>
        <v>0</v>
      </c>
      <c r="V29" s="33"/>
      <c r="W29" s="91">
        <f t="shared" ref="W29" si="22">SUM(U29,V29)</f>
        <v>0</v>
      </c>
      <c r="X29" s="94" t="str">
        <f t="shared" ref="X29" si="23">IF(G29="","",IF(E29*F29=G29,"○","×"))</f>
        <v/>
      </c>
      <c r="Y29" s="95" t="str">
        <f t="shared" ref="Y29" si="24">IF(AND(G29="",W29=0),"",IF(G29=W29,"○","×"))</f>
        <v/>
      </c>
      <c r="Z29" s="95" t="str">
        <f t="shared" ref="Z29" si="25">IF($G29="","",IF(INT(E29)=E29,"ー","あり"))</f>
        <v/>
      </c>
      <c r="AA29" s="95" t="str">
        <f t="shared" ref="AA29" si="26">IF($G29="","",IF(INT(F29)=F29,"ー","あり"))</f>
        <v/>
      </c>
      <c r="AC29" s="3048"/>
    </row>
    <row r="30" spans="1:29" ht="20.100000000000001" customHeight="1">
      <c r="A30" s="1134">
        <v>30</v>
      </c>
      <c r="B30" s="546">
        <v>22</v>
      </c>
      <c r="C30" s="30"/>
      <c r="D30" s="49"/>
      <c r="E30" s="31"/>
      <c r="F30" s="1"/>
      <c r="G30" s="87" t="str">
        <f t="shared" si="5"/>
        <v/>
      </c>
      <c r="H30" s="47"/>
      <c r="I30" s="33"/>
      <c r="J30" s="33"/>
      <c r="K30" s="33"/>
      <c r="L30" s="33"/>
      <c r="M30" s="33"/>
      <c r="N30" s="33"/>
      <c r="O30" s="33"/>
      <c r="P30" s="33"/>
      <c r="Q30" s="33"/>
      <c r="R30" s="33"/>
      <c r="S30" s="33"/>
      <c r="T30" s="33"/>
      <c r="U30" s="89">
        <f t="shared" si="18"/>
        <v>0</v>
      </c>
      <c r="V30" s="33"/>
      <c r="W30" s="91">
        <f t="shared" si="19"/>
        <v>0</v>
      </c>
      <c r="X30" s="94" t="str">
        <f t="shared" si="7"/>
        <v/>
      </c>
      <c r="Y30" s="95" t="str">
        <f t="shared" si="8"/>
        <v/>
      </c>
      <c r="Z30" s="95" t="str">
        <f t="shared" si="9"/>
        <v/>
      </c>
      <c r="AA30" s="95" t="str">
        <f t="shared" si="10"/>
        <v/>
      </c>
      <c r="AC30" s="3048"/>
    </row>
    <row r="31" spans="1:29" ht="20.100000000000001" customHeight="1">
      <c r="A31" s="1134">
        <v>31</v>
      </c>
      <c r="B31" s="546">
        <v>23</v>
      </c>
      <c r="C31" s="30"/>
      <c r="D31" s="49"/>
      <c r="E31" s="31"/>
      <c r="F31" s="1"/>
      <c r="G31" s="87" t="str">
        <f t="shared" si="5"/>
        <v/>
      </c>
      <c r="H31" s="47"/>
      <c r="I31" s="33"/>
      <c r="J31" s="33"/>
      <c r="K31" s="33"/>
      <c r="L31" s="33"/>
      <c r="M31" s="33"/>
      <c r="N31" s="33"/>
      <c r="O31" s="33"/>
      <c r="P31" s="33"/>
      <c r="Q31" s="33"/>
      <c r="R31" s="33"/>
      <c r="S31" s="33"/>
      <c r="T31" s="33"/>
      <c r="U31" s="89">
        <f t="shared" si="18"/>
        <v>0</v>
      </c>
      <c r="V31" s="33"/>
      <c r="W31" s="91">
        <f t="shared" si="19"/>
        <v>0</v>
      </c>
      <c r="X31" s="94" t="str">
        <f t="shared" si="7"/>
        <v/>
      </c>
      <c r="Y31" s="95" t="str">
        <f t="shared" si="8"/>
        <v/>
      </c>
      <c r="Z31" s="95" t="str">
        <f t="shared" si="9"/>
        <v/>
      </c>
      <c r="AA31" s="95" t="str">
        <f t="shared" si="10"/>
        <v/>
      </c>
      <c r="AC31" s="3048"/>
    </row>
    <row r="32" spans="1:29" ht="20.100000000000001" customHeight="1">
      <c r="A32" s="1134">
        <v>32</v>
      </c>
      <c r="B32" s="546">
        <v>24</v>
      </c>
      <c r="C32" s="30"/>
      <c r="D32" s="49"/>
      <c r="E32" s="31"/>
      <c r="F32" s="1"/>
      <c r="G32" s="86" t="str">
        <f t="shared" si="5"/>
        <v/>
      </c>
      <c r="H32" s="47"/>
      <c r="I32" s="33"/>
      <c r="J32" s="33"/>
      <c r="K32" s="33"/>
      <c r="L32" s="33"/>
      <c r="M32" s="33"/>
      <c r="N32" s="33"/>
      <c r="O32" s="33"/>
      <c r="P32" s="33"/>
      <c r="Q32" s="33"/>
      <c r="R32" s="33"/>
      <c r="S32" s="33"/>
      <c r="T32" s="33"/>
      <c r="U32" s="89">
        <f t="shared" si="18"/>
        <v>0</v>
      </c>
      <c r="V32" s="33"/>
      <c r="W32" s="91">
        <f t="shared" si="19"/>
        <v>0</v>
      </c>
      <c r="X32" s="94" t="str">
        <f t="shared" si="7"/>
        <v/>
      </c>
      <c r="Y32" s="95" t="str">
        <f t="shared" si="8"/>
        <v/>
      </c>
      <c r="Z32" s="95" t="str">
        <f t="shared" si="9"/>
        <v/>
      </c>
      <c r="AA32" s="95" t="str">
        <f t="shared" si="10"/>
        <v/>
      </c>
      <c r="AC32" s="3048"/>
    </row>
    <row r="33" spans="1:29" ht="20.100000000000001" customHeight="1">
      <c r="A33" s="1134">
        <v>33</v>
      </c>
      <c r="B33" s="546">
        <v>25</v>
      </c>
      <c r="C33" s="30"/>
      <c r="D33" s="49"/>
      <c r="E33" s="31"/>
      <c r="F33" s="1"/>
      <c r="G33" s="87" t="str">
        <f t="shared" si="5"/>
        <v/>
      </c>
      <c r="H33" s="47"/>
      <c r="I33" s="33"/>
      <c r="J33" s="33"/>
      <c r="K33" s="33"/>
      <c r="L33" s="33"/>
      <c r="M33" s="33"/>
      <c r="N33" s="33"/>
      <c r="O33" s="33"/>
      <c r="P33" s="33"/>
      <c r="Q33" s="33"/>
      <c r="R33" s="33"/>
      <c r="S33" s="33"/>
      <c r="T33" s="33"/>
      <c r="U33" s="89">
        <f t="shared" si="18"/>
        <v>0</v>
      </c>
      <c r="V33" s="33"/>
      <c r="W33" s="91">
        <f t="shared" si="19"/>
        <v>0</v>
      </c>
      <c r="X33" s="94" t="str">
        <f t="shared" si="7"/>
        <v/>
      </c>
      <c r="Y33" s="95" t="str">
        <f t="shared" si="8"/>
        <v/>
      </c>
      <c r="Z33" s="95" t="str">
        <f t="shared" si="9"/>
        <v/>
      </c>
      <c r="AA33" s="95" t="str">
        <f t="shared" si="10"/>
        <v/>
      </c>
      <c r="AC33" s="3048"/>
    </row>
    <row r="34" spans="1:29" ht="20.100000000000001" customHeight="1">
      <c r="A34" s="1134">
        <v>34</v>
      </c>
      <c r="B34" s="546">
        <v>26</v>
      </c>
      <c r="C34" s="30"/>
      <c r="D34" s="49"/>
      <c r="E34" s="31"/>
      <c r="F34" s="1"/>
      <c r="G34" s="87" t="str">
        <f t="shared" si="5"/>
        <v/>
      </c>
      <c r="H34" s="47"/>
      <c r="I34" s="33"/>
      <c r="J34" s="33"/>
      <c r="K34" s="33"/>
      <c r="L34" s="33"/>
      <c r="M34" s="33"/>
      <c r="N34" s="33"/>
      <c r="O34" s="33"/>
      <c r="P34" s="33"/>
      <c r="Q34" s="33"/>
      <c r="R34" s="33"/>
      <c r="S34" s="33"/>
      <c r="T34" s="33"/>
      <c r="U34" s="89">
        <f t="shared" si="18"/>
        <v>0</v>
      </c>
      <c r="V34" s="33"/>
      <c r="W34" s="91">
        <f t="shared" si="19"/>
        <v>0</v>
      </c>
      <c r="X34" s="94" t="str">
        <f t="shared" si="7"/>
        <v/>
      </c>
      <c r="Y34" s="95" t="str">
        <f t="shared" si="8"/>
        <v/>
      </c>
      <c r="Z34" s="95" t="str">
        <f t="shared" si="9"/>
        <v/>
      </c>
      <c r="AA34" s="95" t="str">
        <f t="shared" si="10"/>
        <v/>
      </c>
      <c r="AC34" s="3048"/>
    </row>
    <row r="35" spans="1:29" ht="20.100000000000001" customHeight="1">
      <c r="A35" s="1134">
        <v>35</v>
      </c>
      <c r="B35" s="546">
        <v>27</v>
      </c>
      <c r="C35" s="30"/>
      <c r="D35" s="49"/>
      <c r="E35" s="31"/>
      <c r="F35" s="1"/>
      <c r="G35" s="87" t="str">
        <f t="shared" si="5"/>
        <v/>
      </c>
      <c r="H35" s="47"/>
      <c r="I35" s="33"/>
      <c r="J35" s="33"/>
      <c r="K35" s="33"/>
      <c r="L35" s="33"/>
      <c r="M35" s="33"/>
      <c r="N35" s="33"/>
      <c r="O35" s="33"/>
      <c r="P35" s="33"/>
      <c r="Q35" s="33"/>
      <c r="R35" s="33"/>
      <c r="S35" s="33"/>
      <c r="T35" s="33"/>
      <c r="U35" s="89">
        <f t="shared" si="18"/>
        <v>0</v>
      </c>
      <c r="V35" s="33"/>
      <c r="W35" s="91">
        <f t="shared" si="19"/>
        <v>0</v>
      </c>
      <c r="X35" s="94" t="str">
        <f t="shared" si="7"/>
        <v/>
      </c>
      <c r="Y35" s="95" t="str">
        <f t="shared" si="8"/>
        <v/>
      </c>
      <c r="Z35" s="95" t="str">
        <f t="shared" si="9"/>
        <v/>
      </c>
      <c r="AA35" s="95" t="str">
        <f t="shared" si="10"/>
        <v/>
      </c>
      <c r="AC35" s="3048"/>
    </row>
    <row r="36" spans="1:29" ht="20.100000000000001" customHeight="1">
      <c r="A36" s="1134">
        <v>36</v>
      </c>
      <c r="B36" s="546">
        <v>28</v>
      </c>
      <c r="C36" s="30"/>
      <c r="D36" s="49"/>
      <c r="E36" s="31"/>
      <c r="F36" s="1"/>
      <c r="G36" s="87" t="str">
        <f t="shared" ref="G36:G40" si="27">IF(OR(E36="",F36=""),"",E36*F36)</f>
        <v/>
      </c>
      <c r="H36" s="47"/>
      <c r="I36" s="33"/>
      <c r="J36" s="33"/>
      <c r="K36" s="33"/>
      <c r="L36" s="33"/>
      <c r="M36" s="33"/>
      <c r="N36" s="33"/>
      <c r="O36" s="33"/>
      <c r="P36" s="33"/>
      <c r="Q36" s="33"/>
      <c r="R36" s="33"/>
      <c r="S36" s="33"/>
      <c r="T36" s="33"/>
      <c r="U36" s="89">
        <f t="shared" ref="U36:U40" si="28">SUM(I36:T36)</f>
        <v>0</v>
      </c>
      <c r="V36" s="33"/>
      <c r="W36" s="91">
        <f t="shared" ref="W36:W40" si="29">SUM(U36,V36)</f>
        <v>0</v>
      </c>
      <c r="X36" s="94" t="str">
        <f t="shared" ref="X36:X40" si="30">IF(G36="","",IF(E36*F36=G36,"○","×"))</f>
        <v/>
      </c>
      <c r="Y36" s="95" t="str">
        <f t="shared" ref="Y36:Y40" si="31">IF(AND(G36="",W36=0),"",IF(G36=W36,"○","×"))</f>
        <v/>
      </c>
      <c r="Z36" s="95" t="str">
        <f t="shared" ref="Z36:Z40" si="32">IF($G36="","",IF(INT(E36)=E36,"ー","あり"))</f>
        <v/>
      </c>
      <c r="AA36" s="95" t="str">
        <f t="shared" ref="AA36:AA40" si="33">IF($G36="","",IF(INT(F36)=F36,"ー","あり"))</f>
        <v/>
      </c>
      <c r="AC36" s="3048"/>
    </row>
    <row r="37" spans="1:29" ht="20.100000000000001" customHeight="1">
      <c r="A37" s="1134">
        <v>37</v>
      </c>
      <c r="B37" s="546">
        <v>29</v>
      </c>
      <c r="C37" s="30"/>
      <c r="D37" s="49"/>
      <c r="E37" s="31"/>
      <c r="F37" s="1"/>
      <c r="G37" s="87" t="str">
        <f t="shared" si="27"/>
        <v/>
      </c>
      <c r="H37" s="47"/>
      <c r="I37" s="33"/>
      <c r="J37" s="33"/>
      <c r="K37" s="33"/>
      <c r="L37" s="33"/>
      <c r="M37" s="33"/>
      <c r="N37" s="33"/>
      <c r="O37" s="33"/>
      <c r="P37" s="33"/>
      <c r="Q37" s="33"/>
      <c r="R37" s="33"/>
      <c r="S37" s="33"/>
      <c r="T37" s="33"/>
      <c r="U37" s="89">
        <f t="shared" si="28"/>
        <v>0</v>
      </c>
      <c r="V37" s="33"/>
      <c r="W37" s="91">
        <f t="shared" si="29"/>
        <v>0</v>
      </c>
      <c r="X37" s="94" t="str">
        <f t="shared" si="30"/>
        <v/>
      </c>
      <c r="Y37" s="95" t="str">
        <f t="shared" si="31"/>
        <v/>
      </c>
      <c r="Z37" s="95" t="str">
        <f t="shared" si="32"/>
        <v/>
      </c>
      <c r="AA37" s="95" t="str">
        <f t="shared" si="33"/>
        <v/>
      </c>
      <c r="AC37" s="3048"/>
    </row>
    <row r="38" spans="1:29" ht="20.100000000000001" customHeight="1">
      <c r="A38" s="1134">
        <v>38</v>
      </c>
      <c r="B38" s="546">
        <v>30</v>
      </c>
      <c r="C38" s="30"/>
      <c r="D38" s="49"/>
      <c r="E38" s="31"/>
      <c r="F38" s="1"/>
      <c r="G38" s="87" t="str">
        <f t="shared" si="27"/>
        <v/>
      </c>
      <c r="H38" s="47"/>
      <c r="I38" s="33"/>
      <c r="J38" s="33"/>
      <c r="K38" s="33"/>
      <c r="L38" s="33"/>
      <c r="M38" s="33"/>
      <c r="N38" s="33"/>
      <c r="O38" s="33"/>
      <c r="P38" s="33"/>
      <c r="Q38" s="33"/>
      <c r="R38" s="33"/>
      <c r="S38" s="33"/>
      <c r="T38" s="33"/>
      <c r="U38" s="89">
        <f t="shared" si="28"/>
        <v>0</v>
      </c>
      <c r="V38" s="33"/>
      <c r="W38" s="91">
        <f t="shared" si="29"/>
        <v>0</v>
      </c>
      <c r="X38" s="94" t="str">
        <f t="shared" si="30"/>
        <v/>
      </c>
      <c r="Y38" s="95" t="str">
        <f t="shared" si="31"/>
        <v/>
      </c>
      <c r="Z38" s="95" t="str">
        <f t="shared" si="32"/>
        <v/>
      </c>
      <c r="AA38" s="95" t="str">
        <f t="shared" si="33"/>
        <v/>
      </c>
      <c r="AC38" s="3048"/>
    </row>
    <row r="39" spans="1:29" ht="20.100000000000001" customHeight="1">
      <c r="A39" s="1134">
        <v>39</v>
      </c>
      <c r="B39" s="546">
        <v>31</v>
      </c>
      <c r="C39" s="30"/>
      <c r="D39" s="49"/>
      <c r="E39" s="31"/>
      <c r="F39" s="1"/>
      <c r="G39" s="87" t="str">
        <f t="shared" si="27"/>
        <v/>
      </c>
      <c r="H39" s="47"/>
      <c r="I39" s="33"/>
      <c r="J39" s="33"/>
      <c r="K39" s="33"/>
      <c r="L39" s="33"/>
      <c r="M39" s="33"/>
      <c r="N39" s="33"/>
      <c r="O39" s="33"/>
      <c r="P39" s="33"/>
      <c r="Q39" s="33"/>
      <c r="R39" s="33"/>
      <c r="S39" s="33"/>
      <c r="T39" s="33"/>
      <c r="U39" s="89">
        <f t="shared" si="28"/>
        <v>0</v>
      </c>
      <c r="V39" s="33"/>
      <c r="W39" s="91">
        <f t="shared" si="29"/>
        <v>0</v>
      </c>
      <c r="X39" s="94" t="str">
        <f t="shared" si="30"/>
        <v/>
      </c>
      <c r="Y39" s="95" t="str">
        <f t="shared" si="31"/>
        <v/>
      </c>
      <c r="Z39" s="95" t="str">
        <f t="shared" si="32"/>
        <v/>
      </c>
      <c r="AA39" s="95" t="str">
        <f t="shared" si="33"/>
        <v/>
      </c>
      <c r="AC39" s="3048"/>
    </row>
    <row r="40" spans="1:29" ht="20.100000000000001" customHeight="1">
      <c r="A40" s="1134">
        <v>40</v>
      </c>
      <c r="B40" s="546">
        <v>32</v>
      </c>
      <c r="C40" s="30"/>
      <c r="D40" s="49"/>
      <c r="E40" s="31"/>
      <c r="F40" s="1"/>
      <c r="G40" s="87" t="str">
        <f t="shared" si="27"/>
        <v/>
      </c>
      <c r="H40" s="47"/>
      <c r="I40" s="33"/>
      <c r="J40" s="33"/>
      <c r="K40" s="33"/>
      <c r="L40" s="33"/>
      <c r="M40" s="33"/>
      <c r="N40" s="33"/>
      <c r="O40" s="33"/>
      <c r="P40" s="33"/>
      <c r="Q40" s="33"/>
      <c r="R40" s="33"/>
      <c r="S40" s="33"/>
      <c r="T40" s="33"/>
      <c r="U40" s="89">
        <f t="shared" si="28"/>
        <v>0</v>
      </c>
      <c r="V40" s="33"/>
      <c r="W40" s="91">
        <f t="shared" si="29"/>
        <v>0</v>
      </c>
      <c r="X40" s="94" t="str">
        <f t="shared" si="30"/>
        <v/>
      </c>
      <c r="Y40" s="95" t="str">
        <f t="shared" si="31"/>
        <v/>
      </c>
      <c r="Z40" s="95" t="str">
        <f t="shared" si="32"/>
        <v/>
      </c>
      <c r="AA40" s="95" t="str">
        <f t="shared" si="33"/>
        <v/>
      </c>
      <c r="AC40" s="3048"/>
    </row>
    <row r="41" spans="1:29" ht="20.100000000000001" customHeight="1">
      <c r="A41" s="1134">
        <v>41</v>
      </c>
      <c r="B41" s="546">
        <v>33</v>
      </c>
      <c r="C41" s="30"/>
      <c r="D41" s="49"/>
      <c r="E41" s="31"/>
      <c r="F41" s="1"/>
      <c r="G41" s="87" t="str">
        <f t="shared" si="5"/>
        <v/>
      </c>
      <c r="H41" s="47"/>
      <c r="I41" s="33"/>
      <c r="J41" s="33"/>
      <c r="K41" s="33"/>
      <c r="L41" s="33"/>
      <c r="M41" s="33"/>
      <c r="N41" s="33"/>
      <c r="O41" s="33"/>
      <c r="P41" s="33"/>
      <c r="Q41" s="33"/>
      <c r="R41" s="33"/>
      <c r="S41" s="33"/>
      <c r="T41" s="33"/>
      <c r="U41" s="89">
        <f t="shared" si="18"/>
        <v>0</v>
      </c>
      <c r="V41" s="33"/>
      <c r="W41" s="91">
        <f t="shared" si="19"/>
        <v>0</v>
      </c>
      <c r="X41" s="94" t="str">
        <f t="shared" si="7"/>
        <v/>
      </c>
      <c r="Y41" s="95" t="str">
        <f t="shared" si="8"/>
        <v/>
      </c>
      <c r="Z41" s="95" t="str">
        <f t="shared" si="9"/>
        <v/>
      </c>
      <c r="AA41" s="95" t="str">
        <f t="shared" si="10"/>
        <v/>
      </c>
      <c r="AC41" s="3048"/>
    </row>
    <row r="42" spans="1:29" ht="20.100000000000001" customHeight="1">
      <c r="A42" s="1134">
        <v>42</v>
      </c>
      <c r="B42" s="546">
        <v>34</v>
      </c>
      <c r="C42" s="30"/>
      <c r="D42" s="49"/>
      <c r="E42" s="31"/>
      <c r="F42" s="1"/>
      <c r="G42" s="87" t="str">
        <f t="shared" si="5"/>
        <v/>
      </c>
      <c r="H42" s="47"/>
      <c r="I42" s="33"/>
      <c r="J42" s="33"/>
      <c r="K42" s="33"/>
      <c r="L42" s="33"/>
      <c r="M42" s="33"/>
      <c r="N42" s="33"/>
      <c r="O42" s="33"/>
      <c r="P42" s="33"/>
      <c r="Q42" s="33"/>
      <c r="R42" s="33"/>
      <c r="S42" s="33"/>
      <c r="T42" s="33"/>
      <c r="U42" s="89">
        <f t="shared" si="18"/>
        <v>0</v>
      </c>
      <c r="V42" s="33"/>
      <c r="W42" s="91">
        <f t="shared" si="19"/>
        <v>0</v>
      </c>
      <c r="X42" s="94" t="str">
        <f t="shared" si="7"/>
        <v/>
      </c>
      <c r="Y42" s="95" t="str">
        <f t="shared" si="8"/>
        <v/>
      </c>
      <c r="Z42" s="95" t="str">
        <f t="shared" si="9"/>
        <v/>
      </c>
      <c r="AA42" s="95" t="str">
        <f t="shared" si="10"/>
        <v/>
      </c>
      <c r="AC42" s="3048"/>
    </row>
    <row r="43" spans="1:29" ht="20.100000000000001" customHeight="1">
      <c r="A43" s="1134">
        <v>43</v>
      </c>
      <c r="B43" s="546">
        <v>35</v>
      </c>
      <c r="C43" s="30"/>
      <c r="D43" s="49"/>
      <c r="E43" s="31"/>
      <c r="F43" s="1"/>
      <c r="G43" s="87" t="str">
        <f t="shared" si="5"/>
        <v/>
      </c>
      <c r="H43" s="47"/>
      <c r="I43" s="33"/>
      <c r="J43" s="33"/>
      <c r="K43" s="33"/>
      <c r="L43" s="33"/>
      <c r="M43" s="33"/>
      <c r="N43" s="33"/>
      <c r="O43" s="33"/>
      <c r="P43" s="33"/>
      <c r="Q43" s="33"/>
      <c r="R43" s="33"/>
      <c r="S43" s="33"/>
      <c r="T43" s="33"/>
      <c r="U43" s="89">
        <f t="shared" ref="U43:U95" si="34">SUM(I43:T43)</f>
        <v>0</v>
      </c>
      <c r="V43" s="33"/>
      <c r="W43" s="91">
        <f t="shared" ref="W43:W95" si="35">SUM(U43,V43)</f>
        <v>0</v>
      </c>
      <c r="X43" s="94" t="str">
        <f t="shared" ref="X43:X95" si="36">IF(G43="","",IF(E43*F43=G43,"○","×"))</f>
        <v/>
      </c>
      <c r="Y43" s="95" t="str">
        <f t="shared" ref="Y43:Y95" si="37">IF(AND(G43="",W43=0),"",IF(G43=W43,"○","×"))</f>
        <v/>
      </c>
      <c r="Z43" s="95" t="str">
        <f t="shared" ref="Z43:Z95" si="38">IF($G43="","",IF(INT(E43)=E43,"ー","あり"))</f>
        <v/>
      </c>
      <c r="AA43" s="95" t="str">
        <f t="shared" ref="AA43:AA95" si="39">IF($G43="","",IF(INT(F43)=F43,"ー","あり"))</f>
        <v/>
      </c>
      <c r="AC43" s="3048"/>
    </row>
    <row r="44" spans="1:29" ht="20.100000000000001" customHeight="1">
      <c r="A44" s="1134">
        <v>44</v>
      </c>
      <c r="B44" s="546">
        <v>36</v>
      </c>
      <c r="C44" s="30"/>
      <c r="D44" s="49"/>
      <c r="E44" s="31"/>
      <c r="F44" s="1"/>
      <c r="G44" s="87" t="str">
        <f t="shared" si="5"/>
        <v/>
      </c>
      <c r="H44" s="47"/>
      <c r="I44" s="33"/>
      <c r="J44" s="33"/>
      <c r="K44" s="33"/>
      <c r="L44" s="33"/>
      <c r="M44" s="33"/>
      <c r="N44" s="33"/>
      <c r="O44" s="33"/>
      <c r="P44" s="33"/>
      <c r="Q44" s="33"/>
      <c r="R44" s="33"/>
      <c r="S44" s="33"/>
      <c r="T44" s="33"/>
      <c r="U44" s="89">
        <f t="shared" si="34"/>
        <v>0</v>
      </c>
      <c r="V44" s="33"/>
      <c r="W44" s="91">
        <f t="shared" si="35"/>
        <v>0</v>
      </c>
      <c r="X44" s="94" t="str">
        <f t="shared" si="36"/>
        <v/>
      </c>
      <c r="Y44" s="95" t="str">
        <f t="shared" si="37"/>
        <v/>
      </c>
      <c r="Z44" s="95" t="str">
        <f t="shared" si="38"/>
        <v/>
      </c>
      <c r="AA44" s="95" t="str">
        <f t="shared" si="39"/>
        <v/>
      </c>
      <c r="AC44" s="3048"/>
    </row>
    <row r="45" spans="1:29" ht="20.100000000000001" customHeight="1">
      <c r="A45" s="1134">
        <v>45</v>
      </c>
      <c r="B45" s="546">
        <v>37</v>
      </c>
      <c r="C45" s="30"/>
      <c r="D45" s="49"/>
      <c r="E45" s="31"/>
      <c r="F45" s="1"/>
      <c r="G45" s="87" t="str">
        <f t="shared" si="5"/>
        <v/>
      </c>
      <c r="H45" s="47"/>
      <c r="I45" s="33"/>
      <c r="J45" s="33"/>
      <c r="K45" s="33"/>
      <c r="L45" s="33"/>
      <c r="M45" s="33"/>
      <c r="N45" s="33"/>
      <c r="O45" s="33"/>
      <c r="P45" s="33"/>
      <c r="Q45" s="33"/>
      <c r="R45" s="33"/>
      <c r="S45" s="33"/>
      <c r="T45" s="33"/>
      <c r="U45" s="89">
        <f t="shared" ref="U45:U94" si="40">SUM(I45:T45)</f>
        <v>0</v>
      </c>
      <c r="V45" s="33"/>
      <c r="W45" s="91">
        <f t="shared" si="35"/>
        <v>0</v>
      </c>
      <c r="X45" s="94" t="str">
        <f t="shared" si="36"/>
        <v/>
      </c>
      <c r="Y45" s="95" t="str">
        <f t="shared" si="37"/>
        <v/>
      </c>
      <c r="Z45" s="95" t="str">
        <f t="shared" si="38"/>
        <v/>
      </c>
      <c r="AA45" s="95" t="str">
        <f t="shared" si="39"/>
        <v/>
      </c>
      <c r="AC45" s="3048"/>
    </row>
    <row r="46" spans="1:29" ht="20.100000000000001" customHeight="1">
      <c r="A46" s="1134">
        <v>46</v>
      </c>
      <c r="B46" s="546">
        <v>38</v>
      </c>
      <c r="C46" s="30"/>
      <c r="D46" s="49"/>
      <c r="E46" s="31"/>
      <c r="F46" s="1"/>
      <c r="G46" s="87" t="str">
        <f t="shared" si="5"/>
        <v/>
      </c>
      <c r="H46" s="47"/>
      <c r="I46" s="33"/>
      <c r="J46" s="33"/>
      <c r="K46" s="33"/>
      <c r="L46" s="33"/>
      <c r="M46" s="33"/>
      <c r="N46" s="33"/>
      <c r="O46" s="33"/>
      <c r="P46" s="33"/>
      <c r="Q46" s="33"/>
      <c r="R46" s="33"/>
      <c r="S46" s="33"/>
      <c r="T46" s="33"/>
      <c r="U46" s="89">
        <f t="shared" si="40"/>
        <v>0</v>
      </c>
      <c r="V46" s="33"/>
      <c r="W46" s="91">
        <f t="shared" si="35"/>
        <v>0</v>
      </c>
      <c r="X46" s="94" t="str">
        <f t="shared" si="36"/>
        <v/>
      </c>
      <c r="Y46" s="95" t="str">
        <f t="shared" si="37"/>
        <v/>
      </c>
      <c r="Z46" s="95" t="str">
        <f t="shared" si="38"/>
        <v/>
      </c>
      <c r="AA46" s="95" t="str">
        <f t="shared" si="39"/>
        <v/>
      </c>
      <c r="AC46" s="3048"/>
    </row>
    <row r="47" spans="1:29" ht="20.100000000000001" customHeight="1">
      <c r="A47" s="1134">
        <v>47</v>
      </c>
      <c r="B47" s="546">
        <v>39</v>
      </c>
      <c r="C47" s="30"/>
      <c r="D47" s="49"/>
      <c r="E47" s="31"/>
      <c r="F47" s="1"/>
      <c r="G47" s="87" t="str">
        <f t="shared" si="5"/>
        <v/>
      </c>
      <c r="H47" s="47"/>
      <c r="I47" s="33"/>
      <c r="J47" s="33"/>
      <c r="K47" s="33"/>
      <c r="L47" s="33"/>
      <c r="M47" s="33"/>
      <c r="N47" s="33"/>
      <c r="O47" s="33"/>
      <c r="P47" s="33"/>
      <c r="Q47" s="33"/>
      <c r="R47" s="33"/>
      <c r="S47" s="33"/>
      <c r="T47" s="33"/>
      <c r="U47" s="89">
        <f t="shared" si="40"/>
        <v>0</v>
      </c>
      <c r="V47" s="33"/>
      <c r="W47" s="91">
        <f t="shared" si="35"/>
        <v>0</v>
      </c>
      <c r="X47" s="94" t="str">
        <f t="shared" si="36"/>
        <v/>
      </c>
      <c r="Y47" s="95" t="str">
        <f t="shared" si="37"/>
        <v/>
      </c>
      <c r="Z47" s="95" t="str">
        <f t="shared" si="38"/>
        <v/>
      </c>
      <c r="AA47" s="95" t="str">
        <f t="shared" si="39"/>
        <v/>
      </c>
      <c r="AC47" s="3048"/>
    </row>
    <row r="48" spans="1:29" ht="20.100000000000001" customHeight="1">
      <c r="A48" s="1134">
        <v>48</v>
      </c>
      <c r="B48" s="546">
        <v>40</v>
      </c>
      <c r="C48" s="30"/>
      <c r="D48" s="49"/>
      <c r="E48" s="31"/>
      <c r="F48" s="1"/>
      <c r="G48" s="87" t="str">
        <f t="shared" si="5"/>
        <v/>
      </c>
      <c r="H48" s="47"/>
      <c r="I48" s="33"/>
      <c r="J48" s="33"/>
      <c r="K48" s="33"/>
      <c r="L48" s="33"/>
      <c r="M48" s="33"/>
      <c r="N48" s="33"/>
      <c r="O48" s="33"/>
      <c r="P48" s="33"/>
      <c r="Q48" s="33"/>
      <c r="R48" s="33"/>
      <c r="S48" s="33"/>
      <c r="T48" s="33"/>
      <c r="U48" s="89">
        <f t="shared" si="40"/>
        <v>0</v>
      </c>
      <c r="V48" s="33"/>
      <c r="W48" s="91">
        <f t="shared" si="35"/>
        <v>0</v>
      </c>
      <c r="X48" s="94" t="str">
        <f t="shared" si="36"/>
        <v/>
      </c>
      <c r="Y48" s="95" t="str">
        <f t="shared" si="37"/>
        <v/>
      </c>
      <c r="Z48" s="95" t="str">
        <f t="shared" si="38"/>
        <v/>
      </c>
      <c r="AA48" s="95" t="str">
        <f t="shared" si="39"/>
        <v/>
      </c>
      <c r="AC48" s="3048"/>
    </row>
    <row r="49" spans="1:29" ht="20.100000000000001" customHeight="1" thickBot="1">
      <c r="A49" s="1134">
        <v>49</v>
      </c>
      <c r="B49" s="546">
        <v>41</v>
      </c>
      <c r="C49" s="30"/>
      <c r="D49" s="49"/>
      <c r="E49" s="31"/>
      <c r="F49" s="1"/>
      <c r="G49" s="87" t="str">
        <f t="shared" si="5"/>
        <v/>
      </c>
      <c r="H49" s="47"/>
      <c r="I49" s="33"/>
      <c r="J49" s="33"/>
      <c r="K49" s="33"/>
      <c r="L49" s="33"/>
      <c r="M49" s="33"/>
      <c r="N49" s="33"/>
      <c r="O49" s="33"/>
      <c r="P49" s="33"/>
      <c r="Q49" s="33"/>
      <c r="R49" s="33"/>
      <c r="S49" s="33"/>
      <c r="T49" s="33"/>
      <c r="U49" s="89">
        <f t="shared" si="40"/>
        <v>0</v>
      </c>
      <c r="V49" s="33"/>
      <c r="W49" s="91">
        <f t="shared" si="35"/>
        <v>0</v>
      </c>
      <c r="X49" s="94" t="str">
        <f t="shared" si="36"/>
        <v/>
      </c>
      <c r="Y49" s="95" t="str">
        <f t="shared" si="37"/>
        <v/>
      </c>
      <c r="Z49" s="95" t="str">
        <f t="shared" si="38"/>
        <v/>
      </c>
      <c r="AA49" s="95" t="str">
        <f t="shared" si="39"/>
        <v/>
      </c>
      <c r="AC49" s="3049"/>
    </row>
    <row r="50" spans="1:29" ht="20.100000000000001" customHeight="1">
      <c r="A50" s="1134">
        <v>50</v>
      </c>
      <c r="B50" s="546">
        <v>42</v>
      </c>
      <c r="C50" s="30"/>
      <c r="D50" s="49"/>
      <c r="E50" s="31"/>
      <c r="F50" s="1"/>
      <c r="G50" s="87" t="str">
        <f t="shared" si="5"/>
        <v/>
      </c>
      <c r="H50" s="47"/>
      <c r="I50" s="33"/>
      <c r="J50" s="33"/>
      <c r="K50" s="33"/>
      <c r="L50" s="33"/>
      <c r="M50" s="33"/>
      <c r="N50" s="33"/>
      <c r="O50" s="33"/>
      <c r="P50" s="33"/>
      <c r="Q50" s="33"/>
      <c r="R50" s="33"/>
      <c r="S50" s="33"/>
      <c r="T50" s="33"/>
      <c r="U50" s="89">
        <f t="shared" si="40"/>
        <v>0</v>
      </c>
      <c r="V50" s="33"/>
      <c r="W50" s="91">
        <f t="shared" si="35"/>
        <v>0</v>
      </c>
      <c r="X50" s="94" t="str">
        <f t="shared" si="36"/>
        <v/>
      </c>
      <c r="Y50" s="95" t="str">
        <f t="shared" si="37"/>
        <v/>
      </c>
      <c r="Z50" s="95" t="str">
        <f t="shared" si="38"/>
        <v/>
      </c>
      <c r="AA50" s="95" t="str">
        <f t="shared" si="39"/>
        <v/>
      </c>
      <c r="AC50" s="721"/>
    </row>
    <row r="51" spans="1:29" ht="20.100000000000001" customHeight="1">
      <c r="A51" s="1134">
        <v>51</v>
      </c>
      <c r="B51" s="546">
        <v>43</v>
      </c>
      <c r="C51" s="30"/>
      <c r="D51" s="49"/>
      <c r="E51" s="31"/>
      <c r="F51" s="1"/>
      <c r="G51" s="87" t="str">
        <f t="shared" si="5"/>
        <v/>
      </c>
      <c r="H51" s="47"/>
      <c r="I51" s="33"/>
      <c r="J51" s="33"/>
      <c r="K51" s="33"/>
      <c r="L51" s="33"/>
      <c r="M51" s="33"/>
      <c r="N51" s="33"/>
      <c r="O51" s="33"/>
      <c r="P51" s="33"/>
      <c r="Q51" s="33"/>
      <c r="R51" s="33"/>
      <c r="S51" s="33"/>
      <c r="T51" s="33"/>
      <c r="U51" s="89">
        <f t="shared" si="40"/>
        <v>0</v>
      </c>
      <c r="V51" s="33"/>
      <c r="W51" s="91">
        <f t="shared" si="35"/>
        <v>0</v>
      </c>
      <c r="X51" s="94" t="str">
        <f t="shared" si="36"/>
        <v/>
      </c>
      <c r="Y51" s="95" t="str">
        <f t="shared" si="37"/>
        <v/>
      </c>
      <c r="Z51" s="95" t="str">
        <f t="shared" si="38"/>
        <v/>
      </c>
      <c r="AA51" s="95" t="str">
        <f t="shared" si="39"/>
        <v/>
      </c>
      <c r="AC51" s="722"/>
    </row>
    <row r="52" spans="1:29" ht="20.100000000000001" customHeight="1">
      <c r="A52" s="1134">
        <v>52</v>
      </c>
      <c r="B52" s="546">
        <v>44</v>
      </c>
      <c r="C52" s="30"/>
      <c r="D52" s="49"/>
      <c r="E52" s="31"/>
      <c r="F52" s="1"/>
      <c r="G52" s="87" t="str">
        <f t="shared" si="5"/>
        <v/>
      </c>
      <c r="H52" s="47"/>
      <c r="I52" s="33"/>
      <c r="J52" s="33"/>
      <c r="K52" s="33"/>
      <c r="L52" s="33"/>
      <c r="M52" s="33"/>
      <c r="N52" s="33"/>
      <c r="O52" s="33"/>
      <c r="P52" s="33"/>
      <c r="Q52" s="33"/>
      <c r="R52" s="33"/>
      <c r="S52" s="33"/>
      <c r="T52" s="33"/>
      <c r="U52" s="89">
        <f t="shared" si="40"/>
        <v>0</v>
      </c>
      <c r="V52" s="33"/>
      <c r="W52" s="91">
        <f t="shared" si="35"/>
        <v>0</v>
      </c>
      <c r="X52" s="94" t="str">
        <f t="shared" si="36"/>
        <v/>
      </c>
      <c r="Y52" s="95" t="str">
        <f t="shared" si="37"/>
        <v/>
      </c>
      <c r="Z52" s="95" t="str">
        <f t="shared" si="38"/>
        <v/>
      </c>
      <c r="AA52" s="95" t="str">
        <f t="shared" si="39"/>
        <v/>
      </c>
      <c r="AC52" s="722"/>
    </row>
    <row r="53" spans="1:29" ht="20.100000000000001" customHeight="1">
      <c r="A53" s="1134">
        <v>53</v>
      </c>
      <c r="B53" s="546">
        <v>45</v>
      </c>
      <c r="C53" s="30"/>
      <c r="D53" s="49"/>
      <c r="E53" s="31"/>
      <c r="F53" s="1"/>
      <c r="G53" s="87" t="str">
        <f t="shared" si="5"/>
        <v/>
      </c>
      <c r="H53" s="47"/>
      <c r="I53" s="33"/>
      <c r="J53" s="33"/>
      <c r="K53" s="33"/>
      <c r="L53" s="33"/>
      <c r="M53" s="33"/>
      <c r="N53" s="33"/>
      <c r="O53" s="33"/>
      <c r="P53" s="33"/>
      <c r="Q53" s="33"/>
      <c r="R53" s="33"/>
      <c r="S53" s="33"/>
      <c r="T53" s="33"/>
      <c r="U53" s="89">
        <f t="shared" si="40"/>
        <v>0</v>
      </c>
      <c r="V53" s="33"/>
      <c r="W53" s="91">
        <f t="shared" si="35"/>
        <v>0</v>
      </c>
      <c r="X53" s="94" t="str">
        <f t="shared" si="36"/>
        <v/>
      </c>
      <c r="Y53" s="95" t="str">
        <f t="shared" si="37"/>
        <v/>
      </c>
      <c r="Z53" s="95" t="str">
        <f t="shared" si="38"/>
        <v/>
      </c>
      <c r="AA53" s="95" t="str">
        <f t="shared" si="39"/>
        <v/>
      </c>
      <c r="AC53" s="722"/>
    </row>
    <row r="54" spans="1:29" ht="20.100000000000001" customHeight="1">
      <c r="A54" s="1134">
        <v>54</v>
      </c>
      <c r="B54" s="546">
        <v>46</v>
      </c>
      <c r="C54" s="30"/>
      <c r="D54" s="49"/>
      <c r="E54" s="31"/>
      <c r="F54" s="1"/>
      <c r="G54" s="87" t="str">
        <f t="shared" si="5"/>
        <v/>
      </c>
      <c r="H54" s="47"/>
      <c r="I54" s="33"/>
      <c r="J54" s="33"/>
      <c r="K54" s="33"/>
      <c r="L54" s="33"/>
      <c r="M54" s="33"/>
      <c r="N54" s="33"/>
      <c r="O54" s="33"/>
      <c r="P54" s="33"/>
      <c r="Q54" s="33"/>
      <c r="R54" s="33"/>
      <c r="S54" s="33"/>
      <c r="T54" s="33"/>
      <c r="U54" s="89">
        <f t="shared" si="40"/>
        <v>0</v>
      </c>
      <c r="V54" s="33"/>
      <c r="W54" s="91">
        <f t="shared" si="35"/>
        <v>0</v>
      </c>
      <c r="X54" s="94" t="str">
        <f t="shared" si="36"/>
        <v/>
      </c>
      <c r="Y54" s="95" t="str">
        <f t="shared" si="37"/>
        <v/>
      </c>
      <c r="Z54" s="95" t="str">
        <f t="shared" si="38"/>
        <v/>
      </c>
      <c r="AA54" s="95" t="str">
        <f t="shared" si="39"/>
        <v/>
      </c>
      <c r="AC54" s="722"/>
    </row>
    <row r="55" spans="1:29" ht="20.100000000000001" customHeight="1">
      <c r="A55" s="1134">
        <v>55</v>
      </c>
      <c r="B55" s="546">
        <v>47</v>
      </c>
      <c r="C55" s="30"/>
      <c r="D55" s="49"/>
      <c r="E55" s="31"/>
      <c r="F55" s="1"/>
      <c r="G55" s="87" t="str">
        <f t="shared" si="5"/>
        <v/>
      </c>
      <c r="H55" s="47"/>
      <c r="I55" s="33"/>
      <c r="J55" s="33"/>
      <c r="K55" s="33"/>
      <c r="L55" s="33"/>
      <c r="M55" s="33"/>
      <c r="N55" s="33"/>
      <c r="O55" s="33"/>
      <c r="P55" s="33"/>
      <c r="Q55" s="33"/>
      <c r="R55" s="33"/>
      <c r="S55" s="33"/>
      <c r="T55" s="33"/>
      <c r="U55" s="89">
        <f t="shared" si="40"/>
        <v>0</v>
      </c>
      <c r="V55" s="33"/>
      <c r="W55" s="91">
        <f t="shared" si="35"/>
        <v>0</v>
      </c>
      <c r="X55" s="94" t="str">
        <f t="shared" si="36"/>
        <v/>
      </c>
      <c r="Y55" s="95" t="str">
        <f t="shared" si="37"/>
        <v/>
      </c>
      <c r="Z55" s="95" t="str">
        <f t="shared" si="38"/>
        <v/>
      </c>
      <c r="AA55" s="95" t="str">
        <f t="shared" si="39"/>
        <v/>
      </c>
      <c r="AC55" s="722"/>
    </row>
    <row r="56" spans="1:29" ht="20.100000000000001" customHeight="1">
      <c r="A56" s="1134">
        <v>56</v>
      </c>
      <c r="B56" s="546">
        <v>48</v>
      </c>
      <c r="C56" s="30"/>
      <c r="D56" s="49"/>
      <c r="E56" s="31"/>
      <c r="F56" s="1"/>
      <c r="G56" s="87" t="str">
        <f t="shared" si="5"/>
        <v/>
      </c>
      <c r="H56" s="47"/>
      <c r="I56" s="33"/>
      <c r="J56" s="33"/>
      <c r="K56" s="33"/>
      <c r="L56" s="33"/>
      <c r="M56" s="33"/>
      <c r="N56" s="33"/>
      <c r="O56" s="33"/>
      <c r="P56" s="33"/>
      <c r="Q56" s="33"/>
      <c r="R56" s="33"/>
      <c r="S56" s="33"/>
      <c r="T56" s="33"/>
      <c r="U56" s="89">
        <f t="shared" si="40"/>
        <v>0</v>
      </c>
      <c r="V56" s="33"/>
      <c r="W56" s="91">
        <f t="shared" si="35"/>
        <v>0</v>
      </c>
      <c r="X56" s="94" t="str">
        <f t="shared" si="36"/>
        <v/>
      </c>
      <c r="Y56" s="95" t="str">
        <f t="shared" si="37"/>
        <v/>
      </c>
      <c r="Z56" s="95" t="str">
        <f t="shared" si="38"/>
        <v/>
      </c>
      <c r="AA56" s="95" t="str">
        <f t="shared" si="39"/>
        <v/>
      </c>
      <c r="AC56" s="722"/>
    </row>
    <row r="57" spans="1:29" ht="20.100000000000001" customHeight="1">
      <c r="A57" s="1134">
        <v>57</v>
      </c>
      <c r="B57" s="546">
        <v>49</v>
      </c>
      <c r="C57" s="30"/>
      <c r="D57" s="49"/>
      <c r="E57" s="31"/>
      <c r="F57" s="1"/>
      <c r="G57" s="87" t="str">
        <f t="shared" si="5"/>
        <v/>
      </c>
      <c r="H57" s="47"/>
      <c r="I57" s="33"/>
      <c r="J57" s="33"/>
      <c r="K57" s="33"/>
      <c r="L57" s="33"/>
      <c r="M57" s="33"/>
      <c r="N57" s="33"/>
      <c r="O57" s="33"/>
      <c r="P57" s="33"/>
      <c r="Q57" s="33"/>
      <c r="R57" s="33"/>
      <c r="S57" s="33"/>
      <c r="T57" s="33"/>
      <c r="U57" s="89">
        <f t="shared" si="40"/>
        <v>0</v>
      </c>
      <c r="V57" s="33"/>
      <c r="W57" s="91">
        <f t="shared" si="35"/>
        <v>0</v>
      </c>
      <c r="X57" s="94" t="str">
        <f t="shared" si="36"/>
        <v/>
      </c>
      <c r="Y57" s="95" t="str">
        <f t="shared" si="37"/>
        <v/>
      </c>
      <c r="Z57" s="95" t="str">
        <f t="shared" si="38"/>
        <v/>
      </c>
      <c r="AA57" s="95" t="str">
        <f t="shared" si="39"/>
        <v/>
      </c>
      <c r="AC57" s="722"/>
    </row>
    <row r="58" spans="1:29" ht="20.100000000000001" customHeight="1">
      <c r="A58" s="1134">
        <v>58</v>
      </c>
      <c r="B58" s="546">
        <v>50</v>
      </c>
      <c r="C58" s="30"/>
      <c r="D58" s="49"/>
      <c r="E58" s="31"/>
      <c r="F58" s="1"/>
      <c r="G58" s="87" t="str">
        <f t="shared" si="5"/>
        <v/>
      </c>
      <c r="H58" s="47"/>
      <c r="I58" s="33"/>
      <c r="J58" s="33"/>
      <c r="K58" s="33"/>
      <c r="L58" s="33"/>
      <c r="M58" s="33"/>
      <c r="N58" s="33"/>
      <c r="O58" s="33"/>
      <c r="P58" s="33"/>
      <c r="Q58" s="33"/>
      <c r="R58" s="33"/>
      <c r="S58" s="33"/>
      <c r="T58" s="33"/>
      <c r="U58" s="89">
        <f t="shared" si="40"/>
        <v>0</v>
      </c>
      <c r="V58" s="33"/>
      <c r="W58" s="91">
        <f t="shared" si="35"/>
        <v>0</v>
      </c>
      <c r="X58" s="94" t="str">
        <f t="shared" si="36"/>
        <v/>
      </c>
      <c r="Y58" s="95" t="str">
        <f t="shared" si="37"/>
        <v/>
      </c>
      <c r="Z58" s="95" t="str">
        <f t="shared" si="38"/>
        <v/>
      </c>
      <c r="AA58" s="95" t="str">
        <f t="shared" si="39"/>
        <v/>
      </c>
      <c r="AC58" s="722"/>
    </row>
    <row r="59" spans="1:29" ht="20.100000000000001" customHeight="1">
      <c r="A59" s="1134">
        <v>59</v>
      </c>
      <c r="B59" s="546">
        <v>51</v>
      </c>
      <c r="C59" s="30"/>
      <c r="D59" s="49"/>
      <c r="E59" s="31"/>
      <c r="F59" s="1"/>
      <c r="G59" s="87" t="str">
        <f t="shared" si="5"/>
        <v/>
      </c>
      <c r="H59" s="47"/>
      <c r="I59" s="33"/>
      <c r="J59" s="33"/>
      <c r="K59" s="33"/>
      <c r="L59" s="33"/>
      <c r="M59" s="33"/>
      <c r="N59" s="33"/>
      <c r="O59" s="33"/>
      <c r="P59" s="33"/>
      <c r="Q59" s="33"/>
      <c r="R59" s="33"/>
      <c r="S59" s="33"/>
      <c r="T59" s="33"/>
      <c r="U59" s="89">
        <f t="shared" si="40"/>
        <v>0</v>
      </c>
      <c r="V59" s="33"/>
      <c r="W59" s="91">
        <f t="shared" si="35"/>
        <v>0</v>
      </c>
      <c r="X59" s="94" t="str">
        <f t="shared" si="36"/>
        <v/>
      </c>
      <c r="Y59" s="95" t="str">
        <f t="shared" si="37"/>
        <v/>
      </c>
      <c r="Z59" s="95" t="str">
        <f t="shared" si="38"/>
        <v/>
      </c>
      <c r="AA59" s="95" t="str">
        <f t="shared" si="39"/>
        <v/>
      </c>
      <c r="AC59" s="722"/>
    </row>
    <row r="60" spans="1:29" ht="20.100000000000001" customHeight="1">
      <c r="A60" s="1134">
        <v>60</v>
      </c>
      <c r="B60" s="546">
        <v>52</v>
      </c>
      <c r="C60" s="30"/>
      <c r="D60" s="49"/>
      <c r="E60" s="31"/>
      <c r="F60" s="1"/>
      <c r="G60" s="87" t="str">
        <f t="shared" si="5"/>
        <v/>
      </c>
      <c r="H60" s="47"/>
      <c r="I60" s="33"/>
      <c r="J60" s="33"/>
      <c r="K60" s="33"/>
      <c r="L60" s="33"/>
      <c r="M60" s="33"/>
      <c r="N60" s="33"/>
      <c r="O60" s="33"/>
      <c r="P60" s="33"/>
      <c r="Q60" s="33"/>
      <c r="R60" s="33"/>
      <c r="S60" s="33"/>
      <c r="T60" s="33"/>
      <c r="U60" s="89">
        <f t="shared" si="40"/>
        <v>0</v>
      </c>
      <c r="V60" s="33"/>
      <c r="W60" s="91">
        <f t="shared" si="35"/>
        <v>0</v>
      </c>
      <c r="X60" s="94" t="str">
        <f t="shared" si="36"/>
        <v/>
      </c>
      <c r="Y60" s="95" t="str">
        <f t="shared" si="37"/>
        <v/>
      </c>
      <c r="Z60" s="95" t="str">
        <f t="shared" si="38"/>
        <v/>
      </c>
      <c r="AA60" s="95" t="str">
        <f t="shared" si="39"/>
        <v/>
      </c>
      <c r="AC60" s="722"/>
    </row>
    <row r="61" spans="1:29" ht="20.100000000000001" customHeight="1">
      <c r="A61" s="1134">
        <v>61</v>
      </c>
      <c r="B61" s="546">
        <v>53</v>
      </c>
      <c r="C61" s="30"/>
      <c r="D61" s="49"/>
      <c r="E61" s="31"/>
      <c r="F61" s="1"/>
      <c r="G61" s="87" t="str">
        <f t="shared" si="5"/>
        <v/>
      </c>
      <c r="H61" s="47"/>
      <c r="I61" s="33"/>
      <c r="J61" s="33"/>
      <c r="K61" s="33"/>
      <c r="L61" s="33"/>
      <c r="M61" s="33"/>
      <c r="N61" s="33"/>
      <c r="O61" s="33"/>
      <c r="P61" s="33"/>
      <c r="Q61" s="33"/>
      <c r="R61" s="33"/>
      <c r="S61" s="33"/>
      <c r="T61" s="33"/>
      <c r="U61" s="89">
        <f t="shared" si="40"/>
        <v>0</v>
      </c>
      <c r="V61" s="33"/>
      <c r="W61" s="91">
        <f t="shared" si="35"/>
        <v>0</v>
      </c>
      <c r="X61" s="94" t="str">
        <f t="shared" si="36"/>
        <v/>
      </c>
      <c r="Y61" s="95" t="str">
        <f t="shared" si="37"/>
        <v/>
      </c>
      <c r="Z61" s="95" t="str">
        <f t="shared" si="38"/>
        <v/>
      </c>
      <c r="AA61" s="95" t="str">
        <f t="shared" si="39"/>
        <v/>
      </c>
      <c r="AC61" s="722"/>
    </row>
    <row r="62" spans="1:29" ht="20.100000000000001" customHeight="1">
      <c r="A62" s="1134">
        <v>62</v>
      </c>
      <c r="B62" s="546">
        <v>54</v>
      </c>
      <c r="C62" s="30"/>
      <c r="D62" s="49"/>
      <c r="E62" s="31"/>
      <c r="F62" s="1"/>
      <c r="G62" s="87" t="str">
        <f t="shared" si="5"/>
        <v/>
      </c>
      <c r="H62" s="47"/>
      <c r="I62" s="33"/>
      <c r="J62" s="33"/>
      <c r="K62" s="33"/>
      <c r="L62" s="33"/>
      <c r="M62" s="33"/>
      <c r="N62" s="33"/>
      <c r="O62" s="33"/>
      <c r="P62" s="33"/>
      <c r="Q62" s="33"/>
      <c r="R62" s="33"/>
      <c r="S62" s="33"/>
      <c r="T62" s="33"/>
      <c r="U62" s="89">
        <f t="shared" si="40"/>
        <v>0</v>
      </c>
      <c r="V62" s="33"/>
      <c r="W62" s="91">
        <f t="shared" si="35"/>
        <v>0</v>
      </c>
      <c r="X62" s="94" t="str">
        <f t="shared" si="36"/>
        <v/>
      </c>
      <c r="Y62" s="95" t="str">
        <f t="shared" si="37"/>
        <v/>
      </c>
      <c r="Z62" s="95" t="str">
        <f t="shared" si="38"/>
        <v/>
      </c>
      <c r="AA62" s="95" t="str">
        <f t="shared" si="39"/>
        <v/>
      </c>
      <c r="AC62" s="722"/>
    </row>
    <row r="63" spans="1:29" ht="20.100000000000001" customHeight="1">
      <c r="A63" s="1134">
        <v>63</v>
      </c>
      <c r="B63" s="546">
        <v>55</v>
      </c>
      <c r="C63" s="30"/>
      <c r="D63" s="49"/>
      <c r="E63" s="31"/>
      <c r="F63" s="1"/>
      <c r="G63" s="87" t="str">
        <f t="shared" si="5"/>
        <v/>
      </c>
      <c r="H63" s="47"/>
      <c r="I63" s="33"/>
      <c r="J63" s="33"/>
      <c r="K63" s="33"/>
      <c r="L63" s="33"/>
      <c r="M63" s="33"/>
      <c r="N63" s="33"/>
      <c r="O63" s="33"/>
      <c r="P63" s="33"/>
      <c r="Q63" s="33"/>
      <c r="R63" s="33"/>
      <c r="S63" s="33"/>
      <c r="T63" s="33"/>
      <c r="U63" s="89">
        <f t="shared" si="40"/>
        <v>0</v>
      </c>
      <c r="V63" s="33"/>
      <c r="W63" s="91">
        <f t="shared" si="35"/>
        <v>0</v>
      </c>
      <c r="X63" s="94" t="str">
        <f t="shared" si="36"/>
        <v/>
      </c>
      <c r="Y63" s="95" t="str">
        <f t="shared" si="37"/>
        <v/>
      </c>
      <c r="Z63" s="95" t="str">
        <f t="shared" si="38"/>
        <v/>
      </c>
      <c r="AA63" s="95" t="str">
        <f t="shared" si="39"/>
        <v/>
      </c>
      <c r="AC63" s="722"/>
    </row>
    <row r="64" spans="1:29" ht="20.100000000000001" customHeight="1">
      <c r="A64" s="1134">
        <v>64</v>
      </c>
      <c r="B64" s="546">
        <v>56</v>
      </c>
      <c r="C64" s="30"/>
      <c r="D64" s="49"/>
      <c r="E64" s="31"/>
      <c r="F64" s="1"/>
      <c r="G64" s="87" t="str">
        <f t="shared" si="5"/>
        <v/>
      </c>
      <c r="H64" s="47"/>
      <c r="I64" s="33"/>
      <c r="J64" s="33"/>
      <c r="K64" s="33"/>
      <c r="L64" s="33"/>
      <c r="M64" s="33"/>
      <c r="N64" s="33"/>
      <c r="O64" s="33"/>
      <c r="P64" s="33"/>
      <c r="Q64" s="33"/>
      <c r="R64" s="33"/>
      <c r="S64" s="33"/>
      <c r="T64" s="33"/>
      <c r="U64" s="89">
        <f t="shared" si="40"/>
        <v>0</v>
      </c>
      <c r="V64" s="33"/>
      <c r="W64" s="91">
        <f t="shared" si="35"/>
        <v>0</v>
      </c>
      <c r="X64" s="94" t="str">
        <f t="shared" si="36"/>
        <v/>
      </c>
      <c r="Y64" s="95" t="str">
        <f t="shared" si="37"/>
        <v/>
      </c>
      <c r="Z64" s="95" t="str">
        <f t="shared" si="38"/>
        <v/>
      </c>
      <c r="AA64" s="95" t="str">
        <f t="shared" si="39"/>
        <v/>
      </c>
      <c r="AC64" s="722"/>
    </row>
    <row r="65" spans="1:29" ht="20.100000000000001" customHeight="1">
      <c r="A65" s="1134">
        <v>65</v>
      </c>
      <c r="B65" s="546">
        <v>57</v>
      </c>
      <c r="C65" s="30"/>
      <c r="D65" s="49"/>
      <c r="E65" s="31"/>
      <c r="F65" s="1"/>
      <c r="G65" s="87" t="str">
        <f t="shared" si="5"/>
        <v/>
      </c>
      <c r="H65" s="47"/>
      <c r="I65" s="33"/>
      <c r="J65" s="33"/>
      <c r="K65" s="33"/>
      <c r="L65" s="33"/>
      <c r="M65" s="33"/>
      <c r="N65" s="33"/>
      <c r="O65" s="33"/>
      <c r="P65" s="33"/>
      <c r="Q65" s="33"/>
      <c r="R65" s="33"/>
      <c r="S65" s="33"/>
      <c r="T65" s="33"/>
      <c r="U65" s="89">
        <f t="shared" si="40"/>
        <v>0</v>
      </c>
      <c r="V65" s="33"/>
      <c r="W65" s="91">
        <f t="shared" si="35"/>
        <v>0</v>
      </c>
      <c r="X65" s="94" t="str">
        <f t="shared" si="36"/>
        <v/>
      </c>
      <c r="Y65" s="95" t="str">
        <f t="shared" si="37"/>
        <v/>
      </c>
      <c r="Z65" s="95" t="str">
        <f t="shared" si="38"/>
        <v/>
      </c>
      <c r="AA65" s="95" t="str">
        <f t="shared" si="39"/>
        <v/>
      </c>
      <c r="AC65" s="722"/>
    </row>
    <row r="66" spans="1:29" ht="20.100000000000001" customHeight="1">
      <c r="A66" s="1134">
        <v>66</v>
      </c>
      <c r="B66" s="546">
        <v>58</v>
      </c>
      <c r="C66" s="30"/>
      <c r="D66" s="49"/>
      <c r="E66" s="31"/>
      <c r="F66" s="1"/>
      <c r="G66" s="87" t="str">
        <f t="shared" si="5"/>
        <v/>
      </c>
      <c r="H66" s="47"/>
      <c r="I66" s="33"/>
      <c r="J66" s="33"/>
      <c r="K66" s="33"/>
      <c r="L66" s="33"/>
      <c r="M66" s="33"/>
      <c r="N66" s="33"/>
      <c r="O66" s="33"/>
      <c r="P66" s="33"/>
      <c r="Q66" s="33"/>
      <c r="R66" s="33"/>
      <c r="S66" s="33"/>
      <c r="T66" s="33"/>
      <c r="U66" s="89">
        <f t="shared" si="40"/>
        <v>0</v>
      </c>
      <c r="V66" s="33"/>
      <c r="W66" s="91">
        <f t="shared" si="35"/>
        <v>0</v>
      </c>
      <c r="X66" s="94" t="str">
        <f t="shared" si="36"/>
        <v/>
      </c>
      <c r="Y66" s="95" t="str">
        <f t="shared" si="37"/>
        <v/>
      </c>
      <c r="Z66" s="95" t="str">
        <f t="shared" si="38"/>
        <v/>
      </c>
      <c r="AA66" s="95" t="str">
        <f t="shared" si="39"/>
        <v/>
      </c>
      <c r="AC66" s="722"/>
    </row>
    <row r="67" spans="1:29" ht="20.100000000000001" customHeight="1">
      <c r="A67" s="1134">
        <v>67</v>
      </c>
      <c r="B67" s="546">
        <v>59</v>
      </c>
      <c r="C67" s="30"/>
      <c r="D67" s="49"/>
      <c r="E67" s="31"/>
      <c r="F67" s="1"/>
      <c r="G67" s="87" t="str">
        <f t="shared" si="5"/>
        <v/>
      </c>
      <c r="H67" s="47"/>
      <c r="I67" s="33"/>
      <c r="J67" s="33"/>
      <c r="K67" s="33"/>
      <c r="L67" s="33"/>
      <c r="M67" s="33"/>
      <c r="N67" s="33"/>
      <c r="O67" s="33"/>
      <c r="P67" s="33"/>
      <c r="Q67" s="33"/>
      <c r="R67" s="33"/>
      <c r="S67" s="33"/>
      <c r="T67" s="33"/>
      <c r="U67" s="89">
        <f t="shared" si="40"/>
        <v>0</v>
      </c>
      <c r="V67" s="33"/>
      <c r="W67" s="91">
        <f t="shared" si="35"/>
        <v>0</v>
      </c>
      <c r="X67" s="94" t="str">
        <f t="shared" si="36"/>
        <v/>
      </c>
      <c r="Y67" s="95" t="str">
        <f t="shared" si="37"/>
        <v/>
      </c>
      <c r="Z67" s="95" t="str">
        <f t="shared" si="38"/>
        <v/>
      </c>
      <c r="AA67" s="95" t="str">
        <f t="shared" si="39"/>
        <v/>
      </c>
      <c r="AC67" s="722"/>
    </row>
    <row r="68" spans="1:29" ht="20.100000000000001" customHeight="1">
      <c r="A68" s="1134">
        <v>68</v>
      </c>
      <c r="B68" s="546">
        <v>60</v>
      </c>
      <c r="C68" s="30"/>
      <c r="D68" s="49"/>
      <c r="E68" s="31"/>
      <c r="F68" s="1"/>
      <c r="G68" s="87" t="str">
        <f t="shared" si="5"/>
        <v/>
      </c>
      <c r="H68" s="47"/>
      <c r="I68" s="33"/>
      <c r="J68" s="33"/>
      <c r="K68" s="33"/>
      <c r="L68" s="33"/>
      <c r="M68" s="33"/>
      <c r="N68" s="33"/>
      <c r="O68" s="33"/>
      <c r="P68" s="33"/>
      <c r="Q68" s="33"/>
      <c r="R68" s="33"/>
      <c r="S68" s="33"/>
      <c r="T68" s="33"/>
      <c r="U68" s="89">
        <f t="shared" si="40"/>
        <v>0</v>
      </c>
      <c r="V68" s="33"/>
      <c r="W68" s="91">
        <f t="shared" si="35"/>
        <v>0</v>
      </c>
      <c r="X68" s="94" t="str">
        <f t="shared" si="36"/>
        <v/>
      </c>
      <c r="Y68" s="95" t="str">
        <f t="shared" si="37"/>
        <v/>
      </c>
      <c r="Z68" s="95" t="str">
        <f t="shared" si="38"/>
        <v/>
      </c>
      <c r="AA68" s="95" t="str">
        <f t="shared" si="39"/>
        <v/>
      </c>
      <c r="AC68" s="722"/>
    </row>
    <row r="69" spans="1:29" ht="20.100000000000001" customHeight="1">
      <c r="A69" s="1134">
        <v>69</v>
      </c>
      <c r="B69" s="546">
        <v>61</v>
      </c>
      <c r="C69" s="30"/>
      <c r="D69" s="49"/>
      <c r="E69" s="31"/>
      <c r="F69" s="1"/>
      <c r="G69" s="87" t="str">
        <f t="shared" si="5"/>
        <v/>
      </c>
      <c r="H69" s="47"/>
      <c r="I69" s="33"/>
      <c r="J69" s="33"/>
      <c r="K69" s="33"/>
      <c r="L69" s="33"/>
      <c r="M69" s="33"/>
      <c r="N69" s="33"/>
      <c r="O69" s="33"/>
      <c r="P69" s="33"/>
      <c r="Q69" s="33"/>
      <c r="R69" s="33"/>
      <c r="S69" s="33"/>
      <c r="T69" s="33"/>
      <c r="U69" s="89">
        <f t="shared" si="40"/>
        <v>0</v>
      </c>
      <c r="V69" s="33"/>
      <c r="W69" s="91">
        <f t="shared" si="35"/>
        <v>0</v>
      </c>
      <c r="X69" s="94" t="str">
        <f t="shared" si="36"/>
        <v/>
      </c>
      <c r="Y69" s="95" t="str">
        <f t="shared" si="37"/>
        <v/>
      </c>
      <c r="Z69" s="95" t="str">
        <f t="shared" si="38"/>
        <v/>
      </c>
      <c r="AA69" s="95" t="str">
        <f t="shared" si="39"/>
        <v/>
      </c>
      <c r="AC69" s="722"/>
    </row>
    <row r="70" spans="1:29" ht="20.100000000000001" customHeight="1">
      <c r="A70" s="1134">
        <v>70</v>
      </c>
      <c r="B70" s="546">
        <v>62</v>
      </c>
      <c r="C70" s="30"/>
      <c r="D70" s="49"/>
      <c r="E70" s="31"/>
      <c r="F70" s="1"/>
      <c r="G70" s="87" t="str">
        <f t="shared" si="5"/>
        <v/>
      </c>
      <c r="H70" s="47"/>
      <c r="I70" s="33"/>
      <c r="J70" s="33"/>
      <c r="K70" s="33"/>
      <c r="L70" s="33"/>
      <c r="M70" s="33"/>
      <c r="N70" s="33"/>
      <c r="O70" s="33"/>
      <c r="P70" s="33"/>
      <c r="Q70" s="33"/>
      <c r="R70" s="33"/>
      <c r="S70" s="33"/>
      <c r="T70" s="33"/>
      <c r="U70" s="89">
        <f t="shared" si="40"/>
        <v>0</v>
      </c>
      <c r="V70" s="33"/>
      <c r="W70" s="91">
        <f t="shared" si="35"/>
        <v>0</v>
      </c>
      <c r="X70" s="94" t="str">
        <f t="shared" si="36"/>
        <v/>
      </c>
      <c r="Y70" s="95" t="str">
        <f t="shared" si="37"/>
        <v/>
      </c>
      <c r="Z70" s="95" t="str">
        <f t="shared" si="38"/>
        <v/>
      </c>
      <c r="AA70" s="95" t="str">
        <f t="shared" si="39"/>
        <v/>
      </c>
      <c r="AC70" s="722"/>
    </row>
    <row r="71" spans="1:29" ht="20.100000000000001" customHeight="1">
      <c r="A71" s="1134">
        <v>71</v>
      </c>
      <c r="B71" s="546">
        <v>63</v>
      </c>
      <c r="C71" s="30"/>
      <c r="D71" s="49"/>
      <c r="E71" s="31"/>
      <c r="F71" s="1"/>
      <c r="G71" s="87" t="str">
        <f t="shared" si="5"/>
        <v/>
      </c>
      <c r="H71" s="47"/>
      <c r="I71" s="33"/>
      <c r="J71" s="33"/>
      <c r="K71" s="33"/>
      <c r="L71" s="33"/>
      <c r="M71" s="33"/>
      <c r="N71" s="33"/>
      <c r="O71" s="33"/>
      <c r="P71" s="33"/>
      <c r="Q71" s="33"/>
      <c r="R71" s="33"/>
      <c r="S71" s="33"/>
      <c r="T71" s="33"/>
      <c r="U71" s="89">
        <f t="shared" si="40"/>
        <v>0</v>
      </c>
      <c r="V71" s="33"/>
      <c r="W71" s="91">
        <f t="shared" si="35"/>
        <v>0</v>
      </c>
      <c r="X71" s="94" t="str">
        <f t="shared" si="36"/>
        <v/>
      </c>
      <c r="Y71" s="95" t="str">
        <f t="shared" si="37"/>
        <v/>
      </c>
      <c r="Z71" s="95" t="str">
        <f t="shared" si="38"/>
        <v/>
      </c>
      <c r="AA71" s="95" t="str">
        <f t="shared" si="39"/>
        <v/>
      </c>
      <c r="AC71" s="722"/>
    </row>
    <row r="72" spans="1:29" ht="20.100000000000001" customHeight="1">
      <c r="A72" s="1134">
        <v>72</v>
      </c>
      <c r="B72" s="546">
        <v>64</v>
      </c>
      <c r="C72" s="30"/>
      <c r="D72" s="49"/>
      <c r="E72" s="31"/>
      <c r="F72" s="1"/>
      <c r="G72" s="87" t="str">
        <f t="shared" si="5"/>
        <v/>
      </c>
      <c r="H72" s="47"/>
      <c r="I72" s="33"/>
      <c r="J72" s="33"/>
      <c r="K72" s="33"/>
      <c r="L72" s="33"/>
      <c r="M72" s="33"/>
      <c r="N72" s="33"/>
      <c r="O72" s="33"/>
      <c r="P72" s="33"/>
      <c r="Q72" s="33"/>
      <c r="R72" s="33"/>
      <c r="S72" s="33"/>
      <c r="T72" s="33"/>
      <c r="U72" s="89">
        <f t="shared" si="40"/>
        <v>0</v>
      </c>
      <c r="V72" s="33"/>
      <c r="W72" s="91">
        <f t="shared" si="35"/>
        <v>0</v>
      </c>
      <c r="X72" s="94" t="str">
        <f t="shared" si="36"/>
        <v/>
      </c>
      <c r="Y72" s="95" t="str">
        <f t="shared" si="37"/>
        <v/>
      </c>
      <c r="Z72" s="95" t="str">
        <f t="shared" si="38"/>
        <v/>
      </c>
      <c r="AA72" s="95" t="str">
        <f t="shared" si="39"/>
        <v/>
      </c>
      <c r="AC72" s="722"/>
    </row>
    <row r="73" spans="1:29" ht="20.100000000000001" customHeight="1">
      <c r="A73" s="1134">
        <v>73</v>
      </c>
      <c r="B73" s="546">
        <v>65</v>
      </c>
      <c r="C73" s="30"/>
      <c r="D73" s="49"/>
      <c r="E73" s="31"/>
      <c r="F73" s="1"/>
      <c r="G73" s="87" t="str">
        <f t="shared" si="5"/>
        <v/>
      </c>
      <c r="H73" s="47"/>
      <c r="I73" s="33"/>
      <c r="J73" s="33"/>
      <c r="K73" s="33"/>
      <c r="L73" s="33"/>
      <c r="M73" s="33"/>
      <c r="N73" s="33"/>
      <c r="O73" s="33"/>
      <c r="P73" s="33"/>
      <c r="Q73" s="33"/>
      <c r="R73" s="33"/>
      <c r="S73" s="33"/>
      <c r="T73" s="33"/>
      <c r="U73" s="89">
        <f t="shared" si="40"/>
        <v>0</v>
      </c>
      <c r="V73" s="33"/>
      <c r="W73" s="91">
        <f t="shared" si="35"/>
        <v>0</v>
      </c>
      <c r="X73" s="94" t="str">
        <f t="shared" si="36"/>
        <v/>
      </c>
      <c r="Y73" s="95" t="str">
        <f t="shared" si="37"/>
        <v/>
      </c>
      <c r="Z73" s="95" t="str">
        <f t="shared" si="38"/>
        <v/>
      </c>
      <c r="AA73" s="95" t="str">
        <f t="shared" si="39"/>
        <v/>
      </c>
      <c r="AC73" s="722"/>
    </row>
    <row r="74" spans="1:29" ht="20.100000000000001" customHeight="1">
      <c r="A74" s="1134">
        <v>74</v>
      </c>
      <c r="B74" s="546">
        <v>66</v>
      </c>
      <c r="C74" s="30"/>
      <c r="D74" s="49"/>
      <c r="E74" s="31"/>
      <c r="F74" s="1"/>
      <c r="G74" s="87" t="str">
        <f t="shared" si="5"/>
        <v/>
      </c>
      <c r="H74" s="47"/>
      <c r="I74" s="33"/>
      <c r="J74" s="33"/>
      <c r="K74" s="33"/>
      <c r="L74" s="33"/>
      <c r="M74" s="33"/>
      <c r="N74" s="33"/>
      <c r="O74" s="33"/>
      <c r="P74" s="33"/>
      <c r="Q74" s="33"/>
      <c r="R74" s="33"/>
      <c r="S74" s="33"/>
      <c r="T74" s="33"/>
      <c r="U74" s="89">
        <f t="shared" si="40"/>
        <v>0</v>
      </c>
      <c r="V74" s="33"/>
      <c r="W74" s="91">
        <f t="shared" si="35"/>
        <v>0</v>
      </c>
      <c r="X74" s="94" t="str">
        <f t="shared" si="36"/>
        <v/>
      </c>
      <c r="Y74" s="95" t="str">
        <f t="shared" si="37"/>
        <v/>
      </c>
      <c r="Z74" s="95" t="str">
        <f t="shared" si="38"/>
        <v/>
      </c>
      <c r="AA74" s="95" t="str">
        <f t="shared" si="39"/>
        <v/>
      </c>
      <c r="AC74" s="722"/>
    </row>
    <row r="75" spans="1:29" ht="20.100000000000001" customHeight="1">
      <c r="A75" s="1134">
        <v>75</v>
      </c>
      <c r="B75" s="546">
        <v>67</v>
      </c>
      <c r="C75" s="30"/>
      <c r="D75" s="49"/>
      <c r="E75" s="31"/>
      <c r="F75" s="1"/>
      <c r="G75" s="87" t="str">
        <f t="shared" si="5"/>
        <v/>
      </c>
      <c r="H75" s="47"/>
      <c r="I75" s="33"/>
      <c r="J75" s="33"/>
      <c r="K75" s="33"/>
      <c r="L75" s="33"/>
      <c r="M75" s="33"/>
      <c r="N75" s="33"/>
      <c r="O75" s="33"/>
      <c r="P75" s="33"/>
      <c r="Q75" s="33"/>
      <c r="R75" s="33"/>
      <c r="S75" s="33"/>
      <c r="T75" s="33"/>
      <c r="U75" s="89">
        <f t="shared" si="40"/>
        <v>0</v>
      </c>
      <c r="V75" s="33"/>
      <c r="W75" s="91">
        <f t="shared" si="35"/>
        <v>0</v>
      </c>
      <c r="X75" s="94" t="str">
        <f t="shared" si="36"/>
        <v/>
      </c>
      <c r="Y75" s="95" t="str">
        <f t="shared" si="37"/>
        <v/>
      </c>
      <c r="Z75" s="95" t="str">
        <f t="shared" si="38"/>
        <v/>
      </c>
      <c r="AA75" s="95" t="str">
        <f t="shared" si="39"/>
        <v/>
      </c>
      <c r="AC75" s="722"/>
    </row>
    <row r="76" spans="1:29" ht="20.100000000000001" customHeight="1">
      <c r="A76" s="1134">
        <v>76</v>
      </c>
      <c r="B76" s="546">
        <v>68</v>
      </c>
      <c r="C76" s="30"/>
      <c r="D76" s="49"/>
      <c r="E76" s="31"/>
      <c r="F76" s="1"/>
      <c r="G76" s="87" t="str">
        <f t="shared" si="5"/>
        <v/>
      </c>
      <c r="H76" s="47"/>
      <c r="I76" s="33"/>
      <c r="J76" s="33"/>
      <c r="K76" s="33"/>
      <c r="L76" s="33"/>
      <c r="M76" s="33"/>
      <c r="N76" s="33"/>
      <c r="O76" s="33"/>
      <c r="P76" s="33"/>
      <c r="Q76" s="33"/>
      <c r="R76" s="33"/>
      <c r="S76" s="33"/>
      <c r="T76" s="33"/>
      <c r="U76" s="89">
        <f t="shared" si="40"/>
        <v>0</v>
      </c>
      <c r="V76" s="33"/>
      <c r="W76" s="91">
        <f t="shared" si="35"/>
        <v>0</v>
      </c>
      <c r="X76" s="94" t="str">
        <f t="shared" si="36"/>
        <v/>
      </c>
      <c r="Y76" s="95" t="str">
        <f t="shared" si="37"/>
        <v/>
      </c>
      <c r="Z76" s="95" t="str">
        <f t="shared" si="38"/>
        <v/>
      </c>
      <c r="AA76" s="95" t="str">
        <f t="shared" si="39"/>
        <v/>
      </c>
      <c r="AC76" s="722"/>
    </row>
    <row r="77" spans="1:29" ht="20.100000000000001" customHeight="1">
      <c r="A77" s="1134">
        <v>77</v>
      </c>
      <c r="B77" s="546">
        <v>69</v>
      </c>
      <c r="C77" s="30"/>
      <c r="D77" s="49"/>
      <c r="E77" s="31"/>
      <c r="F77" s="1"/>
      <c r="G77" s="87" t="str">
        <f t="shared" si="5"/>
        <v/>
      </c>
      <c r="H77" s="47"/>
      <c r="I77" s="33"/>
      <c r="J77" s="33"/>
      <c r="K77" s="33"/>
      <c r="L77" s="33"/>
      <c r="M77" s="33"/>
      <c r="N77" s="33"/>
      <c r="O77" s="33"/>
      <c r="P77" s="33"/>
      <c r="Q77" s="33"/>
      <c r="R77" s="33"/>
      <c r="S77" s="33"/>
      <c r="T77" s="33"/>
      <c r="U77" s="89">
        <f t="shared" si="40"/>
        <v>0</v>
      </c>
      <c r="V77" s="33"/>
      <c r="W77" s="91">
        <f t="shared" si="35"/>
        <v>0</v>
      </c>
      <c r="X77" s="94" t="str">
        <f t="shared" si="36"/>
        <v/>
      </c>
      <c r="Y77" s="95" t="str">
        <f t="shared" si="37"/>
        <v/>
      </c>
      <c r="Z77" s="95" t="str">
        <f t="shared" si="38"/>
        <v/>
      </c>
      <c r="AA77" s="95" t="str">
        <f t="shared" si="39"/>
        <v/>
      </c>
      <c r="AC77" s="722"/>
    </row>
    <row r="78" spans="1:29" ht="20.100000000000001" customHeight="1">
      <c r="A78" s="1134">
        <v>78</v>
      </c>
      <c r="B78" s="546">
        <v>70</v>
      </c>
      <c r="C78" s="30"/>
      <c r="D78" s="49"/>
      <c r="E78" s="31"/>
      <c r="F78" s="1"/>
      <c r="G78" s="87" t="str">
        <f t="shared" si="5"/>
        <v/>
      </c>
      <c r="H78" s="47"/>
      <c r="I78" s="33"/>
      <c r="J78" s="33"/>
      <c r="K78" s="33"/>
      <c r="L78" s="33"/>
      <c r="M78" s="33"/>
      <c r="N78" s="33"/>
      <c r="O78" s="33"/>
      <c r="P78" s="33"/>
      <c r="Q78" s="33"/>
      <c r="R78" s="33"/>
      <c r="S78" s="33"/>
      <c r="T78" s="33"/>
      <c r="U78" s="89">
        <f t="shared" si="40"/>
        <v>0</v>
      </c>
      <c r="V78" s="33"/>
      <c r="W78" s="91">
        <f t="shared" si="35"/>
        <v>0</v>
      </c>
      <c r="X78" s="94" t="str">
        <f t="shared" si="36"/>
        <v/>
      </c>
      <c r="Y78" s="95" t="str">
        <f t="shared" si="37"/>
        <v/>
      </c>
      <c r="Z78" s="95" t="str">
        <f t="shared" si="38"/>
        <v/>
      </c>
      <c r="AA78" s="95" t="str">
        <f t="shared" si="39"/>
        <v/>
      </c>
      <c r="AC78" s="722"/>
    </row>
    <row r="79" spans="1:29" ht="20.100000000000001" customHeight="1">
      <c r="A79" s="1134">
        <v>79</v>
      </c>
      <c r="B79" s="546">
        <v>71</v>
      </c>
      <c r="C79" s="30"/>
      <c r="D79" s="49"/>
      <c r="E79" s="31"/>
      <c r="F79" s="1"/>
      <c r="G79" s="87" t="str">
        <f t="shared" si="5"/>
        <v/>
      </c>
      <c r="H79" s="47"/>
      <c r="I79" s="33"/>
      <c r="J79" s="33"/>
      <c r="K79" s="33"/>
      <c r="L79" s="33"/>
      <c r="M79" s="33"/>
      <c r="N79" s="33"/>
      <c r="O79" s="33"/>
      <c r="P79" s="33"/>
      <c r="Q79" s="33"/>
      <c r="R79" s="33"/>
      <c r="S79" s="33"/>
      <c r="T79" s="33"/>
      <c r="U79" s="89">
        <f t="shared" si="40"/>
        <v>0</v>
      </c>
      <c r="V79" s="33"/>
      <c r="W79" s="91">
        <f t="shared" si="35"/>
        <v>0</v>
      </c>
      <c r="X79" s="94" t="str">
        <f t="shared" si="36"/>
        <v/>
      </c>
      <c r="Y79" s="95" t="str">
        <f t="shared" si="37"/>
        <v/>
      </c>
      <c r="Z79" s="95" t="str">
        <f t="shared" si="38"/>
        <v/>
      </c>
      <c r="AA79" s="95" t="str">
        <f t="shared" si="39"/>
        <v/>
      </c>
      <c r="AC79" s="722"/>
    </row>
    <row r="80" spans="1:29" ht="20.100000000000001" customHeight="1">
      <c r="A80" s="1134">
        <v>80</v>
      </c>
      <c r="B80" s="546">
        <v>72</v>
      </c>
      <c r="C80" s="30"/>
      <c r="D80" s="49"/>
      <c r="E80" s="31"/>
      <c r="F80" s="1"/>
      <c r="G80" s="87" t="str">
        <f t="shared" si="5"/>
        <v/>
      </c>
      <c r="H80" s="47"/>
      <c r="I80" s="33"/>
      <c r="J80" s="33"/>
      <c r="K80" s="33"/>
      <c r="L80" s="33"/>
      <c r="M80" s="33"/>
      <c r="N80" s="33"/>
      <c r="O80" s="33"/>
      <c r="P80" s="33"/>
      <c r="Q80" s="33"/>
      <c r="R80" s="33"/>
      <c r="S80" s="33"/>
      <c r="T80" s="33"/>
      <c r="U80" s="89">
        <f t="shared" si="40"/>
        <v>0</v>
      </c>
      <c r="V80" s="33"/>
      <c r="W80" s="91">
        <f t="shared" si="35"/>
        <v>0</v>
      </c>
      <c r="X80" s="94" t="str">
        <f t="shared" si="36"/>
        <v/>
      </c>
      <c r="Y80" s="95" t="str">
        <f t="shared" si="37"/>
        <v/>
      </c>
      <c r="Z80" s="95" t="str">
        <f t="shared" si="38"/>
        <v/>
      </c>
      <c r="AA80" s="95" t="str">
        <f t="shared" si="39"/>
        <v/>
      </c>
      <c r="AC80" s="722"/>
    </row>
    <row r="81" spans="1:29" ht="20.100000000000001" customHeight="1">
      <c r="A81" s="1134">
        <v>81</v>
      </c>
      <c r="B81" s="546">
        <v>73</v>
      </c>
      <c r="C81" s="30"/>
      <c r="D81" s="49"/>
      <c r="E81" s="31"/>
      <c r="F81" s="1"/>
      <c r="G81" s="87" t="str">
        <f t="shared" si="5"/>
        <v/>
      </c>
      <c r="H81" s="47"/>
      <c r="I81" s="33"/>
      <c r="J81" s="33"/>
      <c r="K81" s="33"/>
      <c r="L81" s="33"/>
      <c r="M81" s="33"/>
      <c r="N81" s="33"/>
      <c r="O81" s="33"/>
      <c r="P81" s="33"/>
      <c r="Q81" s="33"/>
      <c r="R81" s="33"/>
      <c r="S81" s="33"/>
      <c r="T81" s="33"/>
      <c r="U81" s="89">
        <f t="shared" si="40"/>
        <v>0</v>
      </c>
      <c r="V81" s="33"/>
      <c r="W81" s="91">
        <f t="shared" si="35"/>
        <v>0</v>
      </c>
      <c r="X81" s="94" t="str">
        <f t="shared" si="36"/>
        <v/>
      </c>
      <c r="Y81" s="95" t="str">
        <f t="shared" si="37"/>
        <v/>
      </c>
      <c r="Z81" s="95" t="str">
        <f t="shared" si="38"/>
        <v/>
      </c>
      <c r="AA81" s="95" t="str">
        <f t="shared" si="39"/>
        <v/>
      </c>
      <c r="AC81" s="722"/>
    </row>
    <row r="82" spans="1:29" ht="20.100000000000001" customHeight="1">
      <c r="A82" s="1134">
        <v>82</v>
      </c>
      <c r="B82" s="546">
        <v>74</v>
      </c>
      <c r="C82" s="30"/>
      <c r="D82" s="49"/>
      <c r="E82" s="31"/>
      <c r="F82" s="1"/>
      <c r="G82" s="87" t="str">
        <f t="shared" si="5"/>
        <v/>
      </c>
      <c r="H82" s="47"/>
      <c r="I82" s="33"/>
      <c r="J82" s="33"/>
      <c r="K82" s="33"/>
      <c r="L82" s="33"/>
      <c r="M82" s="33"/>
      <c r="N82" s="33"/>
      <c r="O82" s="33"/>
      <c r="P82" s="33"/>
      <c r="Q82" s="33"/>
      <c r="R82" s="33"/>
      <c r="S82" s="33"/>
      <c r="T82" s="33"/>
      <c r="U82" s="89">
        <f t="shared" si="40"/>
        <v>0</v>
      </c>
      <c r="V82" s="33"/>
      <c r="W82" s="91">
        <f t="shared" si="35"/>
        <v>0</v>
      </c>
      <c r="X82" s="94" t="str">
        <f t="shared" si="36"/>
        <v/>
      </c>
      <c r="Y82" s="95" t="str">
        <f t="shared" si="37"/>
        <v/>
      </c>
      <c r="Z82" s="95" t="str">
        <f t="shared" si="38"/>
        <v/>
      </c>
      <c r="AA82" s="95" t="str">
        <f t="shared" si="39"/>
        <v/>
      </c>
      <c r="AC82" s="722"/>
    </row>
    <row r="83" spans="1:29" ht="20.100000000000001" customHeight="1">
      <c r="A83" s="1134">
        <v>83</v>
      </c>
      <c r="B83" s="546">
        <v>75</v>
      </c>
      <c r="C83" s="30"/>
      <c r="D83" s="49"/>
      <c r="E83" s="31"/>
      <c r="F83" s="1"/>
      <c r="G83" s="87" t="str">
        <f t="shared" si="5"/>
        <v/>
      </c>
      <c r="H83" s="47"/>
      <c r="I83" s="33"/>
      <c r="J83" s="33"/>
      <c r="K83" s="33"/>
      <c r="L83" s="33"/>
      <c r="M83" s="33"/>
      <c r="N83" s="33"/>
      <c r="O83" s="33"/>
      <c r="P83" s="33"/>
      <c r="Q83" s="33"/>
      <c r="R83" s="33"/>
      <c r="S83" s="33"/>
      <c r="T83" s="33"/>
      <c r="U83" s="89">
        <f t="shared" si="40"/>
        <v>0</v>
      </c>
      <c r="V83" s="33"/>
      <c r="W83" s="91">
        <f t="shared" si="35"/>
        <v>0</v>
      </c>
      <c r="X83" s="94" t="str">
        <f t="shared" si="36"/>
        <v/>
      </c>
      <c r="Y83" s="95" t="str">
        <f t="shared" si="37"/>
        <v/>
      </c>
      <c r="Z83" s="95" t="str">
        <f t="shared" si="38"/>
        <v/>
      </c>
      <c r="AA83" s="95" t="str">
        <f t="shared" si="39"/>
        <v/>
      </c>
      <c r="AC83" s="722"/>
    </row>
    <row r="84" spans="1:29" ht="20.100000000000001" customHeight="1">
      <c r="A84" s="1134">
        <v>84</v>
      </c>
      <c r="B84" s="546">
        <v>76</v>
      </c>
      <c r="C84" s="30"/>
      <c r="D84" s="49"/>
      <c r="E84" s="31"/>
      <c r="F84" s="1"/>
      <c r="G84" s="87" t="str">
        <f t="shared" si="5"/>
        <v/>
      </c>
      <c r="H84" s="47"/>
      <c r="I84" s="33"/>
      <c r="J84" s="33"/>
      <c r="K84" s="33"/>
      <c r="L84" s="33"/>
      <c r="M84" s="33"/>
      <c r="N84" s="33"/>
      <c r="O84" s="33"/>
      <c r="P84" s="33"/>
      <c r="Q84" s="33"/>
      <c r="R84" s="33"/>
      <c r="S84" s="33"/>
      <c r="T84" s="33"/>
      <c r="U84" s="89">
        <f t="shared" si="40"/>
        <v>0</v>
      </c>
      <c r="V84" s="33"/>
      <c r="W84" s="91">
        <f t="shared" si="35"/>
        <v>0</v>
      </c>
      <c r="X84" s="94" t="str">
        <f t="shared" si="36"/>
        <v/>
      </c>
      <c r="Y84" s="95" t="str">
        <f t="shared" si="37"/>
        <v/>
      </c>
      <c r="Z84" s="95" t="str">
        <f t="shared" si="38"/>
        <v/>
      </c>
      <c r="AA84" s="95" t="str">
        <f t="shared" si="39"/>
        <v/>
      </c>
      <c r="AC84" s="722"/>
    </row>
    <row r="85" spans="1:29" ht="20.100000000000001" customHeight="1">
      <c r="A85" s="1134">
        <v>85</v>
      </c>
      <c r="B85" s="546">
        <v>77</v>
      </c>
      <c r="C85" s="30"/>
      <c r="D85" s="49"/>
      <c r="E85" s="31"/>
      <c r="F85" s="1"/>
      <c r="G85" s="87" t="str">
        <f t="shared" si="5"/>
        <v/>
      </c>
      <c r="H85" s="47"/>
      <c r="I85" s="33"/>
      <c r="J85" s="33"/>
      <c r="K85" s="33"/>
      <c r="L85" s="33"/>
      <c r="M85" s="33"/>
      <c r="N85" s="33"/>
      <c r="O85" s="33"/>
      <c r="P85" s="33"/>
      <c r="Q85" s="33"/>
      <c r="R85" s="33"/>
      <c r="S85" s="33"/>
      <c r="T85" s="33"/>
      <c r="U85" s="89">
        <f t="shared" si="40"/>
        <v>0</v>
      </c>
      <c r="V85" s="33"/>
      <c r="W85" s="91">
        <f t="shared" si="35"/>
        <v>0</v>
      </c>
      <c r="X85" s="94" t="str">
        <f t="shared" si="36"/>
        <v/>
      </c>
      <c r="Y85" s="95" t="str">
        <f t="shared" si="37"/>
        <v/>
      </c>
      <c r="Z85" s="95" t="str">
        <f t="shared" si="38"/>
        <v/>
      </c>
      <c r="AA85" s="95" t="str">
        <f t="shared" si="39"/>
        <v/>
      </c>
      <c r="AC85" s="722"/>
    </row>
    <row r="86" spans="1:29" ht="20.100000000000001" customHeight="1">
      <c r="A86" s="1134">
        <v>86</v>
      </c>
      <c r="B86" s="546">
        <v>78</v>
      </c>
      <c r="C86" s="30"/>
      <c r="D86" s="49"/>
      <c r="E86" s="31"/>
      <c r="F86" s="1"/>
      <c r="G86" s="87" t="str">
        <f t="shared" si="5"/>
        <v/>
      </c>
      <c r="H86" s="47"/>
      <c r="I86" s="33"/>
      <c r="J86" s="33"/>
      <c r="K86" s="33"/>
      <c r="L86" s="33"/>
      <c r="M86" s="33"/>
      <c r="N86" s="33"/>
      <c r="O86" s="33"/>
      <c r="P86" s="33"/>
      <c r="Q86" s="33"/>
      <c r="R86" s="33"/>
      <c r="S86" s="33"/>
      <c r="T86" s="33"/>
      <c r="U86" s="89">
        <f t="shared" si="40"/>
        <v>0</v>
      </c>
      <c r="V86" s="33"/>
      <c r="W86" s="91">
        <f t="shared" si="35"/>
        <v>0</v>
      </c>
      <c r="X86" s="94" t="str">
        <f t="shared" si="36"/>
        <v/>
      </c>
      <c r="Y86" s="95" t="str">
        <f t="shared" si="37"/>
        <v/>
      </c>
      <c r="Z86" s="95" t="str">
        <f t="shared" si="38"/>
        <v/>
      </c>
      <c r="AA86" s="95" t="str">
        <f t="shared" si="39"/>
        <v/>
      </c>
      <c r="AC86" s="722"/>
    </row>
    <row r="87" spans="1:29" ht="20.100000000000001" customHeight="1">
      <c r="A87" s="1134">
        <v>87</v>
      </c>
      <c r="B87" s="546">
        <v>79</v>
      </c>
      <c r="C87" s="30"/>
      <c r="D87" s="49"/>
      <c r="E87" s="31"/>
      <c r="F87" s="1"/>
      <c r="G87" s="87" t="str">
        <f t="shared" si="5"/>
        <v/>
      </c>
      <c r="H87" s="47"/>
      <c r="I87" s="33"/>
      <c r="J87" s="33"/>
      <c r="K87" s="33"/>
      <c r="L87" s="33"/>
      <c r="M87" s="33"/>
      <c r="N87" s="33"/>
      <c r="O87" s="33"/>
      <c r="P87" s="33"/>
      <c r="Q87" s="33"/>
      <c r="R87" s="33"/>
      <c r="S87" s="33"/>
      <c r="T87" s="33"/>
      <c r="U87" s="89">
        <f t="shared" si="40"/>
        <v>0</v>
      </c>
      <c r="V87" s="33"/>
      <c r="W87" s="91">
        <f t="shared" si="35"/>
        <v>0</v>
      </c>
      <c r="X87" s="94" t="str">
        <f t="shared" si="36"/>
        <v/>
      </c>
      <c r="Y87" s="95" t="str">
        <f t="shared" si="37"/>
        <v/>
      </c>
      <c r="Z87" s="95" t="str">
        <f t="shared" si="38"/>
        <v/>
      </c>
      <c r="AA87" s="95" t="str">
        <f t="shared" si="39"/>
        <v/>
      </c>
      <c r="AC87" s="722"/>
    </row>
    <row r="88" spans="1:29" ht="20.100000000000001" customHeight="1">
      <c r="A88" s="1134">
        <v>88</v>
      </c>
      <c r="B88" s="546">
        <v>80</v>
      </c>
      <c r="C88" s="30"/>
      <c r="D88" s="49"/>
      <c r="E88" s="31"/>
      <c r="F88" s="1"/>
      <c r="G88" s="87" t="str">
        <f t="shared" si="5"/>
        <v/>
      </c>
      <c r="H88" s="47"/>
      <c r="I88" s="33"/>
      <c r="J88" s="33"/>
      <c r="K88" s="33"/>
      <c r="L88" s="33"/>
      <c r="M88" s="33"/>
      <c r="N88" s="33"/>
      <c r="O88" s="33"/>
      <c r="P88" s="33"/>
      <c r="Q88" s="33"/>
      <c r="R88" s="33"/>
      <c r="S88" s="33"/>
      <c r="T88" s="33"/>
      <c r="U88" s="89">
        <f t="shared" si="40"/>
        <v>0</v>
      </c>
      <c r="V88" s="33"/>
      <c r="W88" s="91">
        <f t="shared" si="35"/>
        <v>0</v>
      </c>
      <c r="X88" s="94" t="str">
        <f t="shared" si="36"/>
        <v/>
      </c>
      <c r="Y88" s="95" t="str">
        <f t="shared" si="37"/>
        <v/>
      </c>
      <c r="Z88" s="95" t="str">
        <f t="shared" si="38"/>
        <v/>
      </c>
      <c r="AA88" s="95" t="str">
        <f t="shared" si="39"/>
        <v/>
      </c>
      <c r="AC88" s="722"/>
    </row>
    <row r="89" spans="1:29" ht="20.100000000000001" customHeight="1">
      <c r="A89" s="1134">
        <v>89</v>
      </c>
      <c r="B89" s="546">
        <v>81</v>
      </c>
      <c r="C89" s="30"/>
      <c r="D89" s="49"/>
      <c r="E89" s="31"/>
      <c r="F89" s="1"/>
      <c r="G89" s="87" t="str">
        <f t="shared" si="5"/>
        <v/>
      </c>
      <c r="H89" s="47"/>
      <c r="I89" s="33"/>
      <c r="J89" s="33"/>
      <c r="K89" s="33"/>
      <c r="L89" s="33"/>
      <c r="M89" s="33"/>
      <c r="N89" s="33"/>
      <c r="O89" s="33"/>
      <c r="P89" s="33"/>
      <c r="Q89" s="33"/>
      <c r="R89" s="33"/>
      <c r="S89" s="33"/>
      <c r="T89" s="33"/>
      <c r="U89" s="89">
        <f t="shared" si="40"/>
        <v>0</v>
      </c>
      <c r="V89" s="33"/>
      <c r="W89" s="91">
        <f t="shared" si="35"/>
        <v>0</v>
      </c>
      <c r="X89" s="94" t="str">
        <f t="shared" si="36"/>
        <v/>
      </c>
      <c r="Y89" s="95" t="str">
        <f t="shared" si="37"/>
        <v/>
      </c>
      <c r="Z89" s="95" t="str">
        <f t="shared" si="38"/>
        <v/>
      </c>
      <c r="AA89" s="95" t="str">
        <f t="shared" si="39"/>
        <v/>
      </c>
      <c r="AC89" s="722"/>
    </row>
    <row r="90" spans="1:29" ht="20.100000000000001" customHeight="1">
      <c r="A90" s="1134">
        <v>90</v>
      </c>
      <c r="B90" s="546">
        <v>82</v>
      </c>
      <c r="C90" s="30"/>
      <c r="D90" s="49"/>
      <c r="E90" s="31"/>
      <c r="F90" s="1"/>
      <c r="G90" s="87" t="str">
        <f t="shared" si="5"/>
        <v/>
      </c>
      <c r="H90" s="47"/>
      <c r="I90" s="33"/>
      <c r="J90" s="33"/>
      <c r="K90" s="33"/>
      <c r="L90" s="33"/>
      <c r="M90" s="33"/>
      <c r="N90" s="33"/>
      <c r="O90" s="33"/>
      <c r="P90" s="33"/>
      <c r="Q90" s="33"/>
      <c r="R90" s="33"/>
      <c r="S90" s="33"/>
      <c r="T90" s="33"/>
      <c r="U90" s="89">
        <f t="shared" si="40"/>
        <v>0</v>
      </c>
      <c r="V90" s="33"/>
      <c r="W90" s="91">
        <f t="shared" si="35"/>
        <v>0</v>
      </c>
      <c r="X90" s="94" t="str">
        <f t="shared" si="36"/>
        <v/>
      </c>
      <c r="Y90" s="95" t="str">
        <f t="shared" si="37"/>
        <v/>
      </c>
      <c r="Z90" s="95" t="str">
        <f t="shared" si="38"/>
        <v/>
      </c>
      <c r="AA90" s="95" t="str">
        <f t="shared" si="39"/>
        <v/>
      </c>
      <c r="AC90" s="722"/>
    </row>
    <row r="91" spans="1:29" ht="20.100000000000001" customHeight="1">
      <c r="A91" s="1134">
        <v>91</v>
      </c>
      <c r="B91" s="546">
        <v>83</v>
      </c>
      <c r="C91" s="30"/>
      <c r="D91" s="49"/>
      <c r="E91" s="31"/>
      <c r="F91" s="1"/>
      <c r="G91" s="87" t="str">
        <f t="shared" si="5"/>
        <v/>
      </c>
      <c r="H91" s="47"/>
      <c r="I91" s="33"/>
      <c r="J91" s="33"/>
      <c r="K91" s="33"/>
      <c r="L91" s="33"/>
      <c r="M91" s="33"/>
      <c r="N91" s="33"/>
      <c r="O91" s="33"/>
      <c r="P91" s="33"/>
      <c r="Q91" s="33"/>
      <c r="R91" s="33"/>
      <c r="S91" s="33"/>
      <c r="T91" s="33"/>
      <c r="U91" s="89">
        <f t="shared" si="40"/>
        <v>0</v>
      </c>
      <c r="V91" s="33"/>
      <c r="W91" s="91">
        <f t="shared" si="35"/>
        <v>0</v>
      </c>
      <c r="X91" s="94" t="str">
        <f t="shared" si="36"/>
        <v/>
      </c>
      <c r="Y91" s="95" t="str">
        <f t="shared" si="37"/>
        <v/>
      </c>
      <c r="Z91" s="95" t="str">
        <f t="shared" si="38"/>
        <v/>
      </c>
      <c r="AA91" s="95" t="str">
        <f t="shared" si="39"/>
        <v/>
      </c>
      <c r="AC91" s="722"/>
    </row>
    <row r="92" spans="1:29" ht="20.100000000000001" customHeight="1">
      <c r="A92" s="1134">
        <v>92</v>
      </c>
      <c r="B92" s="546">
        <v>84</v>
      </c>
      <c r="C92" s="30"/>
      <c r="D92" s="49"/>
      <c r="E92" s="31"/>
      <c r="F92" s="1"/>
      <c r="G92" s="87" t="str">
        <f t="shared" si="5"/>
        <v/>
      </c>
      <c r="H92" s="47"/>
      <c r="I92" s="33"/>
      <c r="J92" s="33"/>
      <c r="K92" s="33"/>
      <c r="L92" s="33"/>
      <c r="M92" s="33"/>
      <c r="N92" s="33"/>
      <c r="O92" s="33"/>
      <c r="P92" s="33"/>
      <c r="Q92" s="33"/>
      <c r="R92" s="33"/>
      <c r="S92" s="33"/>
      <c r="T92" s="33"/>
      <c r="U92" s="89">
        <f t="shared" si="40"/>
        <v>0</v>
      </c>
      <c r="V92" s="33"/>
      <c r="W92" s="91">
        <f t="shared" si="35"/>
        <v>0</v>
      </c>
      <c r="X92" s="94" t="str">
        <f t="shared" si="36"/>
        <v/>
      </c>
      <c r="Y92" s="95" t="str">
        <f t="shared" si="37"/>
        <v/>
      </c>
      <c r="Z92" s="95" t="str">
        <f t="shared" si="38"/>
        <v/>
      </c>
      <c r="AA92" s="95" t="str">
        <f t="shared" si="39"/>
        <v/>
      </c>
      <c r="AC92" s="722"/>
    </row>
    <row r="93" spans="1:29" ht="20.100000000000001" customHeight="1">
      <c r="A93" s="1134">
        <v>93</v>
      </c>
      <c r="B93" s="546">
        <v>85</v>
      </c>
      <c r="C93" s="30"/>
      <c r="D93" s="49"/>
      <c r="E93" s="31"/>
      <c r="F93" s="1"/>
      <c r="G93" s="87" t="str">
        <f t="shared" ref="G93" si="41">IF(OR(E93="",F93=""),"",E93*F93)</f>
        <v/>
      </c>
      <c r="H93" s="47"/>
      <c r="I93" s="33"/>
      <c r="J93" s="33"/>
      <c r="K93" s="33"/>
      <c r="L93" s="33"/>
      <c r="M93" s="33"/>
      <c r="N93" s="33"/>
      <c r="O93" s="33"/>
      <c r="P93" s="33"/>
      <c r="Q93" s="33"/>
      <c r="R93" s="33"/>
      <c r="S93" s="33"/>
      <c r="T93" s="33"/>
      <c r="U93" s="89">
        <f t="shared" ref="U93" si="42">SUM(I93:T93)</f>
        <v>0</v>
      </c>
      <c r="V93" s="33"/>
      <c r="W93" s="91">
        <f t="shared" ref="W93" si="43">SUM(U93,V93)</f>
        <v>0</v>
      </c>
      <c r="X93" s="94" t="str">
        <f t="shared" ref="X93" si="44">IF(G93="","",IF(E93*F93=G93,"○","×"))</f>
        <v/>
      </c>
      <c r="Y93" s="95" t="str">
        <f t="shared" ref="Y93" si="45">IF(AND(G93="",W93=0),"",IF(G93=W93,"○","×"))</f>
        <v/>
      </c>
      <c r="Z93" s="95" t="str">
        <f t="shared" ref="Z93" si="46">IF($G93="","",IF(INT(E93)=E93,"ー","あり"))</f>
        <v/>
      </c>
      <c r="AA93" s="95" t="str">
        <f t="shared" ref="AA93" si="47">IF($G93="","",IF(INT(F93)=F93,"ー","あり"))</f>
        <v/>
      </c>
      <c r="AC93" s="722"/>
    </row>
    <row r="94" spans="1:29" ht="20.100000000000001" customHeight="1">
      <c r="A94" s="1134">
        <v>94</v>
      </c>
      <c r="B94" s="546">
        <v>86</v>
      </c>
      <c r="C94" s="30"/>
      <c r="D94" s="49"/>
      <c r="E94" s="31"/>
      <c r="F94" s="1"/>
      <c r="G94" s="87" t="str">
        <f t="shared" si="5"/>
        <v/>
      </c>
      <c r="H94" s="47"/>
      <c r="I94" s="33"/>
      <c r="J94" s="33"/>
      <c r="K94" s="33"/>
      <c r="L94" s="33"/>
      <c r="M94" s="33"/>
      <c r="N94" s="33"/>
      <c r="O94" s="33"/>
      <c r="P94" s="33"/>
      <c r="Q94" s="33"/>
      <c r="R94" s="33"/>
      <c r="S94" s="33"/>
      <c r="T94" s="33"/>
      <c r="U94" s="89">
        <f t="shared" si="40"/>
        <v>0</v>
      </c>
      <c r="V94" s="33"/>
      <c r="W94" s="91">
        <f t="shared" si="35"/>
        <v>0</v>
      </c>
      <c r="X94" s="94" t="str">
        <f t="shared" si="36"/>
        <v/>
      </c>
      <c r="Y94" s="95" t="str">
        <f t="shared" si="37"/>
        <v/>
      </c>
      <c r="Z94" s="95" t="str">
        <f t="shared" si="38"/>
        <v/>
      </c>
      <c r="AA94" s="95" t="str">
        <f t="shared" si="39"/>
        <v/>
      </c>
      <c r="AC94" s="722"/>
    </row>
    <row r="95" spans="1:29" ht="20.100000000000001" customHeight="1">
      <c r="A95" s="1134">
        <v>95</v>
      </c>
      <c r="B95" s="546">
        <v>87</v>
      </c>
      <c r="C95" s="30"/>
      <c r="D95" s="49"/>
      <c r="E95" s="31"/>
      <c r="F95" s="1"/>
      <c r="G95" s="87" t="str">
        <f t="shared" si="5"/>
        <v/>
      </c>
      <c r="H95" s="47"/>
      <c r="I95" s="33"/>
      <c r="J95" s="33"/>
      <c r="K95" s="33"/>
      <c r="L95" s="33"/>
      <c r="M95" s="33"/>
      <c r="N95" s="33"/>
      <c r="O95" s="33"/>
      <c r="P95" s="33"/>
      <c r="Q95" s="33"/>
      <c r="R95" s="33"/>
      <c r="S95" s="33"/>
      <c r="T95" s="33"/>
      <c r="U95" s="89">
        <f t="shared" si="34"/>
        <v>0</v>
      </c>
      <c r="V95" s="33"/>
      <c r="W95" s="91">
        <f t="shared" si="35"/>
        <v>0</v>
      </c>
      <c r="X95" s="94" t="str">
        <f t="shared" si="36"/>
        <v/>
      </c>
      <c r="Y95" s="95" t="str">
        <f t="shared" si="37"/>
        <v/>
      </c>
      <c r="Z95" s="95" t="str">
        <f t="shared" si="38"/>
        <v/>
      </c>
      <c r="AA95" s="95" t="str">
        <f t="shared" si="39"/>
        <v/>
      </c>
      <c r="AC95" s="722"/>
    </row>
    <row r="96" spans="1:29" ht="20.100000000000001" customHeight="1" thickBot="1">
      <c r="A96" s="1134">
        <v>96</v>
      </c>
      <c r="B96" s="547">
        <v>88</v>
      </c>
      <c r="C96" s="50"/>
      <c r="D96" s="51"/>
      <c r="E96" s="525"/>
      <c r="F96" s="2"/>
      <c r="G96" s="524" t="str">
        <f t="shared" ref="G96" si="48">IF(OR(E96="",F96=""),"",E96*F96)</f>
        <v/>
      </c>
      <c r="H96" s="526"/>
      <c r="I96" s="35"/>
      <c r="J96" s="35"/>
      <c r="K96" s="35"/>
      <c r="L96" s="35"/>
      <c r="M96" s="35"/>
      <c r="N96" s="35"/>
      <c r="O96" s="35"/>
      <c r="P96" s="35"/>
      <c r="Q96" s="35"/>
      <c r="R96" s="35"/>
      <c r="S96" s="35"/>
      <c r="T96" s="35"/>
      <c r="U96" s="92">
        <f t="shared" ref="U96" si="49">SUM(I96:T96)</f>
        <v>0</v>
      </c>
      <c r="V96" s="35"/>
      <c r="W96" s="93">
        <f t="shared" ref="W96" si="50">SUM(U96,V96)</f>
        <v>0</v>
      </c>
      <c r="X96" s="527" t="str">
        <f t="shared" ref="X96" si="51">IF(G96="","",IF(E96*F96=G96,"○","×"))</f>
        <v/>
      </c>
      <c r="Y96" s="528" t="str">
        <f t="shared" ref="Y96" si="52">IF(AND(G96="",W96=0),"",IF(G96=W96,"○","×"))</f>
        <v/>
      </c>
      <c r="Z96" s="528" t="str">
        <f t="shared" ref="Z96" si="53">IF($G96="","",IF(INT(E96)=E96,"ー","あり"))</f>
        <v/>
      </c>
      <c r="AA96" s="528" t="str">
        <f t="shared" ref="AA96" si="54">IF($G96="","",IF(INT(F96)=F96,"ー","あり"))</f>
        <v/>
      </c>
      <c r="AC96" s="722"/>
    </row>
    <row r="97" spans="1:29" ht="20.100000000000001" customHeight="1" thickBot="1">
      <c r="A97" s="1134">
        <v>97</v>
      </c>
      <c r="B97" s="3164" t="str">
        <f>B3&amp;"の計"</f>
        <v>【太陽光発電設備（蓄電池以外、自営線以外）】見積書１の計</v>
      </c>
      <c r="C97" s="3165"/>
      <c r="D97" s="3165"/>
      <c r="E97" s="3165"/>
      <c r="F97" s="3166"/>
      <c r="G97" s="36">
        <f>SUM(G9:G96)</f>
        <v>0</v>
      </c>
      <c r="H97" s="558"/>
      <c r="I97" s="37">
        <f t="shared" ref="I97:W97" si="55">SUM(I9:I96)</f>
        <v>0</v>
      </c>
      <c r="J97" s="37">
        <f t="shared" si="55"/>
        <v>0</v>
      </c>
      <c r="K97" s="37">
        <f t="shared" si="55"/>
        <v>0</v>
      </c>
      <c r="L97" s="37">
        <f t="shared" si="55"/>
        <v>0</v>
      </c>
      <c r="M97" s="37">
        <f t="shared" si="55"/>
        <v>0</v>
      </c>
      <c r="N97" s="37">
        <f t="shared" si="55"/>
        <v>0</v>
      </c>
      <c r="O97" s="37">
        <f t="shared" si="55"/>
        <v>0</v>
      </c>
      <c r="P97" s="37">
        <f t="shared" si="55"/>
        <v>0</v>
      </c>
      <c r="Q97" s="37">
        <f t="shared" si="55"/>
        <v>0</v>
      </c>
      <c r="R97" s="37">
        <f t="shared" si="55"/>
        <v>0</v>
      </c>
      <c r="S97" s="37">
        <f t="shared" si="55"/>
        <v>0</v>
      </c>
      <c r="T97" s="37">
        <f t="shared" si="55"/>
        <v>0</v>
      </c>
      <c r="U97" s="37">
        <f t="shared" si="55"/>
        <v>0</v>
      </c>
      <c r="V97" s="37">
        <f t="shared" si="55"/>
        <v>0</v>
      </c>
      <c r="W97" s="38">
        <f t="shared" si="55"/>
        <v>0</v>
      </c>
      <c r="X97" s="531" t="s">
        <v>27</v>
      </c>
      <c r="Y97" s="532" t="str">
        <f>IF(AND(G97=0,W97=0),"",IF(G97=W97,"○","×"))</f>
        <v/>
      </c>
      <c r="Z97" s="533" t="s">
        <v>27</v>
      </c>
      <c r="AA97" s="534" t="s">
        <v>27</v>
      </c>
      <c r="AC97" s="722"/>
    </row>
    <row r="98" spans="1:29" ht="20.100000000000001" customHeight="1">
      <c r="A98" s="1135">
        <v>98</v>
      </c>
      <c r="B98" s="553"/>
      <c r="C98" s="553"/>
      <c r="D98" s="553"/>
      <c r="E98" s="553"/>
      <c r="F98" s="553"/>
      <c r="G98" s="529"/>
      <c r="H98" s="41"/>
      <c r="I98" s="3076" t="s">
        <v>96</v>
      </c>
      <c r="J98" s="3077"/>
      <c r="K98" s="555">
        <f>SUM(I97:K97)</f>
        <v>0</v>
      </c>
      <c r="L98" s="3078" t="s">
        <v>929</v>
      </c>
      <c r="M98" s="3078"/>
      <c r="N98" s="555">
        <f>SUM(L97:N97)</f>
        <v>0</v>
      </c>
      <c r="O98" s="3079" t="s">
        <v>28</v>
      </c>
      <c r="P98" s="3079"/>
      <c r="Q98" s="556">
        <f>SUM(I97:N97)</f>
        <v>0</v>
      </c>
      <c r="R98" s="530"/>
      <c r="S98" s="530"/>
      <c r="T98" s="530"/>
      <c r="U98" s="530"/>
      <c r="V98" s="530"/>
      <c r="W98" s="530"/>
      <c r="X98" s="536"/>
      <c r="Z98" s="536"/>
      <c r="AA98" s="536"/>
    </row>
    <row r="99" spans="1:29" ht="20.100000000000001" customHeight="1" thickBot="1">
      <c r="A99" s="1136">
        <v>99</v>
      </c>
      <c r="B99" s="553"/>
      <c r="C99" s="553"/>
      <c r="D99" s="553"/>
      <c r="E99" s="553"/>
      <c r="F99" s="553"/>
      <c r="G99" s="529"/>
      <c r="H99" s="41"/>
      <c r="I99" s="3080" t="s">
        <v>29</v>
      </c>
      <c r="J99" s="3081"/>
      <c r="K99" s="3081"/>
      <c r="L99" s="3081"/>
      <c r="M99" s="3081"/>
      <c r="N99" s="3081"/>
      <c r="O99" s="3081"/>
      <c r="P99" s="3081"/>
      <c r="Q99" s="557">
        <f>SUM(I97:Q97)</f>
        <v>0</v>
      </c>
      <c r="R99" s="530"/>
      <c r="S99" s="530"/>
      <c r="T99" s="530"/>
      <c r="U99" s="530"/>
      <c r="V99" s="530"/>
      <c r="W99" s="530"/>
      <c r="X99" s="536"/>
      <c r="Z99" s="536"/>
      <c r="AA99" s="536"/>
      <c r="AC99" s="723"/>
    </row>
    <row r="100" spans="1:29" ht="20.100000000000001" customHeight="1">
      <c r="A100" s="1136">
        <v>100</v>
      </c>
      <c r="B100" s="553"/>
      <c r="C100" s="553"/>
      <c r="D100" s="553"/>
      <c r="E100" s="553"/>
      <c r="F100" s="553"/>
      <c r="G100" s="529"/>
      <c r="H100" s="41"/>
      <c r="I100" s="530"/>
      <c r="J100" s="530"/>
      <c r="K100" s="530"/>
      <c r="L100" s="530"/>
      <c r="M100" s="530"/>
      <c r="N100" s="530"/>
      <c r="O100" s="530"/>
      <c r="P100" s="530"/>
      <c r="Q100" s="530"/>
      <c r="R100" s="530"/>
      <c r="S100" s="530"/>
      <c r="T100" s="530"/>
      <c r="U100" s="530"/>
      <c r="V100" s="530"/>
      <c r="W100" s="530"/>
      <c r="X100" s="536"/>
      <c r="Z100" s="536"/>
      <c r="AA100" s="536"/>
      <c r="AC100" s="723"/>
    </row>
    <row r="101" spans="1:29" ht="20.100000000000001" customHeight="1">
      <c r="A101" s="1136">
        <v>1</v>
      </c>
      <c r="B101" s="3125" t="str">
        <f>B1</f>
        <v>C0-2経費区分集計表（１年目）</v>
      </c>
      <c r="C101" s="3125"/>
      <c r="D101" s="3125"/>
      <c r="E101" s="3125"/>
      <c r="F101" s="3125"/>
      <c r="G101" s="3125"/>
      <c r="H101" s="3125"/>
      <c r="I101" s="3125"/>
      <c r="J101" s="3125"/>
      <c r="K101" s="530"/>
      <c r="L101" s="530"/>
      <c r="M101" s="530"/>
      <c r="N101" s="530"/>
      <c r="O101" s="530"/>
      <c r="P101" s="530"/>
      <c r="Q101" s="530"/>
      <c r="R101" s="530"/>
      <c r="S101" s="530"/>
      <c r="T101" s="530"/>
      <c r="U101" s="530"/>
      <c r="V101" s="530"/>
      <c r="W101" s="530"/>
      <c r="X101" s="536"/>
      <c r="Z101" s="536"/>
      <c r="AA101" s="536"/>
      <c r="AC101" s="723"/>
    </row>
    <row r="102" spans="1:29" ht="20.100000000000001" customHeight="1">
      <c r="A102" s="1134">
        <v>2</v>
      </c>
      <c r="B102" s="3125"/>
      <c r="C102" s="3125"/>
      <c r="D102" s="3125"/>
      <c r="E102" s="3125"/>
      <c r="F102" s="3125"/>
      <c r="G102" s="3125"/>
      <c r="H102" s="3125"/>
      <c r="I102" s="3125"/>
      <c r="J102" s="3125"/>
      <c r="K102" s="543" t="s">
        <v>515</v>
      </c>
      <c r="L102" s="3152">
        <f>L2</f>
        <v>46113</v>
      </c>
      <c r="M102" s="3152"/>
      <c r="N102" s="3152"/>
      <c r="O102" s="544" t="s">
        <v>55</v>
      </c>
      <c r="P102" s="3154">
        <f>P2</f>
        <v>0</v>
      </c>
      <c r="Q102" s="3154"/>
      <c r="R102" s="3154"/>
      <c r="S102" s="3154"/>
      <c r="T102" s="3154"/>
      <c r="U102" s="3154"/>
      <c r="V102" s="3154"/>
      <c r="W102" s="3154"/>
      <c r="AC102" s="723"/>
    </row>
    <row r="103" spans="1:29" ht="20.100000000000001" customHeight="1" thickBot="1">
      <c r="A103" s="1134">
        <v>3</v>
      </c>
      <c r="B103" s="3167" t="s">
        <v>978</v>
      </c>
      <c r="C103" s="3167"/>
      <c r="D103" s="3167"/>
      <c r="E103" s="3167"/>
      <c r="F103" s="3167"/>
      <c r="G103" s="554"/>
      <c r="H103" s="554"/>
      <c r="I103" s="554"/>
      <c r="J103" s="554"/>
      <c r="K103" s="554"/>
      <c r="L103" s="554"/>
      <c r="M103" s="554"/>
      <c r="N103" s="554"/>
      <c r="O103" s="554"/>
      <c r="P103" s="3155" t="str">
        <f>IF(COUNTIF(X109:Y196,"×")&gt;0,"【警告】合計額が一致しません。確認ください。",IF(INT(W197)&lt;&gt;W197,"【警告】セルに小数点が含まれています。整数に直してください。",""))</f>
        <v/>
      </c>
      <c r="Q103" s="3155"/>
      <c r="R103" s="3155"/>
      <c r="S103" s="3155"/>
      <c r="T103" s="3155"/>
      <c r="U103" s="3155"/>
      <c r="V103" s="3155"/>
      <c r="W103" s="3155"/>
      <c r="X103" s="536"/>
      <c r="Z103" s="536"/>
      <c r="AA103" s="536"/>
      <c r="AC103" s="723"/>
    </row>
    <row r="104" spans="1:29" ht="20.100000000000001" customHeight="1">
      <c r="A104" s="1134">
        <v>4</v>
      </c>
      <c r="B104" s="3084" t="s">
        <v>12</v>
      </c>
      <c r="C104" s="3085"/>
      <c r="D104" s="3085"/>
      <c r="E104" s="3085"/>
      <c r="F104" s="3085"/>
      <c r="G104" s="3085"/>
      <c r="H104" s="3086"/>
      <c r="I104" s="3087" t="s">
        <v>50</v>
      </c>
      <c r="J104" s="3088"/>
      <c r="K104" s="3088"/>
      <c r="L104" s="3088"/>
      <c r="M104" s="3088"/>
      <c r="N104" s="3088"/>
      <c r="O104" s="3088"/>
      <c r="P104" s="3088"/>
      <c r="Q104" s="3088"/>
      <c r="R104" s="3088"/>
      <c r="S104" s="3088"/>
      <c r="T104" s="3088"/>
      <c r="U104" s="3089"/>
      <c r="V104" s="548"/>
      <c r="W104" s="3090" t="s">
        <v>919</v>
      </c>
      <c r="X104" s="3133" t="s">
        <v>13</v>
      </c>
      <c r="Y104" s="3129" t="s">
        <v>920</v>
      </c>
      <c r="Z104" s="3129" t="s">
        <v>15</v>
      </c>
      <c r="AA104" s="3131" t="s">
        <v>16</v>
      </c>
      <c r="AC104" s="724"/>
    </row>
    <row r="105" spans="1:29" ht="20.100000000000001" customHeight="1">
      <c r="A105" s="1134">
        <v>5</v>
      </c>
      <c r="B105" s="3108" t="s">
        <v>17</v>
      </c>
      <c r="C105" s="3110" t="s">
        <v>18</v>
      </c>
      <c r="D105" s="3092" t="s">
        <v>19</v>
      </c>
      <c r="E105" s="3093"/>
      <c r="F105" s="3093"/>
      <c r="G105" s="3093"/>
      <c r="H105" s="3094"/>
      <c r="I105" s="3098" t="s">
        <v>921</v>
      </c>
      <c r="J105" s="3099"/>
      <c r="K105" s="3099"/>
      <c r="L105" s="3099"/>
      <c r="M105" s="3099"/>
      <c r="N105" s="3099"/>
      <c r="O105" s="3099"/>
      <c r="P105" s="3099"/>
      <c r="Q105" s="3100"/>
      <c r="R105" s="549" t="s">
        <v>922</v>
      </c>
      <c r="S105" s="549" t="s">
        <v>20</v>
      </c>
      <c r="T105" s="549" t="s">
        <v>923</v>
      </c>
      <c r="U105" s="3101" t="s">
        <v>21</v>
      </c>
      <c r="V105" s="3112" t="s">
        <v>924</v>
      </c>
      <c r="W105" s="3091"/>
      <c r="X105" s="3134"/>
      <c r="Y105" s="3130"/>
      <c r="Z105" s="3130"/>
      <c r="AA105" s="3132"/>
      <c r="AC105" s="724"/>
    </row>
    <row r="106" spans="1:29" ht="20.100000000000001" customHeight="1">
      <c r="A106" s="1134">
        <v>6</v>
      </c>
      <c r="B106" s="3109"/>
      <c r="C106" s="3111"/>
      <c r="D106" s="3110" t="s">
        <v>22</v>
      </c>
      <c r="E106" s="3113" t="s">
        <v>23</v>
      </c>
      <c r="F106" s="3113" t="s">
        <v>24</v>
      </c>
      <c r="G106" s="3115" t="s">
        <v>25</v>
      </c>
      <c r="H106" s="3117" t="s">
        <v>925</v>
      </c>
      <c r="I106" s="3098" t="s">
        <v>926</v>
      </c>
      <c r="J106" s="3099"/>
      <c r="K106" s="3099"/>
      <c r="L106" s="3099"/>
      <c r="M106" s="3099"/>
      <c r="N106" s="3100"/>
      <c r="O106" s="3101" t="s">
        <v>927</v>
      </c>
      <c r="P106" s="3101" t="s">
        <v>928</v>
      </c>
      <c r="Q106" s="3101" t="s">
        <v>26</v>
      </c>
      <c r="R106" s="3103" t="s">
        <v>922</v>
      </c>
      <c r="S106" s="3103" t="s">
        <v>20</v>
      </c>
      <c r="T106" s="3103" t="s">
        <v>923</v>
      </c>
      <c r="U106" s="3102"/>
      <c r="V106" s="3112"/>
      <c r="W106" s="3091"/>
      <c r="X106" s="3134"/>
      <c r="Y106" s="3130"/>
      <c r="Z106" s="3130"/>
      <c r="AA106" s="3132"/>
      <c r="AC106" s="725"/>
    </row>
    <row r="107" spans="1:29" ht="20.100000000000001" customHeight="1">
      <c r="A107" s="1134">
        <v>7</v>
      </c>
      <c r="B107" s="3109"/>
      <c r="C107" s="3111"/>
      <c r="D107" s="3111"/>
      <c r="E107" s="3114"/>
      <c r="F107" s="3114"/>
      <c r="G107" s="3116"/>
      <c r="H107" s="3118"/>
      <c r="I107" s="3119" t="s">
        <v>94</v>
      </c>
      <c r="J107" s="3120"/>
      <c r="K107" s="3121"/>
      <c r="L107" s="3122" t="s">
        <v>95</v>
      </c>
      <c r="M107" s="3123"/>
      <c r="N107" s="3124"/>
      <c r="O107" s="3102"/>
      <c r="P107" s="3102"/>
      <c r="Q107" s="3102"/>
      <c r="R107" s="3104"/>
      <c r="S107" s="3104"/>
      <c r="T107" s="3104"/>
      <c r="U107" s="3102"/>
      <c r="V107" s="3112"/>
      <c r="W107" s="3091"/>
      <c r="X107" s="3134"/>
      <c r="Y107" s="3130"/>
      <c r="Z107" s="3130"/>
      <c r="AA107" s="3132"/>
      <c r="AC107" s="725"/>
    </row>
    <row r="108" spans="1:29" ht="20.100000000000001" customHeight="1" thickBot="1">
      <c r="A108" s="1134">
        <v>8</v>
      </c>
      <c r="B108" s="3142"/>
      <c r="C108" s="3143"/>
      <c r="D108" s="3143"/>
      <c r="E108" s="3146"/>
      <c r="F108" s="3146"/>
      <c r="G108" s="3147"/>
      <c r="H108" s="3148"/>
      <c r="I108" s="539" t="s">
        <v>911</v>
      </c>
      <c r="J108" s="539" t="s">
        <v>912</v>
      </c>
      <c r="K108" s="539" t="s">
        <v>913</v>
      </c>
      <c r="L108" s="539" t="s">
        <v>914</v>
      </c>
      <c r="M108" s="539" t="s">
        <v>915</v>
      </c>
      <c r="N108" s="539" t="s">
        <v>916</v>
      </c>
      <c r="O108" s="3144"/>
      <c r="P108" s="3144"/>
      <c r="Q108" s="3144"/>
      <c r="R108" s="3151"/>
      <c r="S108" s="3151"/>
      <c r="T108" s="3151"/>
      <c r="U108" s="3144"/>
      <c r="V108" s="3145"/>
      <c r="W108" s="3150"/>
      <c r="X108" s="3139"/>
      <c r="Y108" s="3140"/>
      <c r="Z108" s="3140"/>
      <c r="AA108" s="3141"/>
      <c r="AC108" s="725"/>
    </row>
    <row r="109" spans="1:29" ht="20.100000000000001" customHeight="1">
      <c r="A109" s="1134">
        <v>9</v>
      </c>
      <c r="B109" s="559">
        <v>1</v>
      </c>
      <c r="C109" s="560"/>
      <c r="D109" s="561"/>
      <c r="E109" s="562"/>
      <c r="F109" s="563"/>
      <c r="G109" s="86" t="str">
        <f>IF(OR(E109="",F109=""),"",ROUNDDOWN(E109*F109,0))</f>
        <v/>
      </c>
      <c r="H109" s="27"/>
      <c r="I109" s="28"/>
      <c r="J109" s="28"/>
      <c r="K109" s="28"/>
      <c r="L109" s="28"/>
      <c r="M109" s="28"/>
      <c r="N109" s="28"/>
      <c r="O109" s="28"/>
      <c r="P109" s="28"/>
      <c r="Q109" s="28"/>
      <c r="R109" s="28"/>
      <c r="S109" s="28"/>
      <c r="T109" s="28"/>
      <c r="U109" s="88">
        <f t="shared" ref="U109" si="56">SUM(I109:T109)</f>
        <v>0</v>
      </c>
      <c r="V109" s="28"/>
      <c r="W109" s="90">
        <f t="shared" ref="W109" si="57">SUM(U109,V109)</f>
        <v>0</v>
      </c>
      <c r="X109" s="551" t="str">
        <f>IF(G109="","",IF(ROUNDDOWN(E109*F109,0)=G109,"○","×"))</f>
        <v/>
      </c>
      <c r="Y109" s="552" t="str">
        <f t="shared" ref="Y109" si="58">IF(AND(G109="",W109=0),"",IF(G109=W109,"○","×"))</f>
        <v/>
      </c>
      <c r="Z109" s="552" t="str">
        <f t="shared" ref="Z109:AA109" si="59">IF($G109="","",IF(INT(E109)=E109,"ー","あり"))</f>
        <v/>
      </c>
      <c r="AA109" s="552" t="str">
        <f t="shared" si="59"/>
        <v/>
      </c>
    </row>
    <row r="110" spans="1:29" ht="20.100000000000001" customHeight="1">
      <c r="A110" s="1134">
        <v>10</v>
      </c>
      <c r="B110" s="564">
        <v>2</v>
      </c>
      <c r="C110" s="565"/>
      <c r="D110" s="566"/>
      <c r="E110" s="567"/>
      <c r="F110" s="568"/>
      <c r="G110" s="86" t="str">
        <f t="shared" ref="G110:G173" si="60">IF(OR(E110="",F110=""),"",ROUNDDOWN(E110*F110,0))</f>
        <v/>
      </c>
      <c r="H110" s="27"/>
      <c r="I110" s="28"/>
      <c r="J110" s="28"/>
      <c r="K110" s="28"/>
      <c r="L110" s="28"/>
      <c r="M110" s="28"/>
      <c r="N110" s="28"/>
      <c r="O110" s="28"/>
      <c r="P110" s="28"/>
      <c r="Q110" s="28"/>
      <c r="R110" s="28"/>
      <c r="S110" s="28"/>
      <c r="T110" s="28"/>
      <c r="U110" s="88">
        <f t="shared" ref="U110:U173" si="61">SUM(I110:T110)</f>
        <v>0</v>
      </c>
      <c r="V110" s="28"/>
      <c r="W110" s="90">
        <f t="shared" ref="W110:W173" si="62">SUM(U110,V110)</f>
        <v>0</v>
      </c>
      <c r="X110" s="94" t="str">
        <f t="shared" ref="X110:X173" si="63">IF(G110="","",IF(ROUNDDOWN(E110*F110,0)=G110,"○","×"))</f>
        <v/>
      </c>
      <c r="Y110" s="95" t="str">
        <f t="shared" ref="Y110:Y173" si="64">IF(AND(G110="",W110=0),"",IF(G110=W110,"○","×"))</f>
        <v/>
      </c>
      <c r="Z110" s="95" t="str">
        <f t="shared" ref="Z110:Z173" si="65">IF($G110="","",IF(INT(E110)=E110,"ー","あり"))</f>
        <v/>
      </c>
      <c r="AA110" s="95" t="str">
        <f t="shared" ref="AA110:AA173" si="66">IF($G110="","",IF(INT(F110)=F110,"ー","あり"))</f>
        <v/>
      </c>
    </row>
    <row r="111" spans="1:29" ht="20.100000000000001" customHeight="1">
      <c r="A111" s="1134">
        <v>11</v>
      </c>
      <c r="B111" s="564">
        <v>3</v>
      </c>
      <c r="C111" s="565"/>
      <c r="D111" s="566"/>
      <c r="E111" s="567"/>
      <c r="F111" s="568"/>
      <c r="G111" s="86" t="str">
        <f t="shared" si="60"/>
        <v/>
      </c>
      <c r="H111" s="27"/>
      <c r="I111" s="28"/>
      <c r="J111" s="28"/>
      <c r="K111" s="28"/>
      <c r="L111" s="28"/>
      <c r="M111" s="28"/>
      <c r="N111" s="28"/>
      <c r="O111" s="28"/>
      <c r="P111" s="28"/>
      <c r="Q111" s="28"/>
      <c r="R111" s="28"/>
      <c r="S111" s="28"/>
      <c r="T111" s="28"/>
      <c r="U111" s="88">
        <f t="shared" si="61"/>
        <v>0</v>
      </c>
      <c r="V111" s="28"/>
      <c r="W111" s="90">
        <f t="shared" si="62"/>
        <v>0</v>
      </c>
      <c r="X111" s="94" t="str">
        <f t="shared" si="63"/>
        <v/>
      </c>
      <c r="Y111" s="95" t="str">
        <f t="shared" si="64"/>
        <v/>
      </c>
      <c r="Z111" s="95" t="str">
        <f t="shared" si="65"/>
        <v/>
      </c>
      <c r="AA111" s="95" t="str">
        <f t="shared" si="66"/>
        <v/>
      </c>
    </row>
    <row r="112" spans="1:29" ht="20.100000000000001" customHeight="1">
      <c r="A112" s="1134">
        <v>12</v>
      </c>
      <c r="B112" s="564">
        <v>4</v>
      </c>
      <c r="C112" s="565"/>
      <c r="D112" s="566"/>
      <c r="E112" s="567"/>
      <c r="F112" s="568"/>
      <c r="G112" s="86" t="str">
        <f t="shared" si="60"/>
        <v/>
      </c>
      <c r="H112" s="27"/>
      <c r="I112" s="28"/>
      <c r="J112" s="28"/>
      <c r="K112" s="28"/>
      <c r="L112" s="28"/>
      <c r="M112" s="28"/>
      <c r="N112" s="28"/>
      <c r="O112" s="28"/>
      <c r="P112" s="28"/>
      <c r="Q112" s="28"/>
      <c r="R112" s="28"/>
      <c r="S112" s="28"/>
      <c r="T112" s="28"/>
      <c r="U112" s="88">
        <f t="shared" si="61"/>
        <v>0</v>
      </c>
      <c r="V112" s="28"/>
      <c r="W112" s="90">
        <f t="shared" si="62"/>
        <v>0</v>
      </c>
      <c r="X112" s="94" t="str">
        <f t="shared" si="63"/>
        <v/>
      </c>
      <c r="Y112" s="95" t="str">
        <f t="shared" si="64"/>
        <v/>
      </c>
      <c r="Z112" s="95" t="str">
        <f t="shared" si="65"/>
        <v/>
      </c>
      <c r="AA112" s="95" t="str">
        <f t="shared" si="66"/>
        <v/>
      </c>
    </row>
    <row r="113" spans="1:27" ht="20.100000000000001" customHeight="1">
      <c r="A113" s="1134">
        <v>13</v>
      </c>
      <c r="B113" s="564">
        <v>5</v>
      </c>
      <c r="C113" s="565"/>
      <c r="D113" s="566"/>
      <c r="E113" s="567"/>
      <c r="F113" s="568"/>
      <c r="G113" s="86" t="str">
        <f t="shared" si="60"/>
        <v/>
      </c>
      <c r="H113" s="27"/>
      <c r="I113" s="28"/>
      <c r="J113" s="28"/>
      <c r="K113" s="28"/>
      <c r="L113" s="28"/>
      <c r="M113" s="28"/>
      <c r="N113" s="28"/>
      <c r="O113" s="28"/>
      <c r="P113" s="28"/>
      <c r="Q113" s="28"/>
      <c r="R113" s="28"/>
      <c r="S113" s="28"/>
      <c r="T113" s="28"/>
      <c r="U113" s="88">
        <f t="shared" si="61"/>
        <v>0</v>
      </c>
      <c r="V113" s="28"/>
      <c r="W113" s="90">
        <f t="shared" si="62"/>
        <v>0</v>
      </c>
      <c r="X113" s="94" t="str">
        <f t="shared" si="63"/>
        <v/>
      </c>
      <c r="Y113" s="95" t="str">
        <f t="shared" si="64"/>
        <v/>
      </c>
      <c r="Z113" s="95" t="str">
        <f t="shared" si="65"/>
        <v/>
      </c>
      <c r="AA113" s="95" t="str">
        <f t="shared" si="66"/>
        <v/>
      </c>
    </row>
    <row r="114" spans="1:27" ht="20.100000000000001" customHeight="1">
      <c r="A114" s="1134">
        <v>14</v>
      </c>
      <c r="B114" s="564">
        <v>6</v>
      </c>
      <c r="C114" s="565"/>
      <c r="D114" s="566"/>
      <c r="E114" s="567"/>
      <c r="F114" s="568"/>
      <c r="G114" s="86" t="str">
        <f t="shared" si="60"/>
        <v/>
      </c>
      <c r="H114" s="27"/>
      <c r="I114" s="28"/>
      <c r="J114" s="28"/>
      <c r="K114" s="28"/>
      <c r="L114" s="28"/>
      <c r="M114" s="28"/>
      <c r="N114" s="28"/>
      <c r="O114" s="28"/>
      <c r="P114" s="28"/>
      <c r="Q114" s="28"/>
      <c r="R114" s="28"/>
      <c r="S114" s="28"/>
      <c r="T114" s="28"/>
      <c r="U114" s="88">
        <f t="shared" si="61"/>
        <v>0</v>
      </c>
      <c r="V114" s="28"/>
      <c r="W114" s="90">
        <f t="shared" si="62"/>
        <v>0</v>
      </c>
      <c r="X114" s="94" t="str">
        <f t="shared" si="63"/>
        <v/>
      </c>
      <c r="Y114" s="95" t="str">
        <f t="shared" si="64"/>
        <v/>
      </c>
      <c r="Z114" s="95" t="str">
        <f t="shared" si="65"/>
        <v/>
      </c>
      <c r="AA114" s="95" t="str">
        <f t="shared" si="66"/>
        <v/>
      </c>
    </row>
    <row r="115" spans="1:27" ht="20.100000000000001" customHeight="1">
      <c r="A115" s="1134">
        <v>15</v>
      </c>
      <c r="B115" s="564">
        <v>7</v>
      </c>
      <c r="C115" s="565"/>
      <c r="D115" s="566"/>
      <c r="E115" s="567"/>
      <c r="F115" s="568"/>
      <c r="G115" s="86" t="str">
        <f t="shared" si="60"/>
        <v/>
      </c>
      <c r="H115" s="27"/>
      <c r="I115" s="28"/>
      <c r="J115" s="28"/>
      <c r="K115" s="28"/>
      <c r="L115" s="28"/>
      <c r="M115" s="28"/>
      <c r="N115" s="28"/>
      <c r="O115" s="28"/>
      <c r="P115" s="28"/>
      <c r="Q115" s="28"/>
      <c r="R115" s="28"/>
      <c r="S115" s="28"/>
      <c r="T115" s="28"/>
      <c r="U115" s="88">
        <f t="shared" si="61"/>
        <v>0</v>
      </c>
      <c r="V115" s="28"/>
      <c r="W115" s="90">
        <f t="shared" si="62"/>
        <v>0</v>
      </c>
      <c r="X115" s="94" t="str">
        <f t="shared" si="63"/>
        <v/>
      </c>
      <c r="Y115" s="95" t="str">
        <f t="shared" si="64"/>
        <v/>
      </c>
      <c r="Z115" s="95" t="str">
        <f t="shared" si="65"/>
        <v/>
      </c>
      <c r="AA115" s="95" t="str">
        <f t="shared" si="66"/>
        <v/>
      </c>
    </row>
    <row r="116" spans="1:27" ht="20.100000000000001" customHeight="1">
      <c r="A116" s="1134">
        <v>16</v>
      </c>
      <c r="B116" s="564">
        <v>8</v>
      </c>
      <c r="C116" s="565"/>
      <c r="D116" s="566"/>
      <c r="E116" s="567"/>
      <c r="F116" s="568"/>
      <c r="G116" s="86" t="str">
        <f t="shared" si="60"/>
        <v/>
      </c>
      <c r="H116" s="27"/>
      <c r="I116" s="28"/>
      <c r="J116" s="28"/>
      <c r="K116" s="28"/>
      <c r="L116" s="28"/>
      <c r="M116" s="28"/>
      <c r="N116" s="28"/>
      <c r="O116" s="28"/>
      <c r="P116" s="28"/>
      <c r="Q116" s="28"/>
      <c r="R116" s="28"/>
      <c r="S116" s="28"/>
      <c r="T116" s="28"/>
      <c r="U116" s="88">
        <f t="shared" si="61"/>
        <v>0</v>
      </c>
      <c r="V116" s="28"/>
      <c r="W116" s="90">
        <f t="shared" si="62"/>
        <v>0</v>
      </c>
      <c r="X116" s="94" t="str">
        <f t="shared" si="63"/>
        <v/>
      </c>
      <c r="Y116" s="95" t="str">
        <f t="shared" si="64"/>
        <v/>
      </c>
      <c r="Z116" s="95" t="str">
        <f t="shared" si="65"/>
        <v/>
      </c>
      <c r="AA116" s="95" t="str">
        <f t="shared" si="66"/>
        <v/>
      </c>
    </row>
    <row r="117" spans="1:27" ht="20.100000000000001" customHeight="1">
      <c r="A117" s="1134">
        <v>17</v>
      </c>
      <c r="B117" s="564">
        <v>9</v>
      </c>
      <c r="C117" s="565"/>
      <c r="D117" s="566"/>
      <c r="E117" s="567"/>
      <c r="F117" s="568"/>
      <c r="G117" s="86" t="str">
        <f t="shared" si="60"/>
        <v/>
      </c>
      <c r="H117" s="27"/>
      <c r="I117" s="28"/>
      <c r="J117" s="28"/>
      <c r="K117" s="28"/>
      <c r="L117" s="28"/>
      <c r="M117" s="28"/>
      <c r="N117" s="28"/>
      <c r="O117" s="28"/>
      <c r="P117" s="28"/>
      <c r="Q117" s="28"/>
      <c r="R117" s="28"/>
      <c r="S117" s="28"/>
      <c r="T117" s="28"/>
      <c r="U117" s="88">
        <f t="shared" si="61"/>
        <v>0</v>
      </c>
      <c r="V117" s="28"/>
      <c r="W117" s="90">
        <f t="shared" si="62"/>
        <v>0</v>
      </c>
      <c r="X117" s="94" t="str">
        <f t="shared" si="63"/>
        <v/>
      </c>
      <c r="Y117" s="95" t="str">
        <f t="shared" si="64"/>
        <v/>
      </c>
      <c r="Z117" s="95" t="str">
        <f t="shared" si="65"/>
        <v/>
      </c>
      <c r="AA117" s="95" t="str">
        <f t="shared" si="66"/>
        <v/>
      </c>
    </row>
    <row r="118" spans="1:27" ht="20.100000000000001" customHeight="1">
      <c r="A118" s="1134">
        <v>18</v>
      </c>
      <c r="B118" s="564">
        <v>10</v>
      </c>
      <c r="C118" s="565"/>
      <c r="D118" s="566"/>
      <c r="E118" s="567"/>
      <c r="F118" s="568"/>
      <c r="G118" s="86" t="str">
        <f t="shared" si="60"/>
        <v/>
      </c>
      <c r="H118" s="27"/>
      <c r="I118" s="28"/>
      <c r="J118" s="28"/>
      <c r="K118" s="28"/>
      <c r="L118" s="28"/>
      <c r="M118" s="28"/>
      <c r="N118" s="28"/>
      <c r="O118" s="28"/>
      <c r="P118" s="28"/>
      <c r="Q118" s="28"/>
      <c r="R118" s="28"/>
      <c r="S118" s="28"/>
      <c r="T118" s="28"/>
      <c r="U118" s="88">
        <f t="shared" si="61"/>
        <v>0</v>
      </c>
      <c r="V118" s="28"/>
      <c r="W118" s="90">
        <f t="shared" si="62"/>
        <v>0</v>
      </c>
      <c r="X118" s="94" t="str">
        <f t="shared" si="63"/>
        <v/>
      </c>
      <c r="Y118" s="95" t="str">
        <f t="shared" si="64"/>
        <v/>
      </c>
      <c r="Z118" s="95" t="str">
        <f t="shared" si="65"/>
        <v/>
      </c>
      <c r="AA118" s="95" t="str">
        <f t="shared" si="66"/>
        <v/>
      </c>
    </row>
    <row r="119" spans="1:27" ht="20.100000000000001" customHeight="1">
      <c r="A119" s="1134">
        <v>19</v>
      </c>
      <c r="B119" s="564">
        <v>11</v>
      </c>
      <c r="C119" s="565"/>
      <c r="D119" s="566"/>
      <c r="E119" s="567"/>
      <c r="F119" s="568"/>
      <c r="G119" s="86" t="str">
        <f t="shared" si="60"/>
        <v/>
      </c>
      <c r="H119" s="27"/>
      <c r="I119" s="28"/>
      <c r="J119" s="28"/>
      <c r="K119" s="28"/>
      <c r="L119" s="28"/>
      <c r="M119" s="28"/>
      <c r="N119" s="28"/>
      <c r="O119" s="28"/>
      <c r="P119" s="28"/>
      <c r="Q119" s="28"/>
      <c r="R119" s="28"/>
      <c r="S119" s="28"/>
      <c r="T119" s="28"/>
      <c r="U119" s="88">
        <f t="shared" si="61"/>
        <v>0</v>
      </c>
      <c r="V119" s="28"/>
      <c r="W119" s="90">
        <f t="shared" si="62"/>
        <v>0</v>
      </c>
      <c r="X119" s="94" t="str">
        <f t="shared" si="63"/>
        <v/>
      </c>
      <c r="Y119" s="95" t="str">
        <f t="shared" si="64"/>
        <v/>
      </c>
      <c r="Z119" s="95" t="str">
        <f t="shared" si="65"/>
        <v/>
      </c>
      <c r="AA119" s="95" t="str">
        <f t="shared" si="66"/>
        <v/>
      </c>
    </row>
    <row r="120" spans="1:27" ht="20.100000000000001" customHeight="1">
      <c r="A120" s="1134">
        <v>20</v>
      </c>
      <c r="B120" s="564">
        <v>12</v>
      </c>
      <c r="C120" s="565"/>
      <c r="D120" s="566"/>
      <c r="E120" s="567"/>
      <c r="F120" s="568"/>
      <c r="G120" s="86" t="str">
        <f t="shared" si="60"/>
        <v/>
      </c>
      <c r="H120" s="27"/>
      <c r="I120" s="28"/>
      <c r="J120" s="28"/>
      <c r="K120" s="28"/>
      <c r="L120" s="28"/>
      <c r="M120" s="28"/>
      <c r="N120" s="28"/>
      <c r="O120" s="28"/>
      <c r="P120" s="28"/>
      <c r="Q120" s="28"/>
      <c r="R120" s="28"/>
      <c r="S120" s="28"/>
      <c r="T120" s="28"/>
      <c r="U120" s="88">
        <f t="shared" si="61"/>
        <v>0</v>
      </c>
      <c r="V120" s="28"/>
      <c r="W120" s="90">
        <f t="shared" si="62"/>
        <v>0</v>
      </c>
      <c r="X120" s="94" t="str">
        <f t="shared" si="63"/>
        <v/>
      </c>
      <c r="Y120" s="95" t="str">
        <f t="shared" si="64"/>
        <v/>
      </c>
      <c r="Z120" s="95" t="str">
        <f t="shared" si="65"/>
        <v/>
      </c>
      <c r="AA120" s="95" t="str">
        <f t="shared" si="66"/>
        <v/>
      </c>
    </row>
    <row r="121" spans="1:27" ht="20.100000000000001" customHeight="1">
      <c r="A121" s="1134">
        <v>21</v>
      </c>
      <c r="B121" s="564">
        <v>13</v>
      </c>
      <c r="C121" s="565"/>
      <c r="D121" s="566"/>
      <c r="E121" s="567"/>
      <c r="F121" s="568"/>
      <c r="G121" s="86" t="str">
        <f t="shared" si="60"/>
        <v/>
      </c>
      <c r="H121" s="27"/>
      <c r="I121" s="28"/>
      <c r="J121" s="28"/>
      <c r="K121" s="28"/>
      <c r="L121" s="28"/>
      <c r="M121" s="28"/>
      <c r="N121" s="28"/>
      <c r="O121" s="28"/>
      <c r="P121" s="28"/>
      <c r="Q121" s="28"/>
      <c r="R121" s="28"/>
      <c r="S121" s="28"/>
      <c r="T121" s="28"/>
      <c r="U121" s="88">
        <f t="shared" si="61"/>
        <v>0</v>
      </c>
      <c r="V121" s="28"/>
      <c r="W121" s="90">
        <f t="shared" si="62"/>
        <v>0</v>
      </c>
      <c r="X121" s="94" t="str">
        <f t="shared" si="63"/>
        <v/>
      </c>
      <c r="Y121" s="95" t="str">
        <f t="shared" si="64"/>
        <v/>
      </c>
      <c r="Z121" s="95" t="str">
        <f t="shared" si="65"/>
        <v/>
      </c>
      <c r="AA121" s="95" t="str">
        <f t="shared" si="66"/>
        <v/>
      </c>
    </row>
    <row r="122" spans="1:27" ht="20.100000000000001" customHeight="1">
      <c r="A122" s="1134">
        <v>22</v>
      </c>
      <c r="B122" s="564">
        <v>14</v>
      </c>
      <c r="C122" s="565"/>
      <c r="D122" s="566"/>
      <c r="E122" s="567"/>
      <c r="F122" s="568"/>
      <c r="G122" s="86" t="str">
        <f t="shared" si="60"/>
        <v/>
      </c>
      <c r="H122" s="27"/>
      <c r="I122" s="28"/>
      <c r="J122" s="28"/>
      <c r="K122" s="28"/>
      <c r="L122" s="28"/>
      <c r="M122" s="28"/>
      <c r="N122" s="28"/>
      <c r="O122" s="28"/>
      <c r="P122" s="28"/>
      <c r="Q122" s="28"/>
      <c r="R122" s="28"/>
      <c r="S122" s="28"/>
      <c r="T122" s="28"/>
      <c r="U122" s="88">
        <f t="shared" si="61"/>
        <v>0</v>
      </c>
      <c r="V122" s="28"/>
      <c r="W122" s="90">
        <f t="shared" si="62"/>
        <v>0</v>
      </c>
      <c r="X122" s="94" t="str">
        <f t="shared" si="63"/>
        <v/>
      </c>
      <c r="Y122" s="95" t="str">
        <f t="shared" si="64"/>
        <v/>
      </c>
      <c r="Z122" s="95" t="str">
        <f t="shared" si="65"/>
        <v/>
      </c>
      <c r="AA122" s="95" t="str">
        <f t="shared" si="66"/>
        <v/>
      </c>
    </row>
    <row r="123" spans="1:27" ht="20.100000000000001" customHeight="1">
      <c r="A123" s="1134">
        <v>23</v>
      </c>
      <c r="B123" s="564">
        <v>15</v>
      </c>
      <c r="C123" s="565"/>
      <c r="D123" s="566"/>
      <c r="E123" s="567"/>
      <c r="F123" s="568"/>
      <c r="G123" s="86" t="str">
        <f t="shared" si="60"/>
        <v/>
      </c>
      <c r="H123" s="27"/>
      <c r="I123" s="28"/>
      <c r="J123" s="28"/>
      <c r="K123" s="28"/>
      <c r="L123" s="28"/>
      <c r="M123" s="28"/>
      <c r="N123" s="28"/>
      <c r="O123" s="28"/>
      <c r="P123" s="28"/>
      <c r="Q123" s="28"/>
      <c r="R123" s="28"/>
      <c r="S123" s="28"/>
      <c r="T123" s="28"/>
      <c r="U123" s="88">
        <f t="shared" si="61"/>
        <v>0</v>
      </c>
      <c r="V123" s="28"/>
      <c r="W123" s="90">
        <f t="shared" si="62"/>
        <v>0</v>
      </c>
      <c r="X123" s="94" t="str">
        <f t="shared" si="63"/>
        <v/>
      </c>
      <c r="Y123" s="95" t="str">
        <f t="shared" si="64"/>
        <v/>
      </c>
      <c r="Z123" s="95" t="str">
        <f t="shared" si="65"/>
        <v/>
      </c>
      <c r="AA123" s="95" t="str">
        <f t="shared" si="66"/>
        <v/>
      </c>
    </row>
    <row r="124" spans="1:27" ht="20.100000000000001" customHeight="1">
      <c r="A124" s="1134">
        <v>24</v>
      </c>
      <c r="B124" s="564">
        <v>16</v>
      </c>
      <c r="C124" s="565"/>
      <c r="D124" s="566"/>
      <c r="E124" s="567"/>
      <c r="F124" s="568"/>
      <c r="G124" s="86" t="str">
        <f t="shared" si="60"/>
        <v/>
      </c>
      <c r="H124" s="27"/>
      <c r="I124" s="28"/>
      <c r="J124" s="28"/>
      <c r="K124" s="28"/>
      <c r="L124" s="28"/>
      <c r="M124" s="28"/>
      <c r="N124" s="28"/>
      <c r="O124" s="28"/>
      <c r="P124" s="28"/>
      <c r="Q124" s="28"/>
      <c r="R124" s="28"/>
      <c r="S124" s="28"/>
      <c r="T124" s="28"/>
      <c r="U124" s="88">
        <f t="shared" si="61"/>
        <v>0</v>
      </c>
      <c r="V124" s="28"/>
      <c r="W124" s="90">
        <f t="shared" si="62"/>
        <v>0</v>
      </c>
      <c r="X124" s="94" t="str">
        <f t="shared" si="63"/>
        <v/>
      </c>
      <c r="Y124" s="95" t="str">
        <f t="shared" si="64"/>
        <v/>
      </c>
      <c r="Z124" s="95" t="str">
        <f t="shared" si="65"/>
        <v/>
      </c>
      <c r="AA124" s="95" t="str">
        <f t="shared" si="66"/>
        <v/>
      </c>
    </row>
    <row r="125" spans="1:27" ht="20.100000000000001" customHeight="1">
      <c r="A125" s="1134">
        <v>25</v>
      </c>
      <c r="B125" s="564">
        <v>17</v>
      </c>
      <c r="C125" s="565"/>
      <c r="D125" s="566"/>
      <c r="E125" s="567"/>
      <c r="F125" s="568"/>
      <c r="G125" s="86" t="str">
        <f t="shared" si="60"/>
        <v/>
      </c>
      <c r="H125" s="27"/>
      <c r="I125" s="28"/>
      <c r="J125" s="28"/>
      <c r="K125" s="28"/>
      <c r="L125" s="28"/>
      <c r="M125" s="28"/>
      <c r="N125" s="28"/>
      <c r="O125" s="28"/>
      <c r="P125" s="28"/>
      <c r="Q125" s="28"/>
      <c r="R125" s="28"/>
      <c r="S125" s="28"/>
      <c r="T125" s="28"/>
      <c r="U125" s="88">
        <f t="shared" si="61"/>
        <v>0</v>
      </c>
      <c r="V125" s="28"/>
      <c r="W125" s="90">
        <f t="shared" si="62"/>
        <v>0</v>
      </c>
      <c r="X125" s="94" t="str">
        <f t="shared" si="63"/>
        <v/>
      </c>
      <c r="Y125" s="95" t="str">
        <f t="shared" si="64"/>
        <v/>
      </c>
      <c r="Z125" s="95" t="str">
        <f t="shared" si="65"/>
        <v/>
      </c>
      <c r="AA125" s="95" t="str">
        <f t="shared" si="66"/>
        <v/>
      </c>
    </row>
    <row r="126" spans="1:27" ht="20.100000000000001" customHeight="1">
      <c r="A126" s="1134">
        <v>26</v>
      </c>
      <c r="B126" s="564">
        <v>18</v>
      </c>
      <c r="C126" s="565"/>
      <c r="D126" s="566"/>
      <c r="E126" s="567"/>
      <c r="F126" s="568"/>
      <c r="G126" s="86" t="str">
        <f t="shared" si="60"/>
        <v/>
      </c>
      <c r="H126" s="27"/>
      <c r="I126" s="28"/>
      <c r="J126" s="28"/>
      <c r="K126" s="28"/>
      <c r="L126" s="28"/>
      <c r="M126" s="28"/>
      <c r="N126" s="28"/>
      <c r="O126" s="28"/>
      <c r="P126" s="28"/>
      <c r="Q126" s="28"/>
      <c r="R126" s="28"/>
      <c r="S126" s="28"/>
      <c r="T126" s="28"/>
      <c r="U126" s="88">
        <f t="shared" si="61"/>
        <v>0</v>
      </c>
      <c r="V126" s="28"/>
      <c r="W126" s="90">
        <f t="shared" si="62"/>
        <v>0</v>
      </c>
      <c r="X126" s="94" t="str">
        <f t="shared" si="63"/>
        <v/>
      </c>
      <c r="Y126" s="95" t="str">
        <f t="shared" si="64"/>
        <v/>
      </c>
      <c r="Z126" s="95" t="str">
        <f t="shared" si="65"/>
        <v/>
      </c>
      <c r="AA126" s="95" t="str">
        <f t="shared" si="66"/>
        <v/>
      </c>
    </row>
    <row r="127" spans="1:27" ht="20.100000000000001" customHeight="1">
      <c r="A127" s="1134">
        <v>27</v>
      </c>
      <c r="B127" s="564">
        <v>19</v>
      </c>
      <c r="C127" s="565"/>
      <c r="D127" s="566"/>
      <c r="E127" s="567"/>
      <c r="F127" s="568"/>
      <c r="G127" s="86" t="str">
        <f t="shared" si="60"/>
        <v/>
      </c>
      <c r="H127" s="27"/>
      <c r="I127" s="28"/>
      <c r="J127" s="28"/>
      <c r="K127" s="28"/>
      <c r="L127" s="28"/>
      <c r="M127" s="28"/>
      <c r="N127" s="28"/>
      <c r="O127" s="28"/>
      <c r="P127" s="28"/>
      <c r="Q127" s="28"/>
      <c r="R127" s="28"/>
      <c r="S127" s="28"/>
      <c r="T127" s="28"/>
      <c r="U127" s="88">
        <f t="shared" si="61"/>
        <v>0</v>
      </c>
      <c r="V127" s="28"/>
      <c r="W127" s="90">
        <f t="shared" si="62"/>
        <v>0</v>
      </c>
      <c r="X127" s="94" t="str">
        <f t="shared" si="63"/>
        <v/>
      </c>
      <c r="Y127" s="95" t="str">
        <f t="shared" si="64"/>
        <v/>
      </c>
      <c r="Z127" s="95" t="str">
        <f t="shared" si="65"/>
        <v/>
      </c>
      <c r="AA127" s="95" t="str">
        <f t="shared" si="66"/>
        <v/>
      </c>
    </row>
    <row r="128" spans="1:27" ht="20.100000000000001" customHeight="1">
      <c r="A128" s="1134">
        <v>28</v>
      </c>
      <c r="B128" s="564">
        <v>20</v>
      </c>
      <c r="C128" s="565"/>
      <c r="D128" s="566"/>
      <c r="E128" s="567"/>
      <c r="F128" s="568"/>
      <c r="G128" s="86" t="str">
        <f t="shared" si="60"/>
        <v/>
      </c>
      <c r="H128" s="27"/>
      <c r="I128" s="28"/>
      <c r="J128" s="28"/>
      <c r="K128" s="28"/>
      <c r="L128" s="28"/>
      <c r="M128" s="28"/>
      <c r="N128" s="28"/>
      <c r="O128" s="28"/>
      <c r="P128" s="28"/>
      <c r="Q128" s="28"/>
      <c r="R128" s="28"/>
      <c r="S128" s="28"/>
      <c r="T128" s="28"/>
      <c r="U128" s="88">
        <f t="shared" si="61"/>
        <v>0</v>
      </c>
      <c r="V128" s="28"/>
      <c r="W128" s="90">
        <f t="shared" si="62"/>
        <v>0</v>
      </c>
      <c r="X128" s="94" t="str">
        <f t="shared" si="63"/>
        <v/>
      </c>
      <c r="Y128" s="95" t="str">
        <f t="shared" si="64"/>
        <v/>
      </c>
      <c r="Z128" s="95" t="str">
        <f t="shared" si="65"/>
        <v/>
      </c>
      <c r="AA128" s="95" t="str">
        <f t="shared" si="66"/>
        <v/>
      </c>
    </row>
    <row r="129" spans="1:36" ht="5.0999999999999996" customHeight="1">
      <c r="A129" s="1134">
        <v>29</v>
      </c>
      <c r="B129" s="564">
        <v>21</v>
      </c>
      <c r="C129" s="565"/>
      <c r="D129" s="566"/>
      <c r="E129" s="567"/>
      <c r="F129" s="568"/>
      <c r="G129" s="86" t="str">
        <f t="shared" si="60"/>
        <v/>
      </c>
      <c r="H129" s="27"/>
      <c r="I129" s="28"/>
      <c r="J129" s="28"/>
      <c r="K129" s="28"/>
      <c r="L129" s="28"/>
      <c r="M129" s="28"/>
      <c r="N129" s="28"/>
      <c r="O129" s="28"/>
      <c r="P129" s="28"/>
      <c r="Q129" s="28"/>
      <c r="R129" s="28"/>
      <c r="S129" s="28"/>
      <c r="T129" s="28"/>
      <c r="U129" s="88">
        <f t="shared" si="61"/>
        <v>0</v>
      </c>
      <c r="V129" s="28"/>
      <c r="W129" s="90">
        <f t="shared" si="62"/>
        <v>0</v>
      </c>
      <c r="X129" s="94" t="str">
        <f t="shared" si="63"/>
        <v/>
      </c>
      <c r="Y129" s="95" t="str">
        <f t="shared" si="64"/>
        <v/>
      </c>
      <c r="Z129" s="95" t="str">
        <f t="shared" si="65"/>
        <v/>
      </c>
      <c r="AA129" s="95" t="str">
        <f t="shared" si="66"/>
        <v/>
      </c>
    </row>
    <row r="130" spans="1:36" ht="5.0999999999999996" customHeight="1">
      <c r="A130" s="1134">
        <v>30</v>
      </c>
      <c r="B130" s="564">
        <v>22</v>
      </c>
      <c r="C130" s="565"/>
      <c r="D130" s="566"/>
      <c r="E130" s="567"/>
      <c r="F130" s="568"/>
      <c r="G130" s="86" t="str">
        <f t="shared" si="60"/>
        <v/>
      </c>
      <c r="H130" s="27"/>
      <c r="I130" s="28"/>
      <c r="J130" s="28"/>
      <c r="K130" s="28"/>
      <c r="L130" s="28"/>
      <c r="M130" s="28"/>
      <c r="N130" s="28"/>
      <c r="O130" s="28"/>
      <c r="P130" s="28"/>
      <c r="Q130" s="28"/>
      <c r="R130" s="28"/>
      <c r="S130" s="28"/>
      <c r="T130" s="28"/>
      <c r="U130" s="88">
        <f t="shared" si="61"/>
        <v>0</v>
      </c>
      <c r="V130" s="28"/>
      <c r="W130" s="90">
        <f t="shared" si="62"/>
        <v>0</v>
      </c>
      <c r="X130" s="94" t="str">
        <f t="shared" si="63"/>
        <v/>
      </c>
      <c r="Y130" s="95" t="str">
        <f t="shared" si="64"/>
        <v/>
      </c>
      <c r="Z130" s="95" t="str">
        <f t="shared" si="65"/>
        <v/>
      </c>
      <c r="AA130" s="95" t="str">
        <f t="shared" si="66"/>
        <v/>
      </c>
    </row>
    <row r="131" spans="1:36" ht="5.0999999999999996" customHeight="1">
      <c r="A131" s="1134">
        <v>31</v>
      </c>
      <c r="B131" s="564">
        <v>23</v>
      </c>
      <c r="C131" s="565"/>
      <c r="D131" s="566"/>
      <c r="E131" s="567"/>
      <c r="F131" s="568"/>
      <c r="G131" s="86" t="str">
        <f t="shared" si="60"/>
        <v/>
      </c>
      <c r="H131" s="27"/>
      <c r="I131" s="28"/>
      <c r="J131" s="28"/>
      <c r="K131" s="28"/>
      <c r="L131" s="28"/>
      <c r="M131" s="28"/>
      <c r="N131" s="28"/>
      <c r="O131" s="28"/>
      <c r="P131" s="28"/>
      <c r="Q131" s="28"/>
      <c r="R131" s="28"/>
      <c r="S131" s="28"/>
      <c r="T131" s="28"/>
      <c r="U131" s="88">
        <f t="shared" si="61"/>
        <v>0</v>
      </c>
      <c r="V131" s="28"/>
      <c r="W131" s="90">
        <f t="shared" si="62"/>
        <v>0</v>
      </c>
      <c r="X131" s="94" t="str">
        <f t="shared" si="63"/>
        <v/>
      </c>
      <c r="Y131" s="95" t="str">
        <f t="shared" si="64"/>
        <v/>
      </c>
      <c r="Z131" s="95" t="str">
        <f t="shared" si="65"/>
        <v/>
      </c>
      <c r="AA131" s="95" t="str">
        <f t="shared" si="66"/>
        <v/>
      </c>
    </row>
    <row r="132" spans="1:36" ht="5.0999999999999996" customHeight="1">
      <c r="A132" s="1134">
        <v>32</v>
      </c>
      <c r="B132" s="564">
        <v>24</v>
      </c>
      <c r="C132" s="565"/>
      <c r="D132" s="566"/>
      <c r="E132" s="567"/>
      <c r="F132" s="568"/>
      <c r="G132" s="86" t="str">
        <f t="shared" si="60"/>
        <v/>
      </c>
      <c r="H132" s="27"/>
      <c r="I132" s="28"/>
      <c r="J132" s="28"/>
      <c r="K132" s="28"/>
      <c r="L132" s="28"/>
      <c r="M132" s="28"/>
      <c r="N132" s="28"/>
      <c r="O132" s="28"/>
      <c r="P132" s="28"/>
      <c r="Q132" s="28"/>
      <c r="R132" s="28"/>
      <c r="S132" s="28"/>
      <c r="T132" s="28"/>
      <c r="U132" s="88">
        <f t="shared" si="61"/>
        <v>0</v>
      </c>
      <c r="V132" s="28"/>
      <c r="W132" s="90">
        <f t="shared" si="62"/>
        <v>0</v>
      </c>
      <c r="X132" s="94" t="str">
        <f t="shared" si="63"/>
        <v/>
      </c>
      <c r="Y132" s="95" t="str">
        <f t="shared" si="64"/>
        <v/>
      </c>
      <c r="Z132" s="95" t="str">
        <f t="shared" si="65"/>
        <v/>
      </c>
      <c r="AA132" s="95" t="str">
        <f t="shared" si="66"/>
        <v/>
      </c>
    </row>
    <row r="133" spans="1:36" ht="5.0999999999999996" customHeight="1">
      <c r="A133" s="1134">
        <v>33</v>
      </c>
      <c r="B133" s="564">
        <v>25</v>
      </c>
      <c r="C133" s="565"/>
      <c r="D133" s="566"/>
      <c r="E133" s="567"/>
      <c r="F133" s="568"/>
      <c r="G133" s="86" t="str">
        <f t="shared" si="60"/>
        <v/>
      </c>
      <c r="H133" s="27"/>
      <c r="I133" s="28"/>
      <c r="J133" s="28"/>
      <c r="K133" s="28"/>
      <c r="L133" s="28"/>
      <c r="M133" s="28"/>
      <c r="N133" s="28"/>
      <c r="O133" s="28"/>
      <c r="P133" s="28"/>
      <c r="Q133" s="28"/>
      <c r="R133" s="28"/>
      <c r="S133" s="28"/>
      <c r="T133" s="28"/>
      <c r="U133" s="88">
        <f t="shared" si="61"/>
        <v>0</v>
      </c>
      <c r="V133" s="28"/>
      <c r="W133" s="90">
        <f t="shared" si="62"/>
        <v>0</v>
      </c>
      <c r="X133" s="94" t="str">
        <f t="shared" si="63"/>
        <v/>
      </c>
      <c r="Y133" s="95" t="str">
        <f t="shared" si="64"/>
        <v/>
      </c>
      <c r="Z133" s="95" t="str">
        <f t="shared" si="65"/>
        <v/>
      </c>
      <c r="AA133" s="95" t="str">
        <f t="shared" si="66"/>
        <v/>
      </c>
    </row>
    <row r="134" spans="1:36" ht="5.0999999999999996" customHeight="1">
      <c r="A134" s="1134">
        <v>34</v>
      </c>
      <c r="B134" s="564">
        <v>26</v>
      </c>
      <c r="C134" s="565"/>
      <c r="D134" s="566"/>
      <c r="E134" s="567"/>
      <c r="F134" s="568"/>
      <c r="G134" s="86" t="str">
        <f t="shared" si="60"/>
        <v/>
      </c>
      <c r="H134" s="27"/>
      <c r="I134" s="28"/>
      <c r="J134" s="28"/>
      <c r="K134" s="28"/>
      <c r="L134" s="28"/>
      <c r="M134" s="28"/>
      <c r="N134" s="28"/>
      <c r="O134" s="28"/>
      <c r="P134" s="28"/>
      <c r="Q134" s="28"/>
      <c r="R134" s="28"/>
      <c r="S134" s="28"/>
      <c r="T134" s="28"/>
      <c r="U134" s="88">
        <f t="shared" si="61"/>
        <v>0</v>
      </c>
      <c r="V134" s="28"/>
      <c r="W134" s="90">
        <f t="shared" si="62"/>
        <v>0</v>
      </c>
      <c r="X134" s="94" t="str">
        <f t="shared" si="63"/>
        <v/>
      </c>
      <c r="Y134" s="95" t="str">
        <f t="shared" si="64"/>
        <v/>
      </c>
      <c r="Z134" s="95" t="str">
        <f t="shared" si="65"/>
        <v/>
      </c>
      <c r="AA134" s="95" t="str">
        <f t="shared" si="66"/>
        <v/>
      </c>
    </row>
    <row r="135" spans="1:36" ht="5.0999999999999996" customHeight="1">
      <c r="A135" s="1134">
        <v>35</v>
      </c>
      <c r="B135" s="564">
        <v>27</v>
      </c>
      <c r="C135" s="565"/>
      <c r="D135" s="566"/>
      <c r="E135" s="567"/>
      <c r="F135" s="568"/>
      <c r="G135" s="86" t="str">
        <f t="shared" si="60"/>
        <v/>
      </c>
      <c r="H135" s="27"/>
      <c r="I135" s="28"/>
      <c r="J135" s="28"/>
      <c r="K135" s="28"/>
      <c r="L135" s="28"/>
      <c r="M135" s="28"/>
      <c r="N135" s="28"/>
      <c r="O135" s="28"/>
      <c r="P135" s="28"/>
      <c r="Q135" s="28"/>
      <c r="R135" s="28"/>
      <c r="S135" s="28"/>
      <c r="T135" s="28"/>
      <c r="U135" s="88">
        <f t="shared" si="61"/>
        <v>0</v>
      </c>
      <c r="V135" s="28"/>
      <c r="W135" s="90">
        <f t="shared" si="62"/>
        <v>0</v>
      </c>
      <c r="X135" s="94" t="str">
        <f t="shared" si="63"/>
        <v/>
      </c>
      <c r="Y135" s="95" t="str">
        <f t="shared" si="64"/>
        <v/>
      </c>
      <c r="Z135" s="95" t="str">
        <f t="shared" si="65"/>
        <v/>
      </c>
      <c r="AA135" s="95" t="str">
        <f t="shared" si="66"/>
        <v/>
      </c>
    </row>
    <row r="136" spans="1:36" ht="5.0999999999999996" customHeight="1">
      <c r="A136" s="1134">
        <v>36</v>
      </c>
      <c r="B136" s="564">
        <v>28</v>
      </c>
      <c r="C136" s="565"/>
      <c r="D136" s="566"/>
      <c r="E136" s="567"/>
      <c r="F136" s="568"/>
      <c r="G136" s="86" t="str">
        <f t="shared" si="60"/>
        <v/>
      </c>
      <c r="H136" s="27"/>
      <c r="I136" s="28"/>
      <c r="J136" s="28"/>
      <c r="K136" s="28"/>
      <c r="L136" s="28"/>
      <c r="M136" s="28"/>
      <c r="N136" s="28"/>
      <c r="O136" s="28"/>
      <c r="P136" s="28"/>
      <c r="Q136" s="28"/>
      <c r="R136" s="28"/>
      <c r="S136" s="28"/>
      <c r="T136" s="28"/>
      <c r="U136" s="88">
        <f t="shared" si="61"/>
        <v>0</v>
      </c>
      <c r="V136" s="28"/>
      <c r="W136" s="90">
        <f t="shared" si="62"/>
        <v>0</v>
      </c>
      <c r="X136" s="94" t="str">
        <f t="shared" si="63"/>
        <v/>
      </c>
      <c r="Y136" s="95" t="str">
        <f t="shared" si="64"/>
        <v/>
      </c>
      <c r="Z136" s="95" t="str">
        <f t="shared" si="65"/>
        <v/>
      </c>
      <c r="AA136" s="95" t="str">
        <f t="shared" si="66"/>
        <v/>
      </c>
    </row>
    <row r="137" spans="1:36" ht="5.0999999999999996" customHeight="1">
      <c r="A137" s="1134">
        <v>37</v>
      </c>
      <c r="B137" s="564">
        <v>29</v>
      </c>
      <c r="C137" s="565"/>
      <c r="D137" s="566"/>
      <c r="E137" s="567"/>
      <c r="F137" s="568"/>
      <c r="G137" s="86" t="str">
        <f t="shared" si="60"/>
        <v/>
      </c>
      <c r="H137" s="27"/>
      <c r="I137" s="28"/>
      <c r="J137" s="28"/>
      <c r="K137" s="28"/>
      <c r="L137" s="28"/>
      <c r="M137" s="28"/>
      <c r="N137" s="28"/>
      <c r="O137" s="28"/>
      <c r="P137" s="28"/>
      <c r="Q137" s="28"/>
      <c r="R137" s="28"/>
      <c r="S137" s="28"/>
      <c r="T137" s="28"/>
      <c r="U137" s="88">
        <f t="shared" si="61"/>
        <v>0</v>
      </c>
      <c r="V137" s="28"/>
      <c r="W137" s="90">
        <f t="shared" si="62"/>
        <v>0</v>
      </c>
      <c r="X137" s="94" t="str">
        <f t="shared" si="63"/>
        <v/>
      </c>
      <c r="Y137" s="95" t="str">
        <f t="shared" si="64"/>
        <v/>
      </c>
      <c r="Z137" s="95" t="str">
        <f t="shared" si="65"/>
        <v/>
      </c>
      <c r="AA137" s="95" t="str">
        <f t="shared" si="66"/>
        <v/>
      </c>
    </row>
    <row r="138" spans="1:36" s="17" customFormat="1" ht="5.0999999999999996" customHeight="1">
      <c r="A138" s="1134">
        <v>38</v>
      </c>
      <c r="B138" s="564">
        <v>30</v>
      </c>
      <c r="C138" s="565"/>
      <c r="D138" s="566"/>
      <c r="E138" s="567"/>
      <c r="F138" s="568"/>
      <c r="G138" s="86" t="str">
        <f t="shared" si="60"/>
        <v/>
      </c>
      <c r="H138" s="27"/>
      <c r="I138" s="28"/>
      <c r="J138" s="28"/>
      <c r="K138" s="28"/>
      <c r="L138" s="28"/>
      <c r="M138" s="28"/>
      <c r="N138" s="28"/>
      <c r="O138" s="28"/>
      <c r="P138" s="28"/>
      <c r="Q138" s="28"/>
      <c r="R138" s="28"/>
      <c r="S138" s="28"/>
      <c r="T138" s="28"/>
      <c r="U138" s="88">
        <f t="shared" si="61"/>
        <v>0</v>
      </c>
      <c r="V138" s="28"/>
      <c r="W138" s="90">
        <f t="shared" si="62"/>
        <v>0</v>
      </c>
      <c r="X138" s="94" t="str">
        <f t="shared" si="63"/>
        <v/>
      </c>
      <c r="Y138" s="95" t="str">
        <f t="shared" si="64"/>
        <v/>
      </c>
      <c r="Z138" s="95" t="str">
        <f t="shared" si="65"/>
        <v/>
      </c>
      <c r="AA138" s="95" t="str">
        <f t="shared" si="66"/>
        <v/>
      </c>
      <c r="AB138" s="8"/>
      <c r="AC138" s="633"/>
      <c r="AD138" s="18"/>
      <c r="AE138" s="18"/>
      <c r="AF138" s="18"/>
      <c r="AG138" s="18"/>
      <c r="AH138" s="18"/>
      <c r="AI138" s="18"/>
      <c r="AJ138" s="18"/>
    </row>
    <row r="139" spans="1:36" s="17" customFormat="1" ht="5.0999999999999996" customHeight="1">
      <c r="A139" s="1134">
        <v>39</v>
      </c>
      <c r="B139" s="564">
        <v>31</v>
      </c>
      <c r="C139" s="565"/>
      <c r="D139" s="566"/>
      <c r="E139" s="567"/>
      <c r="F139" s="568"/>
      <c r="G139" s="86" t="str">
        <f t="shared" si="60"/>
        <v/>
      </c>
      <c r="H139" s="27"/>
      <c r="I139" s="28"/>
      <c r="J139" s="28"/>
      <c r="K139" s="28"/>
      <c r="L139" s="28"/>
      <c r="M139" s="28"/>
      <c r="N139" s="28"/>
      <c r="O139" s="28"/>
      <c r="P139" s="28"/>
      <c r="Q139" s="28"/>
      <c r="R139" s="28"/>
      <c r="S139" s="28"/>
      <c r="T139" s="28"/>
      <c r="U139" s="88">
        <f t="shared" si="61"/>
        <v>0</v>
      </c>
      <c r="V139" s="28"/>
      <c r="W139" s="90">
        <f t="shared" si="62"/>
        <v>0</v>
      </c>
      <c r="X139" s="94" t="str">
        <f t="shared" si="63"/>
        <v/>
      </c>
      <c r="Y139" s="95" t="str">
        <f t="shared" si="64"/>
        <v/>
      </c>
      <c r="Z139" s="95" t="str">
        <f t="shared" si="65"/>
        <v/>
      </c>
      <c r="AA139" s="95" t="str">
        <f t="shared" si="66"/>
        <v/>
      </c>
      <c r="AB139" s="8"/>
      <c r="AC139" s="633"/>
      <c r="AD139" s="18"/>
      <c r="AE139" s="18"/>
      <c r="AF139" s="18"/>
      <c r="AG139" s="18"/>
      <c r="AH139" s="18"/>
      <c r="AI139" s="18"/>
      <c r="AJ139" s="18"/>
    </row>
    <row r="140" spans="1:36" s="20" customFormat="1" ht="5.0999999999999996" customHeight="1">
      <c r="A140" s="1134">
        <v>40</v>
      </c>
      <c r="B140" s="564">
        <v>32</v>
      </c>
      <c r="C140" s="565"/>
      <c r="D140" s="566"/>
      <c r="E140" s="567"/>
      <c r="F140" s="568"/>
      <c r="G140" s="86" t="str">
        <f t="shared" si="60"/>
        <v/>
      </c>
      <c r="H140" s="27"/>
      <c r="I140" s="28"/>
      <c r="J140" s="28"/>
      <c r="K140" s="28"/>
      <c r="L140" s="28"/>
      <c r="M140" s="28"/>
      <c r="N140" s="28"/>
      <c r="O140" s="28"/>
      <c r="P140" s="28"/>
      <c r="Q140" s="28"/>
      <c r="R140" s="28"/>
      <c r="S140" s="28"/>
      <c r="T140" s="28"/>
      <c r="U140" s="88">
        <f t="shared" si="61"/>
        <v>0</v>
      </c>
      <c r="V140" s="28"/>
      <c r="W140" s="90">
        <f t="shared" si="62"/>
        <v>0</v>
      </c>
      <c r="X140" s="94" t="str">
        <f t="shared" si="63"/>
        <v/>
      </c>
      <c r="Y140" s="95" t="str">
        <f t="shared" si="64"/>
        <v/>
      </c>
      <c r="Z140" s="95" t="str">
        <f t="shared" si="65"/>
        <v/>
      </c>
      <c r="AA140" s="95" t="str">
        <f t="shared" si="66"/>
        <v/>
      </c>
      <c r="AB140" s="8"/>
      <c r="AC140" s="633"/>
      <c r="AD140" s="21"/>
      <c r="AE140" s="21"/>
      <c r="AF140" s="21"/>
      <c r="AG140" s="21"/>
      <c r="AH140" s="21"/>
      <c r="AI140" s="21"/>
      <c r="AJ140" s="21"/>
    </row>
    <row r="141" spans="1:36" s="20" customFormat="1" ht="5.0999999999999996" customHeight="1">
      <c r="A141" s="1134">
        <v>41</v>
      </c>
      <c r="B141" s="564">
        <v>33</v>
      </c>
      <c r="C141" s="565"/>
      <c r="D141" s="566"/>
      <c r="E141" s="567"/>
      <c r="F141" s="568"/>
      <c r="G141" s="86" t="str">
        <f t="shared" si="60"/>
        <v/>
      </c>
      <c r="H141" s="27"/>
      <c r="I141" s="28"/>
      <c r="J141" s="28"/>
      <c r="K141" s="28"/>
      <c r="L141" s="28"/>
      <c r="M141" s="28"/>
      <c r="N141" s="28"/>
      <c r="O141" s="28"/>
      <c r="P141" s="28"/>
      <c r="Q141" s="28"/>
      <c r="R141" s="28"/>
      <c r="S141" s="28"/>
      <c r="T141" s="28"/>
      <c r="U141" s="88">
        <f t="shared" si="61"/>
        <v>0</v>
      </c>
      <c r="V141" s="28"/>
      <c r="W141" s="90">
        <f t="shared" si="62"/>
        <v>0</v>
      </c>
      <c r="X141" s="94" t="str">
        <f t="shared" si="63"/>
        <v/>
      </c>
      <c r="Y141" s="95" t="str">
        <f t="shared" si="64"/>
        <v/>
      </c>
      <c r="Z141" s="95" t="str">
        <f t="shared" si="65"/>
        <v/>
      </c>
      <c r="AA141" s="95" t="str">
        <f t="shared" si="66"/>
        <v/>
      </c>
      <c r="AB141" s="8"/>
      <c r="AC141" s="633"/>
      <c r="AD141" s="21"/>
      <c r="AE141" s="21"/>
      <c r="AF141" s="21"/>
      <c r="AG141" s="21"/>
      <c r="AH141" s="21"/>
      <c r="AI141" s="21"/>
      <c r="AJ141" s="21"/>
    </row>
    <row r="142" spans="1:36" s="20" customFormat="1" ht="5.0999999999999996" customHeight="1">
      <c r="A142" s="1134">
        <v>42</v>
      </c>
      <c r="B142" s="564">
        <v>34</v>
      </c>
      <c r="C142" s="565"/>
      <c r="D142" s="566"/>
      <c r="E142" s="567"/>
      <c r="F142" s="568"/>
      <c r="G142" s="86" t="str">
        <f t="shared" si="60"/>
        <v/>
      </c>
      <c r="H142" s="27"/>
      <c r="I142" s="28"/>
      <c r="J142" s="28"/>
      <c r="K142" s="28"/>
      <c r="L142" s="28"/>
      <c r="M142" s="28"/>
      <c r="N142" s="28"/>
      <c r="O142" s="28"/>
      <c r="P142" s="28"/>
      <c r="Q142" s="28"/>
      <c r="R142" s="28"/>
      <c r="S142" s="28"/>
      <c r="T142" s="28"/>
      <c r="U142" s="88">
        <f t="shared" si="61"/>
        <v>0</v>
      </c>
      <c r="V142" s="28"/>
      <c r="W142" s="90">
        <f t="shared" si="62"/>
        <v>0</v>
      </c>
      <c r="X142" s="94" t="str">
        <f t="shared" si="63"/>
        <v/>
      </c>
      <c r="Y142" s="95" t="str">
        <f t="shared" si="64"/>
        <v/>
      </c>
      <c r="Z142" s="95" t="str">
        <f t="shared" si="65"/>
        <v/>
      </c>
      <c r="AA142" s="95" t="str">
        <f t="shared" si="66"/>
        <v/>
      </c>
      <c r="AB142" s="8"/>
      <c r="AC142" s="633"/>
      <c r="AD142" s="21"/>
      <c r="AE142" s="21"/>
      <c r="AF142" s="21"/>
      <c r="AG142" s="21"/>
      <c r="AH142" s="21"/>
      <c r="AI142" s="21"/>
      <c r="AJ142" s="21"/>
    </row>
    <row r="143" spans="1:36" ht="5.0999999999999996" customHeight="1">
      <c r="A143" s="1134">
        <v>43</v>
      </c>
      <c r="B143" s="564">
        <v>35</v>
      </c>
      <c r="C143" s="565"/>
      <c r="D143" s="566"/>
      <c r="E143" s="567"/>
      <c r="F143" s="568"/>
      <c r="G143" s="86" t="str">
        <f t="shared" si="60"/>
        <v/>
      </c>
      <c r="H143" s="27"/>
      <c r="I143" s="28"/>
      <c r="J143" s="28"/>
      <c r="K143" s="28"/>
      <c r="L143" s="28"/>
      <c r="M143" s="28"/>
      <c r="N143" s="28"/>
      <c r="O143" s="28"/>
      <c r="P143" s="28"/>
      <c r="Q143" s="28"/>
      <c r="R143" s="28"/>
      <c r="S143" s="28"/>
      <c r="T143" s="28"/>
      <c r="U143" s="88">
        <f t="shared" si="61"/>
        <v>0</v>
      </c>
      <c r="V143" s="28"/>
      <c r="W143" s="90">
        <f t="shared" si="62"/>
        <v>0</v>
      </c>
      <c r="X143" s="94" t="str">
        <f t="shared" si="63"/>
        <v/>
      </c>
      <c r="Y143" s="95" t="str">
        <f t="shared" si="64"/>
        <v/>
      </c>
      <c r="Z143" s="95" t="str">
        <f t="shared" si="65"/>
        <v/>
      </c>
      <c r="AA143" s="95" t="str">
        <f t="shared" si="66"/>
        <v/>
      </c>
    </row>
    <row r="144" spans="1:36" ht="5.0999999999999996" customHeight="1">
      <c r="A144" s="1134">
        <v>44</v>
      </c>
      <c r="B144" s="564">
        <v>36</v>
      </c>
      <c r="C144" s="565"/>
      <c r="D144" s="566"/>
      <c r="E144" s="567"/>
      <c r="F144" s="568"/>
      <c r="G144" s="86" t="str">
        <f t="shared" si="60"/>
        <v/>
      </c>
      <c r="H144" s="27"/>
      <c r="I144" s="28"/>
      <c r="J144" s="28"/>
      <c r="K144" s="28"/>
      <c r="L144" s="28"/>
      <c r="M144" s="28"/>
      <c r="N144" s="28"/>
      <c r="O144" s="28"/>
      <c r="P144" s="28"/>
      <c r="Q144" s="28"/>
      <c r="R144" s="28"/>
      <c r="S144" s="28"/>
      <c r="T144" s="28"/>
      <c r="U144" s="88">
        <f t="shared" si="61"/>
        <v>0</v>
      </c>
      <c r="V144" s="28"/>
      <c r="W144" s="90">
        <f t="shared" si="62"/>
        <v>0</v>
      </c>
      <c r="X144" s="94" t="str">
        <f t="shared" si="63"/>
        <v/>
      </c>
      <c r="Y144" s="95" t="str">
        <f t="shared" si="64"/>
        <v/>
      </c>
      <c r="Z144" s="95" t="str">
        <f t="shared" si="65"/>
        <v/>
      </c>
      <c r="AA144" s="95" t="str">
        <f t="shared" si="66"/>
        <v/>
      </c>
    </row>
    <row r="145" spans="1:27" ht="5.0999999999999996" customHeight="1">
      <c r="A145" s="1134">
        <v>45</v>
      </c>
      <c r="B145" s="564">
        <v>37</v>
      </c>
      <c r="C145" s="565"/>
      <c r="D145" s="566"/>
      <c r="E145" s="567"/>
      <c r="F145" s="568"/>
      <c r="G145" s="86" t="str">
        <f t="shared" si="60"/>
        <v/>
      </c>
      <c r="H145" s="27"/>
      <c r="I145" s="28"/>
      <c r="J145" s="28"/>
      <c r="K145" s="28"/>
      <c r="L145" s="28"/>
      <c r="M145" s="28"/>
      <c r="N145" s="28"/>
      <c r="O145" s="28"/>
      <c r="P145" s="28"/>
      <c r="Q145" s="28"/>
      <c r="R145" s="28"/>
      <c r="S145" s="28"/>
      <c r="T145" s="28"/>
      <c r="U145" s="88">
        <f t="shared" si="61"/>
        <v>0</v>
      </c>
      <c r="V145" s="28"/>
      <c r="W145" s="90">
        <f t="shared" si="62"/>
        <v>0</v>
      </c>
      <c r="X145" s="94" t="str">
        <f t="shared" si="63"/>
        <v/>
      </c>
      <c r="Y145" s="95" t="str">
        <f t="shared" si="64"/>
        <v/>
      </c>
      <c r="Z145" s="95" t="str">
        <f t="shared" si="65"/>
        <v/>
      </c>
      <c r="AA145" s="95" t="str">
        <f t="shared" si="66"/>
        <v/>
      </c>
    </row>
    <row r="146" spans="1:27" ht="5.0999999999999996" customHeight="1">
      <c r="A146" s="1134">
        <v>46</v>
      </c>
      <c r="B146" s="564">
        <v>38</v>
      </c>
      <c r="C146" s="565"/>
      <c r="D146" s="566"/>
      <c r="E146" s="567"/>
      <c r="F146" s="568"/>
      <c r="G146" s="86" t="str">
        <f t="shared" si="60"/>
        <v/>
      </c>
      <c r="H146" s="27"/>
      <c r="I146" s="28"/>
      <c r="J146" s="28"/>
      <c r="K146" s="28"/>
      <c r="L146" s="28"/>
      <c r="M146" s="28"/>
      <c r="N146" s="28"/>
      <c r="O146" s="28"/>
      <c r="P146" s="28"/>
      <c r="Q146" s="28"/>
      <c r="R146" s="28"/>
      <c r="S146" s="28"/>
      <c r="T146" s="28"/>
      <c r="U146" s="88">
        <f t="shared" si="61"/>
        <v>0</v>
      </c>
      <c r="V146" s="28"/>
      <c r="W146" s="90">
        <f t="shared" si="62"/>
        <v>0</v>
      </c>
      <c r="X146" s="94" t="str">
        <f t="shared" si="63"/>
        <v/>
      </c>
      <c r="Y146" s="95" t="str">
        <f t="shared" si="64"/>
        <v/>
      </c>
      <c r="Z146" s="95" t="str">
        <f t="shared" si="65"/>
        <v/>
      </c>
      <c r="AA146" s="95" t="str">
        <f t="shared" si="66"/>
        <v/>
      </c>
    </row>
    <row r="147" spans="1:27" ht="5.0999999999999996" customHeight="1">
      <c r="A147" s="1134">
        <v>47</v>
      </c>
      <c r="B147" s="564">
        <v>39</v>
      </c>
      <c r="C147" s="565"/>
      <c r="D147" s="566"/>
      <c r="E147" s="567"/>
      <c r="F147" s="568"/>
      <c r="G147" s="86" t="str">
        <f t="shared" si="60"/>
        <v/>
      </c>
      <c r="H147" s="27"/>
      <c r="I147" s="28"/>
      <c r="J147" s="28"/>
      <c r="K147" s="28"/>
      <c r="L147" s="28"/>
      <c r="M147" s="28"/>
      <c r="N147" s="28"/>
      <c r="O147" s="28"/>
      <c r="P147" s="28"/>
      <c r="Q147" s="28"/>
      <c r="R147" s="28"/>
      <c r="S147" s="28"/>
      <c r="T147" s="28"/>
      <c r="U147" s="88">
        <f t="shared" si="61"/>
        <v>0</v>
      </c>
      <c r="V147" s="28"/>
      <c r="W147" s="90">
        <f t="shared" si="62"/>
        <v>0</v>
      </c>
      <c r="X147" s="94" t="str">
        <f t="shared" si="63"/>
        <v/>
      </c>
      <c r="Y147" s="95" t="str">
        <f t="shared" si="64"/>
        <v/>
      </c>
      <c r="Z147" s="95" t="str">
        <f t="shared" si="65"/>
        <v/>
      </c>
      <c r="AA147" s="95" t="str">
        <f t="shared" si="66"/>
        <v/>
      </c>
    </row>
    <row r="148" spans="1:27" ht="5.0999999999999996" customHeight="1">
      <c r="A148" s="1134">
        <v>48</v>
      </c>
      <c r="B148" s="564">
        <v>40</v>
      </c>
      <c r="C148" s="565"/>
      <c r="D148" s="566"/>
      <c r="E148" s="567"/>
      <c r="F148" s="568"/>
      <c r="G148" s="86" t="str">
        <f t="shared" si="60"/>
        <v/>
      </c>
      <c r="H148" s="27"/>
      <c r="I148" s="28"/>
      <c r="J148" s="28"/>
      <c r="K148" s="28"/>
      <c r="L148" s="28"/>
      <c r="M148" s="28"/>
      <c r="N148" s="28"/>
      <c r="O148" s="28"/>
      <c r="P148" s="28"/>
      <c r="Q148" s="28"/>
      <c r="R148" s="28"/>
      <c r="S148" s="28"/>
      <c r="T148" s="28"/>
      <c r="U148" s="88">
        <f t="shared" si="61"/>
        <v>0</v>
      </c>
      <c r="V148" s="28"/>
      <c r="W148" s="90">
        <f t="shared" si="62"/>
        <v>0</v>
      </c>
      <c r="X148" s="94" t="str">
        <f t="shared" si="63"/>
        <v/>
      </c>
      <c r="Y148" s="95" t="str">
        <f t="shared" si="64"/>
        <v/>
      </c>
      <c r="Z148" s="95" t="str">
        <f t="shared" si="65"/>
        <v/>
      </c>
      <c r="AA148" s="95" t="str">
        <f t="shared" si="66"/>
        <v/>
      </c>
    </row>
    <row r="149" spans="1:27" ht="5.0999999999999996" customHeight="1">
      <c r="A149" s="1134">
        <v>49</v>
      </c>
      <c r="B149" s="564">
        <v>41</v>
      </c>
      <c r="C149" s="565"/>
      <c r="D149" s="566"/>
      <c r="E149" s="567"/>
      <c r="F149" s="568"/>
      <c r="G149" s="86" t="str">
        <f t="shared" si="60"/>
        <v/>
      </c>
      <c r="H149" s="27"/>
      <c r="I149" s="28"/>
      <c r="J149" s="28"/>
      <c r="K149" s="28"/>
      <c r="L149" s="28"/>
      <c r="M149" s="28"/>
      <c r="N149" s="28"/>
      <c r="O149" s="28"/>
      <c r="P149" s="28"/>
      <c r="Q149" s="28"/>
      <c r="R149" s="28"/>
      <c r="S149" s="28"/>
      <c r="T149" s="28"/>
      <c r="U149" s="88">
        <f t="shared" si="61"/>
        <v>0</v>
      </c>
      <c r="V149" s="28"/>
      <c r="W149" s="90">
        <f t="shared" si="62"/>
        <v>0</v>
      </c>
      <c r="X149" s="94" t="str">
        <f t="shared" si="63"/>
        <v/>
      </c>
      <c r="Y149" s="95" t="str">
        <f t="shared" si="64"/>
        <v/>
      </c>
      <c r="Z149" s="95" t="str">
        <f t="shared" si="65"/>
        <v/>
      </c>
      <c r="AA149" s="95" t="str">
        <f t="shared" si="66"/>
        <v/>
      </c>
    </row>
    <row r="150" spans="1:27" ht="5.0999999999999996" customHeight="1">
      <c r="A150" s="1134">
        <v>50</v>
      </c>
      <c r="B150" s="564">
        <v>42</v>
      </c>
      <c r="C150" s="565"/>
      <c r="D150" s="566"/>
      <c r="E150" s="567"/>
      <c r="F150" s="568"/>
      <c r="G150" s="86" t="str">
        <f t="shared" si="60"/>
        <v/>
      </c>
      <c r="H150" s="27"/>
      <c r="I150" s="28"/>
      <c r="J150" s="28"/>
      <c r="K150" s="28"/>
      <c r="L150" s="28"/>
      <c r="M150" s="28"/>
      <c r="N150" s="28"/>
      <c r="O150" s="28"/>
      <c r="P150" s="28"/>
      <c r="Q150" s="28"/>
      <c r="R150" s="28"/>
      <c r="S150" s="28"/>
      <c r="T150" s="28"/>
      <c r="U150" s="88">
        <f t="shared" si="61"/>
        <v>0</v>
      </c>
      <c r="V150" s="28"/>
      <c r="W150" s="90">
        <f t="shared" si="62"/>
        <v>0</v>
      </c>
      <c r="X150" s="94" t="str">
        <f t="shared" si="63"/>
        <v/>
      </c>
      <c r="Y150" s="95" t="str">
        <f t="shared" si="64"/>
        <v/>
      </c>
      <c r="Z150" s="95" t="str">
        <f t="shared" si="65"/>
        <v/>
      </c>
      <c r="AA150" s="95" t="str">
        <f t="shared" si="66"/>
        <v/>
      </c>
    </row>
    <row r="151" spans="1:27" ht="5.0999999999999996" customHeight="1">
      <c r="A151" s="1134">
        <v>51</v>
      </c>
      <c r="B151" s="564">
        <v>43</v>
      </c>
      <c r="C151" s="565"/>
      <c r="D151" s="566"/>
      <c r="E151" s="567"/>
      <c r="F151" s="568"/>
      <c r="G151" s="86" t="str">
        <f t="shared" si="60"/>
        <v/>
      </c>
      <c r="H151" s="27"/>
      <c r="I151" s="28"/>
      <c r="J151" s="28"/>
      <c r="K151" s="28"/>
      <c r="L151" s="28"/>
      <c r="M151" s="28"/>
      <c r="N151" s="28"/>
      <c r="O151" s="28"/>
      <c r="P151" s="28"/>
      <c r="Q151" s="28"/>
      <c r="R151" s="28"/>
      <c r="S151" s="28"/>
      <c r="T151" s="28"/>
      <c r="U151" s="88">
        <f t="shared" si="61"/>
        <v>0</v>
      </c>
      <c r="V151" s="28"/>
      <c r="W151" s="90">
        <f t="shared" si="62"/>
        <v>0</v>
      </c>
      <c r="X151" s="94" t="str">
        <f t="shared" si="63"/>
        <v/>
      </c>
      <c r="Y151" s="95" t="str">
        <f t="shared" si="64"/>
        <v/>
      </c>
      <c r="Z151" s="95" t="str">
        <f t="shared" si="65"/>
        <v/>
      </c>
      <c r="AA151" s="95" t="str">
        <f t="shared" si="66"/>
        <v/>
      </c>
    </row>
    <row r="152" spans="1:27" ht="5.0999999999999996" customHeight="1">
      <c r="A152" s="1134">
        <v>52</v>
      </c>
      <c r="B152" s="564">
        <v>44</v>
      </c>
      <c r="C152" s="565"/>
      <c r="D152" s="566"/>
      <c r="E152" s="567"/>
      <c r="F152" s="568"/>
      <c r="G152" s="86" t="str">
        <f t="shared" si="60"/>
        <v/>
      </c>
      <c r="H152" s="27"/>
      <c r="I152" s="28"/>
      <c r="J152" s="28"/>
      <c r="K152" s="28"/>
      <c r="L152" s="28"/>
      <c r="M152" s="28"/>
      <c r="N152" s="28"/>
      <c r="O152" s="28"/>
      <c r="P152" s="28"/>
      <c r="Q152" s="28"/>
      <c r="R152" s="28"/>
      <c r="S152" s="28"/>
      <c r="T152" s="28"/>
      <c r="U152" s="88">
        <f t="shared" si="61"/>
        <v>0</v>
      </c>
      <c r="V152" s="28"/>
      <c r="W152" s="90">
        <f t="shared" si="62"/>
        <v>0</v>
      </c>
      <c r="X152" s="94" t="str">
        <f t="shared" si="63"/>
        <v/>
      </c>
      <c r="Y152" s="95" t="str">
        <f t="shared" si="64"/>
        <v/>
      </c>
      <c r="Z152" s="95" t="str">
        <f t="shared" si="65"/>
        <v/>
      </c>
      <c r="AA152" s="95" t="str">
        <f t="shared" si="66"/>
        <v/>
      </c>
    </row>
    <row r="153" spans="1:27" ht="5.0999999999999996" customHeight="1">
      <c r="A153" s="1134">
        <v>53</v>
      </c>
      <c r="B153" s="564">
        <v>45</v>
      </c>
      <c r="C153" s="565"/>
      <c r="D153" s="566"/>
      <c r="E153" s="567"/>
      <c r="F153" s="568"/>
      <c r="G153" s="86" t="str">
        <f t="shared" si="60"/>
        <v/>
      </c>
      <c r="H153" s="27"/>
      <c r="I153" s="28"/>
      <c r="J153" s="28"/>
      <c r="K153" s="28"/>
      <c r="L153" s="28"/>
      <c r="M153" s="28"/>
      <c r="N153" s="28"/>
      <c r="O153" s="28"/>
      <c r="P153" s="28"/>
      <c r="Q153" s="28"/>
      <c r="R153" s="28"/>
      <c r="S153" s="28"/>
      <c r="T153" s="28"/>
      <c r="U153" s="88">
        <f t="shared" si="61"/>
        <v>0</v>
      </c>
      <c r="V153" s="28"/>
      <c r="W153" s="90">
        <f t="shared" si="62"/>
        <v>0</v>
      </c>
      <c r="X153" s="94" t="str">
        <f t="shared" si="63"/>
        <v/>
      </c>
      <c r="Y153" s="95" t="str">
        <f t="shared" si="64"/>
        <v/>
      </c>
      <c r="Z153" s="95" t="str">
        <f t="shared" si="65"/>
        <v/>
      </c>
      <c r="AA153" s="95" t="str">
        <f t="shared" si="66"/>
        <v/>
      </c>
    </row>
    <row r="154" spans="1:27" ht="5.0999999999999996" customHeight="1">
      <c r="A154" s="1134">
        <v>54</v>
      </c>
      <c r="B154" s="564">
        <v>46</v>
      </c>
      <c r="C154" s="565"/>
      <c r="D154" s="566"/>
      <c r="E154" s="567"/>
      <c r="F154" s="568"/>
      <c r="G154" s="86" t="str">
        <f t="shared" si="60"/>
        <v/>
      </c>
      <c r="H154" s="27"/>
      <c r="I154" s="28"/>
      <c r="J154" s="28"/>
      <c r="K154" s="28"/>
      <c r="L154" s="28"/>
      <c r="M154" s="28"/>
      <c r="N154" s="28"/>
      <c r="O154" s="28"/>
      <c r="P154" s="28"/>
      <c r="Q154" s="28"/>
      <c r="R154" s="28"/>
      <c r="S154" s="28"/>
      <c r="T154" s="28"/>
      <c r="U154" s="88">
        <f t="shared" si="61"/>
        <v>0</v>
      </c>
      <c r="V154" s="28"/>
      <c r="W154" s="90">
        <f t="shared" si="62"/>
        <v>0</v>
      </c>
      <c r="X154" s="94" t="str">
        <f t="shared" si="63"/>
        <v/>
      </c>
      <c r="Y154" s="95" t="str">
        <f t="shared" si="64"/>
        <v/>
      </c>
      <c r="Z154" s="95" t="str">
        <f t="shared" si="65"/>
        <v/>
      </c>
      <c r="AA154" s="95" t="str">
        <f t="shared" si="66"/>
        <v/>
      </c>
    </row>
    <row r="155" spans="1:27" ht="5.0999999999999996" customHeight="1">
      <c r="A155" s="1134">
        <v>55</v>
      </c>
      <c r="B155" s="564">
        <v>47</v>
      </c>
      <c r="C155" s="565"/>
      <c r="D155" s="566"/>
      <c r="E155" s="567"/>
      <c r="F155" s="568"/>
      <c r="G155" s="86" t="str">
        <f t="shared" si="60"/>
        <v/>
      </c>
      <c r="H155" s="27"/>
      <c r="I155" s="28"/>
      <c r="J155" s="28"/>
      <c r="K155" s="28"/>
      <c r="L155" s="28"/>
      <c r="M155" s="28"/>
      <c r="N155" s="28"/>
      <c r="O155" s="28"/>
      <c r="P155" s="28"/>
      <c r="Q155" s="28"/>
      <c r="R155" s="28"/>
      <c r="S155" s="28"/>
      <c r="T155" s="28"/>
      <c r="U155" s="88">
        <f t="shared" si="61"/>
        <v>0</v>
      </c>
      <c r="V155" s="28"/>
      <c r="W155" s="90">
        <f t="shared" si="62"/>
        <v>0</v>
      </c>
      <c r="X155" s="94" t="str">
        <f t="shared" si="63"/>
        <v/>
      </c>
      <c r="Y155" s="95" t="str">
        <f t="shared" si="64"/>
        <v/>
      </c>
      <c r="Z155" s="95" t="str">
        <f t="shared" si="65"/>
        <v/>
      </c>
      <c r="AA155" s="95" t="str">
        <f t="shared" si="66"/>
        <v/>
      </c>
    </row>
    <row r="156" spans="1:27" ht="5.0999999999999996" customHeight="1">
      <c r="A156" s="1134">
        <v>56</v>
      </c>
      <c r="B156" s="564">
        <v>48</v>
      </c>
      <c r="C156" s="565"/>
      <c r="D156" s="566"/>
      <c r="E156" s="567"/>
      <c r="F156" s="568"/>
      <c r="G156" s="86" t="str">
        <f t="shared" si="60"/>
        <v/>
      </c>
      <c r="H156" s="27"/>
      <c r="I156" s="28"/>
      <c r="J156" s="28"/>
      <c r="K156" s="28"/>
      <c r="L156" s="28"/>
      <c r="M156" s="28"/>
      <c r="N156" s="28"/>
      <c r="O156" s="28"/>
      <c r="P156" s="28"/>
      <c r="Q156" s="28"/>
      <c r="R156" s="28"/>
      <c r="S156" s="28"/>
      <c r="T156" s="28"/>
      <c r="U156" s="88">
        <f t="shared" si="61"/>
        <v>0</v>
      </c>
      <c r="V156" s="28"/>
      <c r="W156" s="90">
        <f t="shared" si="62"/>
        <v>0</v>
      </c>
      <c r="X156" s="94" t="str">
        <f t="shared" si="63"/>
        <v/>
      </c>
      <c r="Y156" s="95" t="str">
        <f t="shared" si="64"/>
        <v/>
      </c>
      <c r="Z156" s="95" t="str">
        <f t="shared" si="65"/>
        <v/>
      </c>
      <c r="AA156" s="95" t="str">
        <f t="shared" si="66"/>
        <v/>
      </c>
    </row>
    <row r="157" spans="1:27" ht="5.0999999999999996" customHeight="1">
      <c r="A157" s="1134">
        <v>57</v>
      </c>
      <c r="B157" s="564">
        <v>49</v>
      </c>
      <c r="C157" s="565"/>
      <c r="D157" s="566"/>
      <c r="E157" s="567"/>
      <c r="F157" s="568"/>
      <c r="G157" s="86" t="str">
        <f t="shared" si="60"/>
        <v/>
      </c>
      <c r="H157" s="27"/>
      <c r="I157" s="28"/>
      <c r="J157" s="28"/>
      <c r="K157" s="28"/>
      <c r="L157" s="28"/>
      <c r="M157" s="28"/>
      <c r="N157" s="28"/>
      <c r="O157" s="28"/>
      <c r="P157" s="28"/>
      <c r="Q157" s="28"/>
      <c r="R157" s="28"/>
      <c r="S157" s="28"/>
      <c r="T157" s="28"/>
      <c r="U157" s="88">
        <f t="shared" si="61"/>
        <v>0</v>
      </c>
      <c r="V157" s="28"/>
      <c r="W157" s="90">
        <f t="shared" si="62"/>
        <v>0</v>
      </c>
      <c r="X157" s="94" t="str">
        <f t="shared" si="63"/>
        <v/>
      </c>
      <c r="Y157" s="95" t="str">
        <f t="shared" si="64"/>
        <v/>
      </c>
      <c r="Z157" s="95" t="str">
        <f t="shared" si="65"/>
        <v/>
      </c>
      <c r="AA157" s="95" t="str">
        <f t="shared" si="66"/>
        <v/>
      </c>
    </row>
    <row r="158" spans="1:27" ht="5.0999999999999996" customHeight="1">
      <c r="A158" s="1134">
        <v>58</v>
      </c>
      <c r="B158" s="564">
        <v>50</v>
      </c>
      <c r="C158" s="565"/>
      <c r="D158" s="566"/>
      <c r="E158" s="567"/>
      <c r="F158" s="568"/>
      <c r="G158" s="86" t="str">
        <f t="shared" si="60"/>
        <v/>
      </c>
      <c r="H158" s="27"/>
      <c r="I158" s="28"/>
      <c r="J158" s="28"/>
      <c r="K158" s="28"/>
      <c r="L158" s="28"/>
      <c r="M158" s="28"/>
      <c r="N158" s="28"/>
      <c r="O158" s="28"/>
      <c r="P158" s="28"/>
      <c r="Q158" s="28"/>
      <c r="R158" s="28"/>
      <c r="S158" s="28"/>
      <c r="T158" s="28"/>
      <c r="U158" s="88">
        <f t="shared" si="61"/>
        <v>0</v>
      </c>
      <c r="V158" s="28"/>
      <c r="W158" s="90">
        <f t="shared" si="62"/>
        <v>0</v>
      </c>
      <c r="X158" s="94" t="str">
        <f t="shared" si="63"/>
        <v/>
      </c>
      <c r="Y158" s="95" t="str">
        <f t="shared" si="64"/>
        <v/>
      </c>
      <c r="Z158" s="95" t="str">
        <f t="shared" si="65"/>
        <v/>
      </c>
      <c r="AA158" s="95" t="str">
        <f t="shared" si="66"/>
        <v/>
      </c>
    </row>
    <row r="159" spans="1:27" ht="5.0999999999999996" customHeight="1">
      <c r="A159" s="1134">
        <v>59</v>
      </c>
      <c r="B159" s="564">
        <v>51</v>
      </c>
      <c r="C159" s="565"/>
      <c r="D159" s="566"/>
      <c r="E159" s="567"/>
      <c r="F159" s="568"/>
      <c r="G159" s="86" t="str">
        <f t="shared" si="60"/>
        <v/>
      </c>
      <c r="H159" s="27"/>
      <c r="I159" s="28"/>
      <c r="J159" s="28"/>
      <c r="K159" s="28"/>
      <c r="L159" s="28"/>
      <c r="M159" s="28"/>
      <c r="N159" s="28"/>
      <c r="O159" s="28"/>
      <c r="P159" s="28"/>
      <c r="Q159" s="28"/>
      <c r="R159" s="28"/>
      <c r="S159" s="28"/>
      <c r="T159" s="28"/>
      <c r="U159" s="88">
        <f t="shared" si="61"/>
        <v>0</v>
      </c>
      <c r="V159" s="28"/>
      <c r="W159" s="90">
        <f t="shared" si="62"/>
        <v>0</v>
      </c>
      <c r="X159" s="94" t="str">
        <f t="shared" si="63"/>
        <v/>
      </c>
      <c r="Y159" s="95" t="str">
        <f t="shared" si="64"/>
        <v/>
      </c>
      <c r="Z159" s="95" t="str">
        <f t="shared" si="65"/>
        <v/>
      </c>
      <c r="AA159" s="95" t="str">
        <f t="shared" si="66"/>
        <v/>
      </c>
    </row>
    <row r="160" spans="1:27" ht="5.0999999999999996" customHeight="1">
      <c r="A160" s="1134">
        <v>60</v>
      </c>
      <c r="B160" s="564">
        <v>52</v>
      </c>
      <c r="C160" s="565"/>
      <c r="D160" s="566"/>
      <c r="E160" s="567"/>
      <c r="F160" s="568"/>
      <c r="G160" s="86" t="str">
        <f t="shared" si="60"/>
        <v/>
      </c>
      <c r="H160" s="27"/>
      <c r="I160" s="28"/>
      <c r="J160" s="28"/>
      <c r="K160" s="28"/>
      <c r="L160" s="28"/>
      <c r="M160" s="28"/>
      <c r="N160" s="28"/>
      <c r="O160" s="28"/>
      <c r="P160" s="28"/>
      <c r="Q160" s="28"/>
      <c r="R160" s="28"/>
      <c r="S160" s="28"/>
      <c r="T160" s="28"/>
      <c r="U160" s="88">
        <f t="shared" si="61"/>
        <v>0</v>
      </c>
      <c r="V160" s="28"/>
      <c r="W160" s="90">
        <f t="shared" si="62"/>
        <v>0</v>
      </c>
      <c r="X160" s="94" t="str">
        <f t="shared" si="63"/>
        <v/>
      </c>
      <c r="Y160" s="95" t="str">
        <f t="shared" si="64"/>
        <v/>
      </c>
      <c r="Z160" s="95" t="str">
        <f t="shared" si="65"/>
        <v/>
      </c>
      <c r="AA160" s="95" t="str">
        <f t="shared" si="66"/>
        <v/>
      </c>
    </row>
    <row r="161" spans="1:27" ht="5.0999999999999996" customHeight="1">
      <c r="A161" s="1134">
        <v>61</v>
      </c>
      <c r="B161" s="564">
        <v>53</v>
      </c>
      <c r="C161" s="565"/>
      <c r="D161" s="566"/>
      <c r="E161" s="567"/>
      <c r="F161" s="568"/>
      <c r="G161" s="86" t="str">
        <f t="shared" si="60"/>
        <v/>
      </c>
      <c r="H161" s="27"/>
      <c r="I161" s="28"/>
      <c r="J161" s="28"/>
      <c r="K161" s="28"/>
      <c r="L161" s="28"/>
      <c r="M161" s="28"/>
      <c r="N161" s="28"/>
      <c r="O161" s="28"/>
      <c r="P161" s="28"/>
      <c r="Q161" s="28"/>
      <c r="R161" s="28"/>
      <c r="S161" s="28"/>
      <c r="T161" s="28"/>
      <c r="U161" s="88">
        <f t="shared" si="61"/>
        <v>0</v>
      </c>
      <c r="V161" s="28"/>
      <c r="W161" s="90">
        <f t="shared" si="62"/>
        <v>0</v>
      </c>
      <c r="X161" s="94" t="str">
        <f t="shared" si="63"/>
        <v/>
      </c>
      <c r="Y161" s="95" t="str">
        <f t="shared" si="64"/>
        <v/>
      </c>
      <c r="Z161" s="95" t="str">
        <f t="shared" si="65"/>
        <v/>
      </c>
      <c r="AA161" s="95" t="str">
        <f t="shared" si="66"/>
        <v/>
      </c>
    </row>
    <row r="162" spans="1:27" ht="5.0999999999999996" customHeight="1">
      <c r="A162" s="1134">
        <v>62</v>
      </c>
      <c r="B162" s="564">
        <v>54</v>
      </c>
      <c r="C162" s="565"/>
      <c r="D162" s="566"/>
      <c r="E162" s="567"/>
      <c r="F162" s="568"/>
      <c r="G162" s="86" t="str">
        <f t="shared" si="60"/>
        <v/>
      </c>
      <c r="H162" s="27"/>
      <c r="I162" s="28"/>
      <c r="J162" s="28"/>
      <c r="K162" s="28"/>
      <c r="L162" s="28"/>
      <c r="M162" s="28"/>
      <c r="N162" s="28"/>
      <c r="O162" s="28"/>
      <c r="P162" s="28"/>
      <c r="Q162" s="28"/>
      <c r="R162" s="28"/>
      <c r="S162" s="28"/>
      <c r="T162" s="28"/>
      <c r="U162" s="88">
        <f t="shared" si="61"/>
        <v>0</v>
      </c>
      <c r="V162" s="28"/>
      <c r="W162" s="90">
        <f t="shared" si="62"/>
        <v>0</v>
      </c>
      <c r="X162" s="94" t="str">
        <f t="shared" si="63"/>
        <v/>
      </c>
      <c r="Y162" s="95" t="str">
        <f t="shared" si="64"/>
        <v/>
      </c>
      <c r="Z162" s="95" t="str">
        <f t="shared" si="65"/>
        <v/>
      </c>
      <c r="AA162" s="95" t="str">
        <f t="shared" si="66"/>
        <v/>
      </c>
    </row>
    <row r="163" spans="1:27" ht="5.0999999999999996" customHeight="1">
      <c r="A163" s="1134">
        <v>63</v>
      </c>
      <c r="B163" s="564">
        <v>55</v>
      </c>
      <c r="C163" s="565"/>
      <c r="D163" s="566"/>
      <c r="E163" s="567"/>
      <c r="F163" s="568"/>
      <c r="G163" s="86" t="str">
        <f t="shared" si="60"/>
        <v/>
      </c>
      <c r="H163" s="27"/>
      <c r="I163" s="28"/>
      <c r="J163" s="28"/>
      <c r="K163" s="28"/>
      <c r="L163" s="28"/>
      <c r="M163" s="28"/>
      <c r="N163" s="28"/>
      <c r="O163" s="28"/>
      <c r="P163" s="28"/>
      <c r="Q163" s="28"/>
      <c r="R163" s="28"/>
      <c r="S163" s="28"/>
      <c r="T163" s="28"/>
      <c r="U163" s="88">
        <f t="shared" si="61"/>
        <v>0</v>
      </c>
      <c r="V163" s="28"/>
      <c r="W163" s="90">
        <f t="shared" si="62"/>
        <v>0</v>
      </c>
      <c r="X163" s="94" t="str">
        <f t="shared" si="63"/>
        <v/>
      </c>
      <c r="Y163" s="95" t="str">
        <f t="shared" si="64"/>
        <v/>
      </c>
      <c r="Z163" s="95" t="str">
        <f t="shared" si="65"/>
        <v/>
      </c>
      <c r="AA163" s="95" t="str">
        <f t="shared" si="66"/>
        <v/>
      </c>
    </row>
    <row r="164" spans="1:27" ht="5.0999999999999996" customHeight="1">
      <c r="A164" s="1134">
        <v>64</v>
      </c>
      <c r="B164" s="564">
        <v>56</v>
      </c>
      <c r="C164" s="565"/>
      <c r="D164" s="566"/>
      <c r="E164" s="567"/>
      <c r="F164" s="568"/>
      <c r="G164" s="86" t="str">
        <f t="shared" si="60"/>
        <v/>
      </c>
      <c r="H164" s="27"/>
      <c r="I164" s="28"/>
      <c r="J164" s="28"/>
      <c r="K164" s="28"/>
      <c r="L164" s="28"/>
      <c r="M164" s="28"/>
      <c r="N164" s="28"/>
      <c r="O164" s="28"/>
      <c r="P164" s="28"/>
      <c r="Q164" s="28"/>
      <c r="R164" s="28"/>
      <c r="S164" s="28"/>
      <c r="T164" s="28"/>
      <c r="U164" s="88">
        <f t="shared" si="61"/>
        <v>0</v>
      </c>
      <c r="V164" s="28"/>
      <c r="W164" s="90">
        <f t="shared" si="62"/>
        <v>0</v>
      </c>
      <c r="X164" s="94" t="str">
        <f t="shared" si="63"/>
        <v/>
      </c>
      <c r="Y164" s="95" t="str">
        <f t="shared" si="64"/>
        <v/>
      </c>
      <c r="Z164" s="95" t="str">
        <f t="shared" si="65"/>
        <v/>
      </c>
      <c r="AA164" s="95" t="str">
        <f t="shared" si="66"/>
        <v/>
      </c>
    </row>
    <row r="165" spans="1:27" ht="5.0999999999999996" customHeight="1">
      <c r="A165" s="1134">
        <v>65</v>
      </c>
      <c r="B165" s="564">
        <v>57</v>
      </c>
      <c r="C165" s="565"/>
      <c r="D165" s="566"/>
      <c r="E165" s="567"/>
      <c r="F165" s="568"/>
      <c r="G165" s="86" t="str">
        <f t="shared" si="60"/>
        <v/>
      </c>
      <c r="H165" s="27"/>
      <c r="I165" s="28"/>
      <c r="J165" s="28"/>
      <c r="K165" s="28"/>
      <c r="L165" s="28"/>
      <c r="M165" s="28"/>
      <c r="N165" s="28"/>
      <c r="O165" s="28"/>
      <c r="P165" s="28"/>
      <c r="Q165" s="28"/>
      <c r="R165" s="28"/>
      <c r="S165" s="28"/>
      <c r="T165" s="28"/>
      <c r="U165" s="88">
        <f t="shared" si="61"/>
        <v>0</v>
      </c>
      <c r="V165" s="28"/>
      <c r="W165" s="90">
        <f t="shared" si="62"/>
        <v>0</v>
      </c>
      <c r="X165" s="94" t="str">
        <f t="shared" si="63"/>
        <v/>
      </c>
      <c r="Y165" s="95" t="str">
        <f t="shared" si="64"/>
        <v/>
      </c>
      <c r="Z165" s="95" t="str">
        <f t="shared" si="65"/>
        <v/>
      </c>
      <c r="AA165" s="95" t="str">
        <f t="shared" si="66"/>
        <v/>
      </c>
    </row>
    <row r="166" spans="1:27" ht="5.0999999999999996" customHeight="1">
      <c r="A166" s="1134">
        <v>66</v>
      </c>
      <c r="B166" s="564">
        <v>58</v>
      </c>
      <c r="C166" s="565"/>
      <c r="D166" s="566"/>
      <c r="E166" s="567"/>
      <c r="F166" s="568"/>
      <c r="G166" s="86" t="str">
        <f t="shared" si="60"/>
        <v/>
      </c>
      <c r="H166" s="27"/>
      <c r="I166" s="28"/>
      <c r="J166" s="28"/>
      <c r="K166" s="28"/>
      <c r="L166" s="28"/>
      <c r="M166" s="28"/>
      <c r="N166" s="28"/>
      <c r="O166" s="28"/>
      <c r="P166" s="28"/>
      <c r="Q166" s="28"/>
      <c r="R166" s="28"/>
      <c r="S166" s="28"/>
      <c r="T166" s="28"/>
      <c r="U166" s="88">
        <f t="shared" si="61"/>
        <v>0</v>
      </c>
      <c r="V166" s="28"/>
      <c r="W166" s="90">
        <f t="shared" si="62"/>
        <v>0</v>
      </c>
      <c r="X166" s="94" t="str">
        <f t="shared" si="63"/>
        <v/>
      </c>
      <c r="Y166" s="95" t="str">
        <f t="shared" si="64"/>
        <v/>
      </c>
      <c r="Z166" s="95" t="str">
        <f t="shared" si="65"/>
        <v/>
      </c>
      <c r="AA166" s="95" t="str">
        <f t="shared" si="66"/>
        <v/>
      </c>
    </row>
    <row r="167" spans="1:27" ht="5.0999999999999996" customHeight="1">
      <c r="A167" s="1134">
        <v>67</v>
      </c>
      <c r="B167" s="564">
        <v>59</v>
      </c>
      <c r="C167" s="565"/>
      <c r="D167" s="566"/>
      <c r="E167" s="567"/>
      <c r="F167" s="568"/>
      <c r="G167" s="86" t="str">
        <f t="shared" si="60"/>
        <v/>
      </c>
      <c r="H167" s="27"/>
      <c r="I167" s="28"/>
      <c r="J167" s="28"/>
      <c r="K167" s="28"/>
      <c r="L167" s="28"/>
      <c r="M167" s="28"/>
      <c r="N167" s="28"/>
      <c r="O167" s="28"/>
      <c r="P167" s="28"/>
      <c r="Q167" s="28"/>
      <c r="R167" s="28"/>
      <c r="S167" s="28"/>
      <c r="T167" s="28"/>
      <c r="U167" s="88">
        <f t="shared" si="61"/>
        <v>0</v>
      </c>
      <c r="V167" s="28"/>
      <c r="W167" s="90">
        <f t="shared" si="62"/>
        <v>0</v>
      </c>
      <c r="X167" s="94" t="str">
        <f t="shared" si="63"/>
        <v/>
      </c>
      <c r="Y167" s="95" t="str">
        <f t="shared" si="64"/>
        <v/>
      </c>
      <c r="Z167" s="95" t="str">
        <f t="shared" si="65"/>
        <v/>
      </c>
      <c r="AA167" s="95" t="str">
        <f t="shared" si="66"/>
        <v/>
      </c>
    </row>
    <row r="168" spans="1:27" ht="5.0999999999999996" customHeight="1">
      <c r="A168" s="1134">
        <v>68</v>
      </c>
      <c r="B168" s="564">
        <v>60</v>
      </c>
      <c r="C168" s="565"/>
      <c r="D168" s="566"/>
      <c r="E168" s="567"/>
      <c r="F168" s="568"/>
      <c r="G168" s="86" t="str">
        <f t="shared" si="60"/>
        <v/>
      </c>
      <c r="H168" s="27"/>
      <c r="I168" s="28"/>
      <c r="J168" s="28"/>
      <c r="K168" s="28"/>
      <c r="L168" s="28"/>
      <c r="M168" s="28"/>
      <c r="N168" s="28"/>
      <c r="O168" s="28"/>
      <c r="P168" s="28"/>
      <c r="Q168" s="28"/>
      <c r="R168" s="28"/>
      <c r="S168" s="28"/>
      <c r="T168" s="28"/>
      <c r="U168" s="88">
        <f t="shared" si="61"/>
        <v>0</v>
      </c>
      <c r="V168" s="28"/>
      <c r="W168" s="90">
        <f t="shared" si="62"/>
        <v>0</v>
      </c>
      <c r="X168" s="94" t="str">
        <f t="shared" si="63"/>
        <v/>
      </c>
      <c r="Y168" s="95" t="str">
        <f t="shared" si="64"/>
        <v/>
      </c>
      <c r="Z168" s="95" t="str">
        <f t="shared" si="65"/>
        <v/>
      </c>
      <c r="AA168" s="95" t="str">
        <f t="shared" si="66"/>
        <v/>
      </c>
    </row>
    <row r="169" spans="1:27" ht="5.0999999999999996" customHeight="1">
      <c r="A169" s="1134">
        <v>69</v>
      </c>
      <c r="B169" s="564">
        <v>61</v>
      </c>
      <c r="C169" s="565"/>
      <c r="D169" s="566"/>
      <c r="E169" s="567"/>
      <c r="F169" s="568"/>
      <c r="G169" s="86" t="str">
        <f t="shared" si="60"/>
        <v/>
      </c>
      <c r="H169" s="27"/>
      <c r="I169" s="28"/>
      <c r="J169" s="28"/>
      <c r="K169" s="28"/>
      <c r="L169" s="28"/>
      <c r="M169" s="28"/>
      <c r="N169" s="28"/>
      <c r="O169" s="28"/>
      <c r="P169" s="28"/>
      <c r="Q169" s="28"/>
      <c r="R169" s="28"/>
      <c r="S169" s="28"/>
      <c r="T169" s="28"/>
      <c r="U169" s="88">
        <f t="shared" si="61"/>
        <v>0</v>
      </c>
      <c r="V169" s="28"/>
      <c r="W169" s="90">
        <f t="shared" si="62"/>
        <v>0</v>
      </c>
      <c r="X169" s="94" t="str">
        <f t="shared" si="63"/>
        <v/>
      </c>
      <c r="Y169" s="95" t="str">
        <f t="shared" si="64"/>
        <v/>
      </c>
      <c r="Z169" s="95" t="str">
        <f t="shared" si="65"/>
        <v/>
      </c>
      <c r="AA169" s="95" t="str">
        <f t="shared" si="66"/>
        <v/>
      </c>
    </row>
    <row r="170" spans="1:27" ht="5.0999999999999996" customHeight="1">
      <c r="A170" s="1134">
        <v>70</v>
      </c>
      <c r="B170" s="564">
        <v>62</v>
      </c>
      <c r="C170" s="565"/>
      <c r="D170" s="566"/>
      <c r="E170" s="567"/>
      <c r="F170" s="568"/>
      <c r="G170" s="86" t="str">
        <f t="shared" si="60"/>
        <v/>
      </c>
      <c r="H170" s="27"/>
      <c r="I170" s="28"/>
      <c r="J170" s="28"/>
      <c r="K170" s="28"/>
      <c r="L170" s="28"/>
      <c r="M170" s="28"/>
      <c r="N170" s="28"/>
      <c r="O170" s="28"/>
      <c r="P170" s="28"/>
      <c r="Q170" s="28"/>
      <c r="R170" s="28"/>
      <c r="S170" s="28"/>
      <c r="T170" s="28"/>
      <c r="U170" s="88">
        <f t="shared" si="61"/>
        <v>0</v>
      </c>
      <c r="V170" s="28"/>
      <c r="W170" s="90">
        <f t="shared" si="62"/>
        <v>0</v>
      </c>
      <c r="X170" s="94" t="str">
        <f t="shared" si="63"/>
        <v/>
      </c>
      <c r="Y170" s="95" t="str">
        <f t="shared" si="64"/>
        <v/>
      </c>
      <c r="Z170" s="95" t="str">
        <f t="shared" si="65"/>
        <v/>
      </c>
      <c r="AA170" s="95" t="str">
        <f t="shared" si="66"/>
        <v/>
      </c>
    </row>
    <row r="171" spans="1:27" ht="5.0999999999999996" customHeight="1">
      <c r="A171" s="1134">
        <v>71</v>
      </c>
      <c r="B171" s="564">
        <v>63</v>
      </c>
      <c r="C171" s="565"/>
      <c r="D171" s="566"/>
      <c r="E171" s="567"/>
      <c r="F171" s="568"/>
      <c r="G171" s="86" t="str">
        <f t="shared" si="60"/>
        <v/>
      </c>
      <c r="H171" s="27"/>
      <c r="I171" s="28"/>
      <c r="J171" s="28"/>
      <c r="K171" s="28"/>
      <c r="L171" s="28"/>
      <c r="M171" s="28"/>
      <c r="N171" s="28"/>
      <c r="O171" s="28"/>
      <c r="P171" s="28"/>
      <c r="Q171" s="28"/>
      <c r="R171" s="28"/>
      <c r="S171" s="28"/>
      <c r="T171" s="28"/>
      <c r="U171" s="88">
        <f t="shared" si="61"/>
        <v>0</v>
      </c>
      <c r="V171" s="28"/>
      <c r="W171" s="90">
        <f t="shared" si="62"/>
        <v>0</v>
      </c>
      <c r="X171" s="94" t="str">
        <f t="shared" si="63"/>
        <v/>
      </c>
      <c r="Y171" s="95" t="str">
        <f t="shared" si="64"/>
        <v/>
      </c>
      <c r="Z171" s="95" t="str">
        <f t="shared" si="65"/>
        <v/>
      </c>
      <c r="AA171" s="95" t="str">
        <f t="shared" si="66"/>
        <v/>
      </c>
    </row>
    <row r="172" spans="1:27" ht="5.0999999999999996" customHeight="1">
      <c r="A172" s="1134">
        <v>72</v>
      </c>
      <c r="B172" s="564">
        <v>64</v>
      </c>
      <c r="C172" s="565"/>
      <c r="D172" s="566"/>
      <c r="E172" s="567"/>
      <c r="F172" s="568"/>
      <c r="G172" s="86" t="str">
        <f t="shared" si="60"/>
        <v/>
      </c>
      <c r="H172" s="27"/>
      <c r="I172" s="28"/>
      <c r="J172" s="28"/>
      <c r="K172" s="28"/>
      <c r="L172" s="28"/>
      <c r="M172" s="28"/>
      <c r="N172" s="28"/>
      <c r="O172" s="28"/>
      <c r="P172" s="28"/>
      <c r="Q172" s="28"/>
      <c r="R172" s="28"/>
      <c r="S172" s="28"/>
      <c r="T172" s="28"/>
      <c r="U172" s="88">
        <f t="shared" si="61"/>
        <v>0</v>
      </c>
      <c r="V172" s="28"/>
      <c r="W172" s="90">
        <f t="shared" si="62"/>
        <v>0</v>
      </c>
      <c r="X172" s="94" t="str">
        <f t="shared" si="63"/>
        <v/>
      </c>
      <c r="Y172" s="95" t="str">
        <f t="shared" si="64"/>
        <v/>
      </c>
      <c r="Z172" s="95" t="str">
        <f t="shared" si="65"/>
        <v/>
      </c>
      <c r="AA172" s="95" t="str">
        <f t="shared" si="66"/>
        <v/>
      </c>
    </row>
    <row r="173" spans="1:27" ht="5.0999999999999996" customHeight="1">
      <c r="A173" s="1134">
        <v>73</v>
      </c>
      <c r="B173" s="564">
        <v>65</v>
      </c>
      <c r="C173" s="565"/>
      <c r="D173" s="566"/>
      <c r="E173" s="567"/>
      <c r="F173" s="568"/>
      <c r="G173" s="86" t="str">
        <f t="shared" si="60"/>
        <v/>
      </c>
      <c r="H173" s="27"/>
      <c r="I173" s="28"/>
      <c r="J173" s="28"/>
      <c r="K173" s="28"/>
      <c r="L173" s="28"/>
      <c r="M173" s="28"/>
      <c r="N173" s="28"/>
      <c r="O173" s="28"/>
      <c r="P173" s="28"/>
      <c r="Q173" s="28"/>
      <c r="R173" s="28"/>
      <c r="S173" s="28"/>
      <c r="T173" s="28"/>
      <c r="U173" s="88">
        <f t="shared" si="61"/>
        <v>0</v>
      </c>
      <c r="V173" s="28"/>
      <c r="W173" s="90">
        <f t="shared" si="62"/>
        <v>0</v>
      </c>
      <c r="X173" s="94" t="str">
        <f t="shared" si="63"/>
        <v/>
      </c>
      <c r="Y173" s="95" t="str">
        <f t="shared" si="64"/>
        <v/>
      </c>
      <c r="Z173" s="95" t="str">
        <f t="shared" si="65"/>
        <v/>
      </c>
      <c r="AA173" s="95" t="str">
        <f t="shared" si="66"/>
        <v/>
      </c>
    </row>
    <row r="174" spans="1:27" ht="5.0999999999999996" customHeight="1">
      <c r="A174" s="1134">
        <v>74</v>
      </c>
      <c r="B174" s="564">
        <v>66</v>
      </c>
      <c r="C174" s="565"/>
      <c r="D174" s="566"/>
      <c r="E174" s="567"/>
      <c r="F174" s="568"/>
      <c r="G174" s="86" t="str">
        <f t="shared" ref="G174:G196" si="67">IF(OR(E174="",F174=""),"",ROUNDDOWN(E174*F174,0))</f>
        <v/>
      </c>
      <c r="H174" s="27"/>
      <c r="I174" s="28"/>
      <c r="J174" s="28"/>
      <c r="K174" s="28"/>
      <c r="L174" s="28"/>
      <c r="M174" s="28"/>
      <c r="N174" s="28"/>
      <c r="O174" s="28"/>
      <c r="P174" s="28"/>
      <c r="Q174" s="28"/>
      <c r="R174" s="28"/>
      <c r="S174" s="28"/>
      <c r="T174" s="28"/>
      <c r="U174" s="88">
        <f t="shared" ref="U174:U196" si="68">SUM(I174:T174)</f>
        <v>0</v>
      </c>
      <c r="V174" s="28"/>
      <c r="W174" s="90">
        <f t="shared" ref="W174:W196" si="69">SUM(U174,V174)</f>
        <v>0</v>
      </c>
      <c r="X174" s="94" t="str">
        <f t="shared" ref="X174:X196" si="70">IF(G174="","",IF(ROUNDDOWN(E174*F174,0)=G174,"○","×"))</f>
        <v/>
      </c>
      <c r="Y174" s="95" t="str">
        <f t="shared" ref="Y174:Y196" si="71">IF(AND(G174="",W174=0),"",IF(G174=W174,"○","×"))</f>
        <v/>
      </c>
      <c r="Z174" s="95" t="str">
        <f t="shared" ref="Z174:Z196" si="72">IF($G174="","",IF(INT(E174)=E174,"ー","あり"))</f>
        <v/>
      </c>
      <c r="AA174" s="95" t="str">
        <f t="shared" ref="AA174:AA196" si="73">IF($G174="","",IF(INT(F174)=F174,"ー","あり"))</f>
        <v/>
      </c>
    </row>
    <row r="175" spans="1:27" ht="5.0999999999999996" customHeight="1">
      <c r="A175" s="1134">
        <v>75</v>
      </c>
      <c r="B175" s="564">
        <v>67</v>
      </c>
      <c r="C175" s="565"/>
      <c r="D175" s="566"/>
      <c r="E175" s="567"/>
      <c r="F175" s="568"/>
      <c r="G175" s="86" t="str">
        <f t="shared" si="67"/>
        <v/>
      </c>
      <c r="H175" s="27"/>
      <c r="I175" s="28"/>
      <c r="J175" s="28"/>
      <c r="K175" s="28"/>
      <c r="L175" s="28"/>
      <c r="M175" s="28"/>
      <c r="N175" s="28"/>
      <c r="O175" s="28"/>
      <c r="P175" s="28"/>
      <c r="Q175" s="28"/>
      <c r="R175" s="28"/>
      <c r="S175" s="28"/>
      <c r="T175" s="28"/>
      <c r="U175" s="88">
        <f t="shared" si="68"/>
        <v>0</v>
      </c>
      <c r="V175" s="28"/>
      <c r="W175" s="90">
        <f t="shared" si="69"/>
        <v>0</v>
      </c>
      <c r="X175" s="94" t="str">
        <f t="shared" si="70"/>
        <v/>
      </c>
      <c r="Y175" s="95" t="str">
        <f t="shared" si="71"/>
        <v/>
      </c>
      <c r="Z175" s="95" t="str">
        <f t="shared" si="72"/>
        <v/>
      </c>
      <c r="AA175" s="95" t="str">
        <f t="shared" si="73"/>
        <v/>
      </c>
    </row>
    <row r="176" spans="1:27" ht="5.0999999999999996" customHeight="1">
      <c r="A176" s="1134">
        <v>76</v>
      </c>
      <c r="B176" s="564">
        <v>68</v>
      </c>
      <c r="C176" s="565"/>
      <c r="D176" s="566"/>
      <c r="E176" s="567"/>
      <c r="F176" s="568"/>
      <c r="G176" s="86" t="str">
        <f t="shared" si="67"/>
        <v/>
      </c>
      <c r="H176" s="27"/>
      <c r="I176" s="28"/>
      <c r="J176" s="28"/>
      <c r="K176" s="28"/>
      <c r="L176" s="28"/>
      <c r="M176" s="28"/>
      <c r="N176" s="28"/>
      <c r="O176" s="28"/>
      <c r="P176" s="28"/>
      <c r="Q176" s="28"/>
      <c r="R176" s="28"/>
      <c r="S176" s="28"/>
      <c r="T176" s="28"/>
      <c r="U176" s="88">
        <f t="shared" si="68"/>
        <v>0</v>
      </c>
      <c r="V176" s="28"/>
      <c r="W176" s="90">
        <f t="shared" si="69"/>
        <v>0</v>
      </c>
      <c r="X176" s="94" t="str">
        <f t="shared" si="70"/>
        <v/>
      </c>
      <c r="Y176" s="95" t="str">
        <f t="shared" si="71"/>
        <v/>
      </c>
      <c r="Z176" s="95" t="str">
        <f t="shared" si="72"/>
        <v/>
      </c>
      <c r="AA176" s="95" t="str">
        <f t="shared" si="73"/>
        <v/>
      </c>
    </row>
    <row r="177" spans="1:27" ht="5.0999999999999996" customHeight="1">
      <c r="A177" s="1134">
        <v>77</v>
      </c>
      <c r="B177" s="564">
        <v>69</v>
      </c>
      <c r="C177" s="565"/>
      <c r="D177" s="566"/>
      <c r="E177" s="567"/>
      <c r="F177" s="568"/>
      <c r="G177" s="86" t="str">
        <f t="shared" si="67"/>
        <v/>
      </c>
      <c r="H177" s="27"/>
      <c r="I177" s="28"/>
      <c r="J177" s="28"/>
      <c r="K177" s="28"/>
      <c r="L177" s="28"/>
      <c r="M177" s="28"/>
      <c r="N177" s="28"/>
      <c r="O177" s="28"/>
      <c r="P177" s="28"/>
      <c r="Q177" s="28"/>
      <c r="R177" s="28"/>
      <c r="S177" s="28"/>
      <c r="T177" s="28"/>
      <c r="U177" s="88">
        <f t="shared" si="68"/>
        <v>0</v>
      </c>
      <c r="V177" s="28"/>
      <c r="W177" s="90">
        <f t="shared" si="69"/>
        <v>0</v>
      </c>
      <c r="X177" s="94" t="str">
        <f t="shared" si="70"/>
        <v/>
      </c>
      <c r="Y177" s="95" t="str">
        <f t="shared" si="71"/>
        <v/>
      </c>
      <c r="Z177" s="95" t="str">
        <f t="shared" si="72"/>
        <v/>
      </c>
      <c r="AA177" s="95" t="str">
        <f t="shared" si="73"/>
        <v/>
      </c>
    </row>
    <row r="178" spans="1:27" ht="5.0999999999999996" customHeight="1">
      <c r="A178" s="1134">
        <v>78</v>
      </c>
      <c r="B178" s="564">
        <v>70</v>
      </c>
      <c r="C178" s="565"/>
      <c r="D178" s="566"/>
      <c r="E178" s="567"/>
      <c r="F178" s="568"/>
      <c r="G178" s="86" t="str">
        <f t="shared" si="67"/>
        <v/>
      </c>
      <c r="H178" s="27"/>
      <c r="I178" s="28"/>
      <c r="J178" s="28"/>
      <c r="K178" s="28"/>
      <c r="L178" s="28"/>
      <c r="M178" s="28"/>
      <c r="N178" s="28"/>
      <c r="O178" s="28"/>
      <c r="P178" s="28"/>
      <c r="Q178" s="28"/>
      <c r="R178" s="28"/>
      <c r="S178" s="28"/>
      <c r="T178" s="28"/>
      <c r="U178" s="88">
        <f t="shared" si="68"/>
        <v>0</v>
      </c>
      <c r="V178" s="28"/>
      <c r="W178" s="90">
        <f t="shared" si="69"/>
        <v>0</v>
      </c>
      <c r="X178" s="94" t="str">
        <f t="shared" si="70"/>
        <v/>
      </c>
      <c r="Y178" s="95" t="str">
        <f t="shared" si="71"/>
        <v/>
      </c>
      <c r="Z178" s="95" t="str">
        <f t="shared" si="72"/>
        <v/>
      </c>
      <c r="AA178" s="95" t="str">
        <f t="shared" si="73"/>
        <v/>
      </c>
    </row>
    <row r="179" spans="1:27" ht="5.0999999999999996" customHeight="1">
      <c r="A179" s="1134">
        <v>79</v>
      </c>
      <c r="B179" s="564">
        <v>71</v>
      </c>
      <c r="C179" s="565"/>
      <c r="D179" s="566"/>
      <c r="E179" s="567"/>
      <c r="F179" s="568"/>
      <c r="G179" s="86" t="str">
        <f t="shared" si="67"/>
        <v/>
      </c>
      <c r="H179" s="27"/>
      <c r="I179" s="28"/>
      <c r="J179" s="28"/>
      <c r="K179" s="28"/>
      <c r="L179" s="28"/>
      <c r="M179" s="28"/>
      <c r="N179" s="28"/>
      <c r="O179" s="28"/>
      <c r="P179" s="28"/>
      <c r="Q179" s="28"/>
      <c r="R179" s="28"/>
      <c r="S179" s="28"/>
      <c r="T179" s="28"/>
      <c r="U179" s="88">
        <f t="shared" si="68"/>
        <v>0</v>
      </c>
      <c r="V179" s="28"/>
      <c r="W179" s="90">
        <f t="shared" si="69"/>
        <v>0</v>
      </c>
      <c r="X179" s="94" t="str">
        <f t="shared" si="70"/>
        <v/>
      </c>
      <c r="Y179" s="95" t="str">
        <f t="shared" si="71"/>
        <v/>
      </c>
      <c r="Z179" s="95" t="str">
        <f t="shared" si="72"/>
        <v/>
      </c>
      <c r="AA179" s="95" t="str">
        <f t="shared" si="73"/>
        <v/>
      </c>
    </row>
    <row r="180" spans="1:27" ht="5.0999999999999996" customHeight="1">
      <c r="A180" s="1134">
        <v>80</v>
      </c>
      <c r="B180" s="564">
        <v>72</v>
      </c>
      <c r="C180" s="565"/>
      <c r="D180" s="566"/>
      <c r="E180" s="567"/>
      <c r="F180" s="568"/>
      <c r="G180" s="86" t="str">
        <f t="shared" si="67"/>
        <v/>
      </c>
      <c r="H180" s="27"/>
      <c r="I180" s="28"/>
      <c r="J180" s="28"/>
      <c r="K180" s="28"/>
      <c r="L180" s="28"/>
      <c r="M180" s="28"/>
      <c r="N180" s="28"/>
      <c r="O180" s="28"/>
      <c r="P180" s="28"/>
      <c r="Q180" s="28"/>
      <c r="R180" s="28"/>
      <c r="S180" s="28"/>
      <c r="T180" s="28"/>
      <c r="U180" s="88">
        <f t="shared" si="68"/>
        <v>0</v>
      </c>
      <c r="V180" s="28"/>
      <c r="W180" s="90">
        <f t="shared" si="69"/>
        <v>0</v>
      </c>
      <c r="X180" s="94" t="str">
        <f t="shared" si="70"/>
        <v/>
      </c>
      <c r="Y180" s="95" t="str">
        <f t="shared" si="71"/>
        <v/>
      </c>
      <c r="Z180" s="95" t="str">
        <f t="shared" si="72"/>
        <v/>
      </c>
      <c r="AA180" s="95" t="str">
        <f t="shared" si="73"/>
        <v/>
      </c>
    </row>
    <row r="181" spans="1:27" ht="5.0999999999999996" customHeight="1">
      <c r="A181" s="1134">
        <v>81</v>
      </c>
      <c r="B181" s="564">
        <v>73</v>
      </c>
      <c r="C181" s="565"/>
      <c r="D181" s="566"/>
      <c r="E181" s="567"/>
      <c r="F181" s="568"/>
      <c r="G181" s="86" t="str">
        <f t="shared" si="67"/>
        <v/>
      </c>
      <c r="H181" s="27"/>
      <c r="I181" s="28"/>
      <c r="J181" s="28"/>
      <c r="K181" s="28"/>
      <c r="L181" s="28"/>
      <c r="M181" s="28"/>
      <c r="N181" s="28"/>
      <c r="O181" s="28"/>
      <c r="P181" s="28"/>
      <c r="Q181" s="28"/>
      <c r="R181" s="28"/>
      <c r="S181" s="28"/>
      <c r="T181" s="28"/>
      <c r="U181" s="88">
        <f t="shared" si="68"/>
        <v>0</v>
      </c>
      <c r="V181" s="28"/>
      <c r="W181" s="90">
        <f t="shared" si="69"/>
        <v>0</v>
      </c>
      <c r="X181" s="94" t="str">
        <f t="shared" si="70"/>
        <v/>
      </c>
      <c r="Y181" s="95" t="str">
        <f t="shared" si="71"/>
        <v/>
      </c>
      <c r="Z181" s="95" t="str">
        <f t="shared" si="72"/>
        <v/>
      </c>
      <c r="AA181" s="95" t="str">
        <f t="shared" si="73"/>
        <v/>
      </c>
    </row>
    <row r="182" spans="1:27" ht="5.0999999999999996" customHeight="1">
      <c r="A182" s="1134">
        <v>82</v>
      </c>
      <c r="B182" s="564">
        <v>74</v>
      </c>
      <c r="C182" s="565"/>
      <c r="D182" s="566"/>
      <c r="E182" s="567"/>
      <c r="F182" s="568"/>
      <c r="G182" s="86" t="str">
        <f t="shared" si="67"/>
        <v/>
      </c>
      <c r="H182" s="27"/>
      <c r="I182" s="28"/>
      <c r="J182" s="28"/>
      <c r="K182" s="28"/>
      <c r="L182" s="28"/>
      <c r="M182" s="28"/>
      <c r="N182" s="28"/>
      <c r="O182" s="28"/>
      <c r="P182" s="28"/>
      <c r="Q182" s="28"/>
      <c r="R182" s="28"/>
      <c r="S182" s="28"/>
      <c r="T182" s="28"/>
      <c r="U182" s="88">
        <f t="shared" si="68"/>
        <v>0</v>
      </c>
      <c r="V182" s="28"/>
      <c r="W182" s="90">
        <f t="shared" si="69"/>
        <v>0</v>
      </c>
      <c r="X182" s="94" t="str">
        <f t="shared" si="70"/>
        <v/>
      </c>
      <c r="Y182" s="95" t="str">
        <f t="shared" si="71"/>
        <v/>
      </c>
      <c r="Z182" s="95" t="str">
        <f t="shared" si="72"/>
        <v/>
      </c>
      <c r="AA182" s="95" t="str">
        <f t="shared" si="73"/>
        <v/>
      </c>
    </row>
    <row r="183" spans="1:27" ht="5.0999999999999996" customHeight="1">
      <c r="A183" s="1134">
        <v>83</v>
      </c>
      <c r="B183" s="564">
        <v>75</v>
      </c>
      <c r="C183" s="565"/>
      <c r="D183" s="566"/>
      <c r="E183" s="567"/>
      <c r="F183" s="568"/>
      <c r="G183" s="86" t="str">
        <f t="shared" si="67"/>
        <v/>
      </c>
      <c r="H183" s="27"/>
      <c r="I183" s="28"/>
      <c r="J183" s="28"/>
      <c r="K183" s="28"/>
      <c r="L183" s="28"/>
      <c r="M183" s="28"/>
      <c r="N183" s="28"/>
      <c r="O183" s="28"/>
      <c r="P183" s="28"/>
      <c r="Q183" s="28"/>
      <c r="R183" s="28"/>
      <c r="S183" s="28"/>
      <c r="T183" s="28"/>
      <c r="U183" s="88">
        <f t="shared" si="68"/>
        <v>0</v>
      </c>
      <c r="V183" s="28"/>
      <c r="W183" s="90">
        <f t="shared" si="69"/>
        <v>0</v>
      </c>
      <c r="X183" s="94" t="str">
        <f t="shared" si="70"/>
        <v/>
      </c>
      <c r="Y183" s="95" t="str">
        <f t="shared" si="71"/>
        <v/>
      </c>
      <c r="Z183" s="95" t="str">
        <f t="shared" si="72"/>
        <v/>
      </c>
      <c r="AA183" s="95" t="str">
        <f t="shared" si="73"/>
        <v/>
      </c>
    </row>
    <row r="184" spans="1:27" ht="5.0999999999999996" customHeight="1">
      <c r="A184" s="1134">
        <v>84</v>
      </c>
      <c r="B184" s="564">
        <v>76</v>
      </c>
      <c r="C184" s="565"/>
      <c r="D184" s="566"/>
      <c r="E184" s="567"/>
      <c r="F184" s="568"/>
      <c r="G184" s="86" t="str">
        <f t="shared" si="67"/>
        <v/>
      </c>
      <c r="H184" s="27"/>
      <c r="I184" s="28"/>
      <c r="J184" s="28"/>
      <c r="K184" s="28"/>
      <c r="L184" s="28"/>
      <c r="M184" s="28"/>
      <c r="N184" s="28"/>
      <c r="O184" s="28"/>
      <c r="P184" s="28"/>
      <c r="Q184" s="28"/>
      <c r="R184" s="28"/>
      <c r="S184" s="28"/>
      <c r="T184" s="28"/>
      <c r="U184" s="88">
        <f t="shared" si="68"/>
        <v>0</v>
      </c>
      <c r="V184" s="28"/>
      <c r="W184" s="90">
        <f t="shared" si="69"/>
        <v>0</v>
      </c>
      <c r="X184" s="94" t="str">
        <f t="shared" si="70"/>
        <v/>
      </c>
      <c r="Y184" s="95" t="str">
        <f t="shared" si="71"/>
        <v/>
      </c>
      <c r="Z184" s="95" t="str">
        <f t="shared" si="72"/>
        <v/>
      </c>
      <c r="AA184" s="95" t="str">
        <f t="shared" si="73"/>
        <v/>
      </c>
    </row>
    <row r="185" spans="1:27" ht="5.0999999999999996" customHeight="1">
      <c r="A185" s="1134">
        <v>85</v>
      </c>
      <c r="B185" s="564">
        <v>77</v>
      </c>
      <c r="C185" s="565"/>
      <c r="D185" s="566"/>
      <c r="E185" s="567"/>
      <c r="F185" s="568"/>
      <c r="G185" s="86" t="str">
        <f t="shared" si="67"/>
        <v/>
      </c>
      <c r="H185" s="27"/>
      <c r="I185" s="28"/>
      <c r="J185" s="28"/>
      <c r="K185" s="28"/>
      <c r="L185" s="28"/>
      <c r="M185" s="28"/>
      <c r="N185" s="28"/>
      <c r="O185" s="28"/>
      <c r="P185" s="28"/>
      <c r="Q185" s="28"/>
      <c r="R185" s="28"/>
      <c r="S185" s="28"/>
      <c r="T185" s="28"/>
      <c r="U185" s="88">
        <f t="shared" si="68"/>
        <v>0</v>
      </c>
      <c r="V185" s="28"/>
      <c r="W185" s="90">
        <f t="shared" si="69"/>
        <v>0</v>
      </c>
      <c r="X185" s="94" t="str">
        <f t="shared" si="70"/>
        <v/>
      </c>
      <c r="Y185" s="95" t="str">
        <f t="shared" si="71"/>
        <v/>
      </c>
      <c r="Z185" s="95" t="str">
        <f t="shared" si="72"/>
        <v/>
      </c>
      <c r="AA185" s="95" t="str">
        <f t="shared" si="73"/>
        <v/>
      </c>
    </row>
    <row r="186" spans="1:27" ht="5.0999999999999996" customHeight="1">
      <c r="A186" s="1134">
        <v>86</v>
      </c>
      <c r="B186" s="564">
        <v>78</v>
      </c>
      <c r="C186" s="565"/>
      <c r="D186" s="566"/>
      <c r="E186" s="567"/>
      <c r="F186" s="568"/>
      <c r="G186" s="86" t="str">
        <f t="shared" si="67"/>
        <v/>
      </c>
      <c r="H186" s="27"/>
      <c r="I186" s="28"/>
      <c r="J186" s="28"/>
      <c r="K186" s="28"/>
      <c r="L186" s="28"/>
      <c r="M186" s="28"/>
      <c r="N186" s="28"/>
      <c r="O186" s="28"/>
      <c r="P186" s="28"/>
      <c r="Q186" s="28"/>
      <c r="R186" s="28"/>
      <c r="S186" s="28"/>
      <c r="T186" s="28"/>
      <c r="U186" s="88">
        <f t="shared" si="68"/>
        <v>0</v>
      </c>
      <c r="V186" s="28"/>
      <c r="W186" s="90">
        <f t="shared" si="69"/>
        <v>0</v>
      </c>
      <c r="X186" s="94" t="str">
        <f t="shared" si="70"/>
        <v/>
      </c>
      <c r="Y186" s="95" t="str">
        <f t="shared" si="71"/>
        <v/>
      </c>
      <c r="Z186" s="95" t="str">
        <f t="shared" si="72"/>
        <v/>
      </c>
      <c r="AA186" s="95" t="str">
        <f t="shared" si="73"/>
        <v/>
      </c>
    </row>
    <row r="187" spans="1:27" ht="5.0999999999999996" customHeight="1">
      <c r="A187" s="1134">
        <v>87</v>
      </c>
      <c r="B187" s="564">
        <v>79</v>
      </c>
      <c r="C187" s="565"/>
      <c r="D187" s="566"/>
      <c r="E187" s="567"/>
      <c r="F187" s="568"/>
      <c r="G187" s="86" t="str">
        <f t="shared" si="67"/>
        <v/>
      </c>
      <c r="H187" s="27"/>
      <c r="I187" s="28"/>
      <c r="J187" s="28"/>
      <c r="K187" s="28"/>
      <c r="L187" s="28"/>
      <c r="M187" s="28"/>
      <c r="N187" s="28"/>
      <c r="O187" s="28"/>
      <c r="P187" s="28"/>
      <c r="Q187" s="28"/>
      <c r="R187" s="28"/>
      <c r="S187" s="28"/>
      <c r="T187" s="28"/>
      <c r="U187" s="88">
        <f t="shared" si="68"/>
        <v>0</v>
      </c>
      <c r="V187" s="28"/>
      <c r="W187" s="90">
        <f t="shared" si="69"/>
        <v>0</v>
      </c>
      <c r="X187" s="94" t="str">
        <f t="shared" si="70"/>
        <v/>
      </c>
      <c r="Y187" s="95" t="str">
        <f t="shared" si="71"/>
        <v/>
      </c>
      <c r="Z187" s="95" t="str">
        <f t="shared" si="72"/>
        <v/>
      </c>
      <c r="AA187" s="95" t="str">
        <f t="shared" si="73"/>
        <v/>
      </c>
    </row>
    <row r="188" spans="1:27" ht="5.0999999999999996" customHeight="1">
      <c r="A188" s="1134">
        <v>88</v>
      </c>
      <c r="B188" s="564">
        <v>80</v>
      </c>
      <c r="C188" s="565"/>
      <c r="D188" s="566"/>
      <c r="E188" s="567"/>
      <c r="F188" s="568"/>
      <c r="G188" s="86" t="str">
        <f t="shared" si="67"/>
        <v/>
      </c>
      <c r="H188" s="27"/>
      <c r="I188" s="28"/>
      <c r="J188" s="28"/>
      <c r="K188" s="28"/>
      <c r="L188" s="28"/>
      <c r="M188" s="28"/>
      <c r="N188" s="28"/>
      <c r="O188" s="28"/>
      <c r="P188" s="28"/>
      <c r="Q188" s="28"/>
      <c r="R188" s="28"/>
      <c r="S188" s="28"/>
      <c r="T188" s="28"/>
      <c r="U188" s="88">
        <f t="shared" si="68"/>
        <v>0</v>
      </c>
      <c r="V188" s="28"/>
      <c r="W188" s="90">
        <f t="shared" si="69"/>
        <v>0</v>
      </c>
      <c r="X188" s="94" t="str">
        <f t="shared" si="70"/>
        <v/>
      </c>
      <c r="Y188" s="95" t="str">
        <f t="shared" si="71"/>
        <v/>
      </c>
      <c r="Z188" s="95" t="str">
        <f t="shared" si="72"/>
        <v/>
      </c>
      <c r="AA188" s="95" t="str">
        <f t="shared" si="73"/>
        <v/>
      </c>
    </row>
    <row r="189" spans="1:27" ht="5.0999999999999996" customHeight="1">
      <c r="A189" s="1134">
        <v>89</v>
      </c>
      <c r="B189" s="564">
        <v>81</v>
      </c>
      <c r="C189" s="565"/>
      <c r="D189" s="566"/>
      <c r="E189" s="567"/>
      <c r="F189" s="568"/>
      <c r="G189" s="86" t="str">
        <f t="shared" si="67"/>
        <v/>
      </c>
      <c r="H189" s="27"/>
      <c r="I189" s="28"/>
      <c r="J189" s="28"/>
      <c r="K189" s="28"/>
      <c r="L189" s="28"/>
      <c r="M189" s="28"/>
      <c r="N189" s="28"/>
      <c r="O189" s="28"/>
      <c r="P189" s="28"/>
      <c r="Q189" s="28"/>
      <c r="R189" s="28"/>
      <c r="S189" s="28"/>
      <c r="T189" s="28"/>
      <c r="U189" s="88">
        <f t="shared" si="68"/>
        <v>0</v>
      </c>
      <c r="V189" s="28"/>
      <c r="W189" s="90">
        <f t="shared" si="69"/>
        <v>0</v>
      </c>
      <c r="X189" s="94" t="str">
        <f t="shared" si="70"/>
        <v/>
      </c>
      <c r="Y189" s="95" t="str">
        <f t="shared" si="71"/>
        <v/>
      </c>
      <c r="Z189" s="95" t="str">
        <f t="shared" si="72"/>
        <v/>
      </c>
      <c r="AA189" s="95" t="str">
        <f t="shared" si="73"/>
        <v/>
      </c>
    </row>
    <row r="190" spans="1:27" ht="5.0999999999999996" customHeight="1">
      <c r="A190" s="1134">
        <v>90</v>
      </c>
      <c r="B190" s="564">
        <v>82</v>
      </c>
      <c r="C190" s="565"/>
      <c r="D190" s="566"/>
      <c r="E190" s="567"/>
      <c r="F190" s="568"/>
      <c r="G190" s="86" t="str">
        <f t="shared" si="67"/>
        <v/>
      </c>
      <c r="H190" s="27"/>
      <c r="I190" s="28"/>
      <c r="J190" s="28"/>
      <c r="K190" s="28"/>
      <c r="L190" s="28"/>
      <c r="M190" s="28"/>
      <c r="N190" s="28"/>
      <c r="O190" s="28"/>
      <c r="P190" s="28"/>
      <c r="Q190" s="28"/>
      <c r="R190" s="28"/>
      <c r="S190" s="28"/>
      <c r="T190" s="28"/>
      <c r="U190" s="88">
        <f t="shared" si="68"/>
        <v>0</v>
      </c>
      <c r="V190" s="28"/>
      <c r="W190" s="90">
        <f t="shared" si="69"/>
        <v>0</v>
      </c>
      <c r="X190" s="94" t="str">
        <f t="shared" si="70"/>
        <v/>
      </c>
      <c r="Y190" s="95" t="str">
        <f t="shared" si="71"/>
        <v/>
      </c>
      <c r="Z190" s="95" t="str">
        <f t="shared" si="72"/>
        <v/>
      </c>
      <c r="AA190" s="95" t="str">
        <f t="shared" si="73"/>
        <v/>
      </c>
    </row>
    <row r="191" spans="1:27" ht="5.0999999999999996" customHeight="1">
      <c r="A191" s="1134">
        <v>91</v>
      </c>
      <c r="B191" s="564">
        <v>83</v>
      </c>
      <c r="C191" s="565"/>
      <c r="D191" s="566"/>
      <c r="E191" s="567"/>
      <c r="F191" s="568"/>
      <c r="G191" s="86" t="str">
        <f t="shared" si="67"/>
        <v/>
      </c>
      <c r="H191" s="27"/>
      <c r="I191" s="28"/>
      <c r="J191" s="28"/>
      <c r="K191" s="28"/>
      <c r="L191" s="28"/>
      <c r="M191" s="28"/>
      <c r="N191" s="28"/>
      <c r="O191" s="28"/>
      <c r="P191" s="28"/>
      <c r="Q191" s="28"/>
      <c r="R191" s="28"/>
      <c r="S191" s="28"/>
      <c r="T191" s="28"/>
      <c r="U191" s="88">
        <f t="shared" si="68"/>
        <v>0</v>
      </c>
      <c r="V191" s="28"/>
      <c r="W191" s="90">
        <f t="shared" si="69"/>
        <v>0</v>
      </c>
      <c r="X191" s="94" t="str">
        <f t="shared" si="70"/>
        <v/>
      </c>
      <c r="Y191" s="95" t="str">
        <f t="shared" si="71"/>
        <v/>
      </c>
      <c r="Z191" s="95" t="str">
        <f t="shared" si="72"/>
        <v/>
      </c>
      <c r="AA191" s="95" t="str">
        <f t="shared" si="73"/>
        <v/>
      </c>
    </row>
    <row r="192" spans="1:27" ht="5.0999999999999996" customHeight="1">
      <c r="A192" s="1134">
        <v>92</v>
      </c>
      <c r="B192" s="564">
        <v>84</v>
      </c>
      <c r="C192" s="565"/>
      <c r="D192" s="566"/>
      <c r="E192" s="567"/>
      <c r="F192" s="568"/>
      <c r="G192" s="86" t="str">
        <f t="shared" si="67"/>
        <v/>
      </c>
      <c r="H192" s="27"/>
      <c r="I192" s="28"/>
      <c r="J192" s="28"/>
      <c r="K192" s="28"/>
      <c r="L192" s="28"/>
      <c r="M192" s="28"/>
      <c r="N192" s="28"/>
      <c r="O192" s="28"/>
      <c r="P192" s="28"/>
      <c r="Q192" s="28"/>
      <c r="R192" s="28"/>
      <c r="S192" s="28"/>
      <c r="T192" s="28"/>
      <c r="U192" s="88">
        <f t="shared" si="68"/>
        <v>0</v>
      </c>
      <c r="V192" s="28"/>
      <c r="W192" s="90">
        <f t="shared" si="69"/>
        <v>0</v>
      </c>
      <c r="X192" s="94" t="str">
        <f t="shared" si="70"/>
        <v/>
      </c>
      <c r="Y192" s="95" t="str">
        <f t="shared" si="71"/>
        <v/>
      </c>
      <c r="Z192" s="95" t="str">
        <f t="shared" si="72"/>
        <v/>
      </c>
      <c r="AA192" s="95" t="str">
        <f t="shared" si="73"/>
        <v/>
      </c>
    </row>
    <row r="193" spans="1:29" ht="5.0999999999999996" customHeight="1">
      <c r="A193" s="1134">
        <v>93</v>
      </c>
      <c r="B193" s="564">
        <v>85</v>
      </c>
      <c r="C193" s="565"/>
      <c r="D193" s="566"/>
      <c r="E193" s="567"/>
      <c r="F193" s="568"/>
      <c r="G193" s="86" t="str">
        <f t="shared" si="67"/>
        <v/>
      </c>
      <c r="H193" s="27"/>
      <c r="I193" s="28"/>
      <c r="J193" s="28"/>
      <c r="K193" s="28"/>
      <c r="L193" s="28"/>
      <c r="M193" s="28"/>
      <c r="N193" s="28"/>
      <c r="O193" s="28"/>
      <c r="P193" s="28"/>
      <c r="Q193" s="28"/>
      <c r="R193" s="28"/>
      <c r="S193" s="28"/>
      <c r="T193" s="28"/>
      <c r="U193" s="88">
        <f t="shared" si="68"/>
        <v>0</v>
      </c>
      <c r="V193" s="28"/>
      <c r="W193" s="90">
        <f t="shared" si="69"/>
        <v>0</v>
      </c>
      <c r="X193" s="94" t="str">
        <f t="shared" si="70"/>
        <v/>
      </c>
      <c r="Y193" s="95" t="str">
        <f t="shared" si="71"/>
        <v/>
      </c>
      <c r="Z193" s="95" t="str">
        <f t="shared" si="72"/>
        <v/>
      </c>
      <c r="AA193" s="95" t="str">
        <f t="shared" si="73"/>
        <v/>
      </c>
    </row>
    <row r="194" spans="1:29" ht="5.0999999999999996" customHeight="1">
      <c r="A194" s="1134">
        <v>94</v>
      </c>
      <c r="B194" s="564">
        <v>86</v>
      </c>
      <c r="C194" s="565"/>
      <c r="D194" s="566"/>
      <c r="E194" s="567"/>
      <c r="F194" s="568"/>
      <c r="G194" s="86" t="str">
        <f t="shared" si="67"/>
        <v/>
      </c>
      <c r="H194" s="27"/>
      <c r="I194" s="28"/>
      <c r="J194" s="28"/>
      <c r="K194" s="28"/>
      <c r="L194" s="28"/>
      <c r="M194" s="28"/>
      <c r="N194" s="28"/>
      <c r="O194" s="28"/>
      <c r="P194" s="28"/>
      <c r="Q194" s="28"/>
      <c r="R194" s="28"/>
      <c r="S194" s="28"/>
      <c r="T194" s="28"/>
      <c r="U194" s="88">
        <f t="shared" si="68"/>
        <v>0</v>
      </c>
      <c r="V194" s="28"/>
      <c r="W194" s="90">
        <f t="shared" si="69"/>
        <v>0</v>
      </c>
      <c r="X194" s="94" t="str">
        <f t="shared" si="70"/>
        <v/>
      </c>
      <c r="Y194" s="95" t="str">
        <f t="shared" si="71"/>
        <v/>
      </c>
      <c r="Z194" s="95" t="str">
        <f t="shared" si="72"/>
        <v/>
      </c>
      <c r="AA194" s="95" t="str">
        <f t="shared" si="73"/>
        <v/>
      </c>
    </row>
    <row r="195" spans="1:29" ht="5.0999999999999996" customHeight="1">
      <c r="A195" s="1134">
        <v>95</v>
      </c>
      <c r="B195" s="564">
        <v>87</v>
      </c>
      <c r="C195" s="565"/>
      <c r="D195" s="566"/>
      <c r="E195" s="567"/>
      <c r="F195" s="568"/>
      <c r="G195" s="86" t="str">
        <f t="shared" si="67"/>
        <v/>
      </c>
      <c r="H195" s="27"/>
      <c r="I195" s="28"/>
      <c r="J195" s="28"/>
      <c r="K195" s="28"/>
      <c r="L195" s="28"/>
      <c r="M195" s="28"/>
      <c r="N195" s="28"/>
      <c r="O195" s="28"/>
      <c r="P195" s="28"/>
      <c r="Q195" s="28"/>
      <c r="R195" s="28"/>
      <c r="S195" s="28"/>
      <c r="T195" s="28"/>
      <c r="U195" s="88">
        <f t="shared" si="68"/>
        <v>0</v>
      </c>
      <c r="V195" s="28"/>
      <c r="W195" s="90">
        <f t="shared" si="69"/>
        <v>0</v>
      </c>
      <c r="X195" s="94" t="str">
        <f t="shared" si="70"/>
        <v/>
      </c>
      <c r="Y195" s="95" t="str">
        <f t="shared" si="71"/>
        <v/>
      </c>
      <c r="Z195" s="95" t="str">
        <f t="shared" si="72"/>
        <v/>
      </c>
      <c r="AA195" s="95" t="str">
        <f t="shared" si="73"/>
        <v/>
      </c>
    </row>
    <row r="196" spans="1:29" ht="20.100000000000001" customHeight="1" thickBot="1">
      <c r="A196" s="1134">
        <v>96</v>
      </c>
      <c r="B196" s="569">
        <v>88</v>
      </c>
      <c r="C196" s="570"/>
      <c r="D196" s="571"/>
      <c r="E196" s="572"/>
      <c r="F196" s="573"/>
      <c r="G196" s="87" t="str">
        <f t="shared" si="67"/>
        <v/>
      </c>
      <c r="H196" s="32"/>
      <c r="I196" s="33"/>
      <c r="J196" s="33"/>
      <c r="K196" s="33"/>
      <c r="L196" s="33"/>
      <c r="M196" s="33"/>
      <c r="N196" s="33"/>
      <c r="O196" s="33"/>
      <c r="P196" s="33"/>
      <c r="Q196" s="33"/>
      <c r="R196" s="33"/>
      <c r="S196" s="33"/>
      <c r="T196" s="33"/>
      <c r="U196" s="89">
        <f t="shared" si="68"/>
        <v>0</v>
      </c>
      <c r="V196" s="33"/>
      <c r="W196" s="91">
        <f t="shared" si="69"/>
        <v>0</v>
      </c>
      <c r="X196" s="94" t="str">
        <f t="shared" si="70"/>
        <v/>
      </c>
      <c r="Y196" s="95" t="str">
        <f t="shared" si="71"/>
        <v/>
      </c>
      <c r="Z196" s="95" t="str">
        <f t="shared" si="72"/>
        <v/>
      </c>
      <c r="AA196" s="95" t="str">
        <f t="shared" si="73"/>
        <v/>
      </c>
    </row>
    <row r="197" spans="1:29" ht="20.100000000000001" customHeight="1" thickBot="1">
      <c r="A197" s="1134">
        <v>97</v>
      </c>
      <c r="B197" s="3164" t="str">
        <f>B103&amp;"の計"</f>
        <v>【太陽光発電設備（蓄電池以外、自営線以外）】見積書２の計</v>
      </c>
      <c r="C197" s="3165" t="s">
        <v>845</v>
      </c>
      <c r="D197" s="3165" t="s">
        <v>846</v>
      </c>
      <c r="E197" s="3165">
        <v>45</v>
      </c>
      <c r="F197" s="3166">
        <v>1985</v>
      </c>
      <c r="G197" s="575">
        <f>SUM(G109:G196)</f>
        <v>0</v>
      </c>
      <c r="H197" s="574"/>
      <c r="I197" s="576">
        <f t="shared" ref="I197:W197" si="74">SUM(I109:I196)</f>
        <v>0</v>
      </c>
      <c r="J197" s="576">
        <f t="shared" si="74"/>
        <v>0</v>
      </c>
      <c r="K197" s="576">
        <f t="shared" si="74"/>
        <v>0</v>
      </c>
      <c r="L197" s="576">
        <f t="shared" si="74"/>
        <v>0</v>
      </c>
      <c r="M197" s="576">
        <f t="shared" si="74"/>
        <v>0</v>
      </c>
      <c r="N197" s="576">
        <f t="shared" si="74"/>
        <v>0</v>
      </c>
      <c r="O197" s="576">
        <f t="shared" si="74"/>
        <v>0</v>
      </c>
      <c r="P197" s="576">
        <f t="shared" si="74"/>
        <v>0</v>
      </c>
      <c r="Q197" s="576">
        <f t="shared" si="74"/>
        <v>0</v>
      </c>
      <c r="R197" s="576">
        <f t="shared" si="74"/>
        <v>0</v>
      </c>
      <c r="S197" s="576">
        <f t="shared" si="74"/>
        <v>0</v>
      </c>
      <c r="T197" s="576">
        <f t="shared" si="74"/>
        <v>0</v>
      </c>
      <c r="U197" s="576">
        <f t="shared" si="74"/>
        <v>0</v>
      </c>
      <c r="V197" s="576">
        <f t="shared" si="74"/>
        <v>0</v>
      </c>
      <c r="W197" s="577">
        <f t="shared" si="74"/>
        <v>0</v>
      </c>
      <c r="X197" s="586" t="s">
        <v>27</v>
      </c>
      <c r="Y197" s="587" t="str">
        <f>IF(AND(G197=0,W197=0),"",IF(G197=W197,"○","×"))</f>
        <v/>
      </c>
      <c r="Z197" s="588" t="s">
        <v>27</v>
      </c>
      <c r="AA197" s="589" t="s">
        <v>27</v>
      </c>
    </row>
    <row r="198" spans="1:29" ht="20.100000000000001" customHeight="1">
      <c r="A198" s="1134">
        <v>98</v>
      </c>
      <c r="B198" s="535"/>
      <c r="C198" s="535"/>
      <c r="D198" s="535"/>
      <c r="E198" s="535"/>
      <c r="F198" s="535"/>
      <c r="G198" s="529"/>
      <c r="H198" s="41"/>
      <c r="I198" s="3076" t="s">
        <v>96</v>
      </c>
      <c r="J198" s="3077"/>
      <c r="K198" s="555">
        <f>SUM(I197:K197)</f>
        <v>0</v>
      </c>
      <c r="L198" s="3078" t="s">
        <v>929</v>
      </c>
      <c r="M198" s="3078"/>
      <c r="N198" s="555">
        <f>SUM(L197:N197)</f>
        <v>0</v>
      </c>
      <c r="O198" s="3079" t="s">
        <v>28</v>
      </c>
      <c r="P198" s="3079"/>
      <c r="Q198" s="556">
        <f>SUM(I197:N197)</f>
        <v>0</v>
      </c>
      <c r="R198" s="530"/>
      <c r="S198" s="530"/>
      <c r="T198" s="530"/>
      <c r="U198" s="530"/>
      <c r="V198" s="530"/>
      <c r="W198" s="530"/>
      <c r="X198" s="536"/>
      <c r="Y198" s="536"/>
      <c r="Z198" s="536"/>
      <c r="AA198" s="536"/>
    </row>
    <row r="199" spans="1:29" ht="20.100000000000001" customHeight="1" thickBot="1">
      <c r="A199" s="1136">
        <v>99</v>
      </c>
      <c r="B199" s="535"/>
      <c r="C199" s="535"/>
      <c r="D199" s="535"/>
      <c r="E199" s="535"/>
      <c r="F199" s="535"/>
      <c r="G199" s="529"/>
      <c r="H199" s="41"/>
      <c r="I199" s="3080" t="s">
        <v>29</v>
      </c>
      <c r="J199" s="3081"/>
      <c r="K199" s="3081"/>
      <c r="L199" s="3081"/>
      <c r="M199" s="3081"/>
      <c r="N199" s="3081"/>
      <c r="O199" s="3081"/>
      <c r="P199" s="3081"/>
      <c r="Q199" s="557">
        <f>SUM(I197:Q197)</f>
        <v>0</v>
      </c>
      <c r="R199" s="530"/>
      <c r="S199" s="530"/>
      <c r="T199" s="530"/>
      <c r="U199" s="530"/>
      <c r="V199" s="530"/>
      <c r="W199" s="530"/>
      <c r="X199" s="536"/>
      <c r="Y199" s="536"/>
      <c r="Z199" s="536"/>
      <c r="AA199" s="536"/>
    </row>
    <row r="200" spans="1:29" ht="20.100000000000001" customHeight="1">
      <c r="A200" s="1136">
        <v>100</v>
      </c>
      <c r="B200" s="535"/>
      <c r="C200" s="535"/>
      <c r="D200" s="535"/>
      <c r="E200" s="535"/>
      <c r="F200" s="535"/>
      <c r="G200" s="529"/>
      <c r="H200" s="41"/>
      <c r="I200" s="530"/>
      <c r="J200" s="530"/>
      <c r="K200" s="530"/>
      <c r="L200" s="530"/>
      <c r="M200" s="530"/>
      <c r="N200" s="530"/>
      <c r="O200" s="530"/>
      <c r="P200" s="530"/>
      <c r="Q200" s="530"/>
      <c r="R200" s="530"/>
      <c r="S200" s="530"/>
      <c r="T200" s="530"/>
      <c r="U200" s="530"/>
      <c r="V200" s="530"/>
      <c r="W200" s="530"/>
      <c r="X200" s="536"/>
      <c r="Y200" s="536"/>
      <c r="Z200" s="536"/>
      <c r="AA200" s="536"/>
    </row>
    <row r="201" spans="1:29" ht="20.100000000000001" customHeight="1">
      <c r="A201" s="1136">
        <v>1</v>
      </c>
      <c r="B201" s="3125" t="str">
        <f>B1</f>
        <v>C0-2経費区分集計表（１年目）</v>
      </c>
      <c r="C201" s="3125"/>
      <c r="D201" s="3125"/>
      <c r="E201" s="3125"/>
      <c r="F201" s="3125"/>
      <c r="G201" s="3125"/>
      <c r="H201" s="3125"/>
      <c r="I201" s="3125"/>
      <c r="J201" s="3125"/>
      <c r="K201" s="578"/>
      <c r="L201" s="578"/>
      <c r="M201" s="578"/>
      <c r="N201" s="578"/>
      <c r="O201" s="578"/>
      <c r="P201" s="578"/>
      <c r="Q201" s="578"/>
      <c r="R201" s="579"/>
      <c r="S201" s="579"/>
      <c r="T201" s="579"/>
      <c r="U201" s="579"/>
      <c r="V201" s="579"/>
      <c r="W201" s="580"/>
      <c r="X201" s="581"/>
      <c r="Y201" s="581"/>
      <c r="Z201" s="582"/>
      <c r="AA201" s="582"/>
      <c r="AC201" s="723"/>
    </row>
    <row r="202" spans="1:29" ht="20.100000000000001" customHeight="1">
      <c r="A202" s="1136">
        <v>2</v>
      </c>
      <c r="B202" s="3125"/>
      <c r="C202" s="3125"/>
      <c r="D202" s="3125"/>
      <c r="E202" s="3125"/>
      <c r="F202" s="3125"/>
      <c r="G202" s="3125"/>
      <c r="H202" s="3125"/>
      <c r="I202" s="3125"/>
      <c r="J202" s="3125"/>
      <c r="K202" s="543" t="s">
        <v>515</v>
      </c>
      <c r="L202" s="3135">
        <f>L2</f>
        <v>46113</v>
      </c>
      <c r="M202" s="3135"/>
      <c r="N202" s="3135"/>
      <c r="O202" s="583" t="s">
        <v>55</v>
      </c>
      <c r="P202" s="3128">
        <f>P2</f>
        <v>0</v>
      </c>
      <c r="Q202" s="3128"/>
      <c r="R202" s="3128"/>
      <c r="S202" s="3128"/>
      <c r="T202" s="3128"/>
      <c r="U202" s="3128"/>
      <c r="V202" s="3128"/>
      <c r="W202" s="3128"/>
      <c r="X202" s="581"/>
      <c r="Y202" s="581"/>
      <c r="Z202" s="582"/>
      <c r="AA202" s="582"/>
      <c r="AC202" s="723"/>
    </row>
    <row r="203" spans="1:29" ht="20.100000000000001" customHeight="1" thickBot="1">
      <c r="A203" s="1134">
        <v>3</v>
      </c>
      <c r="B203" s="3149" t="s">
        <v>930</v>
      </c>
      <c r="C203" s="3149"/>
      <c r="D203" s="3149"/>
      <c r="E203" s="3149"/>
      <c r="F203" s="3149"/>
      <c r="G203" s="3149"/>
      <c r="H203" s="3149"/>
      <c r="I203" s="3149"/>
      <c r="J203" s="3149"/>
      <c r="K203" s="3149"/>
      <c r="L203" s="3149"/>
      <c r="M203" s="3149"/>
      <c r="N203" s="3149"/>
      <c r="O203" s="584"/>
      <c r="P203" s="3083" t="str">
        <f>IF(COUNTIF(X209:Y246,"×")&gt;0,"【警告】合計額が一致しません。確認ください。",IF(INT(W247)&lt;&gt;W247,"【警告】セルに小数点が含まれています。整数に直してください。",""))</f>
        <v/>
      </c>
      <c r="Q203" s="3083"/>
      <c r="R203" s="3083"/>
      <c r="S203" s="3083"/>
      <c r="T203" s="3083"/>
      <c r="U203" s="3083"/>
      <c r="V203" s="3083"/>
      <c r="W203" s="3083"/>
      <c r="X203" s="585"/>
      <c r="Y203" s="585"/>
      <c r="Z203" s="585"/>
      <c r="AA203" s="585"/>
      <c r="AC203" s="723"/>
    </row>
    <row r="204" spans="1:29" ht="20.100000000000001" customHeight="1">
      <c r="A204" s="1134">
        <v>4</v>
      </c>
      <c r="B204" s="3084" t="s">
        <v>12</v>
      </c>
      <c r="C204" s="3085"/>
      <c r="D204" s="3085"/>
      <c r="E204" s="3085"/>
      <c r="F204" s="3085"/>
      <c r="G204" s="3085"/>
      <c r="H204" s="3086"/>
      <c r="I204" s="3087" t="s">
        <v>50</v>
      </c>
      <c r="J204" s="3088"/>
      <c r="K204" s="3088"/>
      <c r="L204" s="3088"/>
      <c r="M204" s="3088"/>
      <c r="N204" s="3088"/>
      <c r="O204" s="3088"/>
      <c r="P204" s="3088"/>
      <c r="Q204" s="3088"/>
      <c r="R204" s="3088"/>
      <c r="S204" s="3088"/>
      <c r="T204" s="3088"/>
      <c r="U204" s="3089"/>
      <c r="V204" s="548"/>
      <c r="W204" s="3090" t="s">
        <v>919</v>
      </c>
      <c r="X204" s="3133" t="s">
        <v>13</v>
      </c>
      <c r="Y204" s="3129" t="s">
        <v>920</v>
      </c>
      <c r="Z204" s="3129" t="s">
        <v>15</v>
      </c>
      <c r="AA204" s="3131" t="s">
        <v>16</v>
      </c>
      <c r="AC204" s="724"/>
    </row>
    <row r="205" spans="1:29" ht="20.100000000000001" customHeight="1">
      <c r="A205" s="1134">
        <v>5</v>
      </c>
      <c r="B205" s="3108" t="s">
        <v>17</v>
      </c>
      <c r="C205" s="3110" t="s">
        <v>18</v>
      </c>
      <c r="D205" s="3092" t="s">
        <v>19</v>
      </c>
      <c r="E205" s="3093"/>
      <c r="F205" s="3093"/>
      <c r="G205" s="3093"/>
      <c r="H205" s="3094"/>
      <c r="I205" s="3098" t="s">
        <v>921</v>
      </c>
      <c r="J205" s="3099"/>
      <c r="K205" s="3099"/>
      <c r="L205" s="3099"/>
      <c r="M205" s="3099"/>
      <c r="N205" s="3099"/>
      <c r="O205" s="3099"/>
      <c r="P205" s="3099"/>
      <c r="Q205" s="3100"/>
      <c r="R205" s="549" t="s">
        <v>922</v>
      </c>
      <c r="S205" s="549" t="s">
        <v>20</v>
      </c>
      <c r="T205" s="549" t="s">
        <v>923</v>
      </c>
      <c r="U205" s="3101" t="s">
        <v>21</v>
      </c>
      <c r="V205" s="3112" t="s">
        <v>924</v>
      </c>
      <c r="W205" s="3091"/>
      <c r="X205" s="3134"/>
      <c r="Y205" s="3130"/>
      <c r="Z205" s="3130"/>
      <c r="AA205" s="3132"/>
      <c r="AC205" s="724"/>
    </row>
    <row r="206" spans="1:29" ht="20.100000000000001" customHeight="1">
      <c r="A206" s="1134">
        <v>6</v>
      </c>
      <c r="B206" s="3109"/>
      <c r="C206" s="3111"/>
      <c r="D206" s="3110" t="s">
        <v>22</v>
      </c>
      <c r="E206" s="3113" t="s">
        <v>23</v>
      </c>
      <c r="F206" s="3113" t="s">
        <v>24</v>
      </c>
      <c r="G206" s="3115" t="s">
        <v>25</v>
      </c>
      <c r="H206" s="3117" t="s">
        <v>925</v>
      </c>
      <c r="I206" s="3098" t="s">
        <v>926</v>
      </c>
      <c r="J206" s="3099"/>
      <c r="K206" s="3099"/>
      <c r="L206" s="3099"/>
      <c r="M206" s="3099"/>
      <c r="N206" s="3100"/>
      <c r="O206" s="3101" t="s">
        <v>927</v>
      </c>
      <c r="P206" s="3101" t="s">
        <v>928</v>
      </c>
      <c r="Q206" s="3101" t="s">
        <v>26</v>
      </c>
      <c r="R206" s="3103" t="s">
        <v>922</v>
      </c>
      <c r="S206" s="3103" t="s">
        <v>20</v>
      </c>
      <c r="T206" s="3103" t="s">
        <v>923</v>
      </c>
      <c r="U206" s="3102"/>
      <c r="V206" s="3112"/>
      <c r="W206" s="3091"/>
      <c r="X206" s="3134"/>
      <c r="Y206" s="3130"/>
      <c r="Z206" s="3130"/>
      <c r="AA206" s="3132"/>
      <c r="AC206" s="725"/>
    </row>
    <row r="207" spans="1:29" ht="20.100000000000001" customHeight="1">
      <c r="A207" s="1134">
        <v>7</v>
      </c>
      <c r="B207" s="3109"/>
      <c r="C207" s="3111"/>
      <c r="D207" s="3111"/>
      <c r="E207" s="3114"/>
      <c r="F207" s="3114"/>
      <c r="G207" s="3116"/>
      <c r="H207" s="3118"/>
      <c r="I207" s="3119" t="s">
        <v>94</v>
      </c>
      <c r="J207" s="3120"/>
      <c r="K207" s="3121"/>
      <c r="L207" s="3122" t="s">
        <v>95</v>
      </c>
      <c r="M207" s="3123"/>
      <c r="N207" s="3124"/>
      <c r="O207" s="3102"/>
      <c r="P207" s="3102"/>
      <c r="Q207" s="3102"/>
      <c r="R207" s="3104"/>
      <c r="S207" s="3104"/>
      <c r="T207" s="3104"/>
      <c r="U207" s="3102"/>
      <c r="V207" s="3112"/>
      <c r="W207" s="3091"/>
      <c r="X207" s="3134"/>
      <c r="Y207" s="3130"/>
      <c r="Z207" s="3130"/>
      <c r="AA207" s="3132"/>
      <c r="AC207" s="725"/>
    </row>
    <row r="208" spans="1:29" ht="20.100000000000001" customHeight="1" thickBot="1">
      <c r="A208" s="1134">
        <v>8</v>
      </c>
      <c r="B208" s="3142"/>
      <c r="C208" s="3143"/>
      <c r="D208" s="3143"/>
      <c r="E208" s="3146"/>
      <c r="F208" s="3146"/>
      <c r="G208" s="3147"/>
      <c r="H208" s="3148"/>
      <c r="I208" s="539" t="s">
        <v>911</v>
      </c>
      <c r="J208" s="539" t="s">
        <v>912</v>
      </c>
      <c r="K208" s="539" t="s">
        <v>913</v>
      </c>
      <c r="L208" s="539" t="s">
        <v>914</v>
      </c>
      <c r="M208" s="539" t="s">
        <v>915</v>
      </c>
      <c r="N208" s="539" t="s">
        <v>916</v>
      </c>
      <c r="O208" s="3144"/>
      <c r="P208" s="3144"/>
      <c r="Q208" s="3144"/>
      <c r="R208" s="3151"/>
      <c r="S208" s="3151"/>
      <c r="T208" s="3151"/>
      <c r="U208" s="3144"/>
      <c r="V208" s="3145"/>
      <c r="W208" s="3150"/>
      <c r="X208" s="3139"/>
      <c r="Y208" s="3140"/>
      <c r="Z208" s="3140"/>
      <c r="AA208" s="3141"/>
      <c r="AC208" s="725"/>
    </row>
    <row r="209" spans="1:27" ht="20.100000000000001" customHeight="1">
      <c r="A209" s="1134">
        <v>9</v>
      </c>
      <c r="B209" s="23">
        <v>1</v>
      </c>
      <c r="C209" s="24"/>
      <c r="D209" s="48"/>
      <c r="E209" s="25"/>
      <c r="F209" s="26"/>
      <c r="G209" s="86" t="str">
        <f>IF(OR(E209="",F209=""),"",E209*F209)</f>
        <v/>
      </c>
      <c r="H209" s="46"/>
      <c r="I209" s="28"/>
      <c r="J209" s="28"/>
      <c r="K209" s="28"/>
      <c r="L209" s="28"/>
      <c r="M209" s="28"/>
      <c r="N209" s="28"/>
      <c r="O209" s="28"/>
      <c r="P209" s="28"/>
      <c r="Q209" s="28"/>
      <c r="R209" s="28"/>
      <c r="S209" s="28"/>
      <c r="T209" s="28"/>
      <c r="U209" s="88">
        <f>SUM(I209:T209)</f>
        <v>0</v>
      </c>
      <c r="V209" s="28"/>
      <c r="W209" s="90">
        <f t="shared" ref="W209" si="75">SUM(U209,V209)</f>
        <v>0</v>
      </c>
      <c r="X209" s="94" t="str">
        <f t="shared" ref="X209" si="76">IF(G209="","",IF(E209*F209=G209,"○","×"))</f>
        <v/>
      </c>
      <c r="Y209" s="95" t="str">
        <f t="shared" ref="Y209" si="77">IF(AND(G209="",W209=0),"",IF(G209=W209,"○","×"))</f>
        <v/>
      </c>
      <c r="Z209" s="95" t="str">
        <f t="shared" ref="Z209" si="78">IF($G209="","",IF(INT(E209)=E209,"ー","あり"))</f>
        <v/>
      </c>
      <c r="AA209" s="95" t="str">
        <f t="shared" ref="AA209" si="79">IF($G209="","",IF(INT(F209)=F209,"ー","あり"))</f>
        <v/>
      </c>
    </row>
    <row r="210" spans="1:27" ht="20.100000000000001" customHeight="1">
      <c r="A210" s="1134">
        <v>10</v>
      </c>
      <c r="B210" s="23">
        <v>2</v>
      </c>
      <c r="C210" s="24"/>
      <c r="D210" s="48"/>
      <c r="E210" s="25"/>
      <c r="F210" s="26"/>
      <c r="G210" s="86" t="str">
        <f t="shared" ref="G210:G246" si="80">IF(OR(E210="",F210=""),"",E210*F210)</f>
        <v/>
      </c>
      <c r="H210" s="46"/>
      <c r="I210" s="28"/>
      <c r="J210" s="28"/>
      <c r="K210" s="28"/>
      <c r="L210" s="28"/>
      <c r="M210" s="28"/>
      <c r="N210" s="28"/>
      <c r="O210" s="28"/>
      <c r="P210" s="28"/>
      <c r="Q210" s="28"/>
      <c r="R210" s="28"/>
      <c r="S210" s="28"/>
      <c r="T210" s="28"/>
      <c r="U210" s="88">
        <f t="shared" ref="U210:U246" si="81">SUM(I210:T210)</f>
        <v>0</v>
      </c>
      <c r="V210" s="28"/>
      <c r="W210" s="90">
        <f t="shared" ref="W210:W246" si="82">SUM(U210,V210)</f>
        <v>0</v>
      </c>
      <c r="X210" s="94" t="str">
        <f t="shared" ref="X210:X246" si="83">IF(G210="","",IF(E210*F210=G210,"○","×"))</f>
        <v/>
      </c>
      <c r="Y210" s="95" t="str">
        <f t="shared" ref="Y210:Y246" si="84">IF(AND(G210="",W210=0),"",IF(G210=W210,"○","×"))</f>
        <v/>
      </c>
      <c r="Z210" s="95" t="str">
        <f t="shared" ref="Z210:Z246" si="85">IF($G210="","",IF(INT(E210)=E210,"ー","あり"))</f>
        <v/>
      </c>
      <c r="AA210" s="95" t="str">
        <f t="shared" ref="AA210:AA246" si="86">IF($G210="","",IF(INT(F210)=F210,"ー","あり"))</f>
        <v/>
      </c>
    </row>
    <row r="211" spans="1:27" ht="20.100000000000001" customHeight="1">
      <c r="A211" s="1134">
        <v>11</v>
      </c>
      <c r="B211" s="23">
        <v>3</v>
      </c>
      <c r="C211" s="24"/>
      <c r="D211" s="48"/>
      <c r="E211" s="25"/>
      <c r="F211" s="26"/>
      <c r="G211" s="86" t="str">
        <f t="shared" si="80"/>
        <v/>
      </c>
      <c r="H211" s="46"/>
      <c r="I211" s="28"/>
      <c r="J211" s="28"/>
      <c r="K211" s="28"/>
      <c r="L211" s="28"/>
      <c r="M211" s="28"/>
      <c r="N211" s="28"/>
      <c r="O211" s="28"/>
      <c r="P211" s="28"/>
      <c r="Q211" s="28"/>
      <c r="R211" s="28"/>
      <c r="S211" s="28"/>
      <c r="T211" s="28"/>
      <c r="U211" s="88">
        <f t="shared" si="81"/>
        <v>0</v>
      </c>
      <c r="V211" s="28"/>
      <c r="W211" s="90">
        <f t="shared" si="82"/>
        <v>0</v>
      </c>
      <c r="X211" s="94" t="str">
        <f t="shared" si="83"/>
        <v/>
      </c>
      <c r="Y211" s="95" t="str">
        <f t="shared" si="84"/>
        <v/>
      </c>
      <c r="Z211" s="95" t="str">
        <f t="shared" si="85"/>
        <v/>
      </c>
      <c r="AA211" s="95" t="str">
        <f t="shared" si="86"/>
        <v/>
      </c>
    </row>
    <row r="212" spans="1:27" ht="20.100000000000001" customHeight="1">
      <c r="A212" s="1134">
        <v>12</v>
      </c>
      <c r="B212" s="23">
        <v>4</v>
      </c>
      <c r="C212" s="24"/>
      <c r="D212" s="48"/>
      <c r="E212" s="25"/>
      <c r="F212" s="26"/>
      <c r="G212" s="86" t="str">
        <f t="shared" si="80"/>
        <v/>
      </c>
      <c r="H212" s="46"/>
      <c r="I212" s="28"/>
      <c r="J212" s="28"/>
      <c r="K212" s="28"/>
      <c r="L212" s="28"/>
      <c r="M212" s="28"/>
      <c r="N212" s="28"/>
      <c r="O212" s="28"/>
      <c r="P212" s="28"/>
      <c r="Q212" s="28"/>
      <c r="R212" s="28"/>
      <c r="S212" s="28"/>
      <c r="T212" s="28"/>
      <c r="U212" s="88">
        <f t="shared" si="81"/>
        <v>0</v>
      </c>
      <c r="V212" s="28"/>
      <c r="W212" s="90">
        <f t="shared" si="82"/>
        <v>0</v>
      </c>
      <c r="X212" s="94" t="str">
        <f t="shared" si="83"/>
        <v/>
      </c>
      <c r="Y212" s="95" t="str">
        <f t="shared" si="84"/>
        <v/>
      </c>
      <c r="Z212" s="95" t="str">
        <f t="shared" si="85"/>
        <v/>
      </c>
      <c r="AA212" s="95" t="str">
        <f t="shared" si="86"/>
        <v/>
      </c>
    </row>
    <row r="213" spans="1:27" ht="20.100000000000001" customHeight="1">
      <c r="A213" s="1134">
        <v>13</v>
      </c>
      <c r="B213" s="23">
        <v>5</v>
      </c>
      <c r="C213" s="24"/>
      <c r="D213" s="48"/>
      <c r="E213" s="25"/>
      <c r="F213" s="26"/>
      <c r="G213" s="86" t="str">
        <f t="shared" si="80"/>
        <v/>
      </c>
      <c r="H213" s="46"/>
      <c r="I213" s="28"/>
      <c r="J213" s="28"/>
      <c r="K213" s="28"/>
      <c r="L213" s="28"/>
      <c r="M213" s="28"/>
      <c r="N213" s="28"/>
      <c r="O213" s="28"/>
      <c r="P213" s="28"/>
      <c r="Q213" s="28"/>
      <c r="R213" s="28"/>
      <c r="S213" s="28"/>
      <c r="T213" s="28"/>
      <c r="U213" s="88">
        <f t="shared" si="81"/>
        <v>0</v>
      </c>
      <c r="V213" s="28"/>
      <c r="W213" s="90">
        <f t="shared" si="82"/>
        <v>0</v>
      </c>
      <c r="X213" s="94" t="str">
        <f t="shared" si="83"/>
        <v/>
      </c>
      <c r="Y213" s="95" t="str">
        <f t="shared" si="84"/>
        <v/>
      </c>
      <c r="Z213" s="95" t="str">
        <f t="shared" si="85"/>
        <v/>
      </c>
      <c r="AA213" s="95" t="str">
        <f t="shared" si="86"/>
        <v/>
      </c>
    </row>
    <row r="214" spans="1:27" ht="20.100000000000001" customHeight="1">
      <c r="A214" s="1134">
        <v>14</v>
      </c>
      <c r="B214" s="23">
        <v>6</v>
      </c>
      <c r="C214" s="24"/>
      <c r="D214" s="48"/>
      <c r="E214" s="25"/>
      <c r="F214" s="26"/>
      <c r="G214" s="86" t="str">
        <f t="shared" si="80"/>
        <v/>
      </c>
      <c r="H214" s="46"/>
      <c r="I214" s="28"/>
      <c r="J214" s="28"/>
      <c r="K214" s="28"/>
      <c r="L214" s="28"/>
      <c r="M214" s="28"/>
      <c r="N214" s="28"/>
      <c r="O214" s="28"/>
      <c r="P214" s="28"/>
      <c r="Q214" s="28"/>
      <c r="R214" s="28"/>
      <c r="S214" s="28"/>
      <c r="T214" s="28"/>
      <c r="U214" s="88">
        <f t="shared" si="81"/>
        <v>0</v>
      </c>
      <c r="V214" s="28"/>
      <c r="W214" s="90">
        <f t="shared" si="82"/>
        <v>0</v>
      </c>
      <c r="X214" s="94" t="str">
        <f t="shared" si="83"/>
        <v/>
      </c>
      <c r="Y214" s="95" t="str">
        <f t="shared" si="84"/>
        <v/>
      </c>
      <c r="Z214" s="95" t="str">
        <f t="shared" si="85"/>
        <v/>
      </c>
      <c r="AA214" s="95" t="str">
        <f t="shared" si="86"/>
        <v/>
      </c>
    </row>
    <row r="215" spans="1:27" ht="20.100000000000001" customHeight="1">
      <c r="A215" s="1134">
        <v>15</v>
      </c>
      <c r="B215" s="23">
        <v>7</v>
      </c>
      <c r="C215" s="24"/>
      <c r="D215" s="48"/>
      <c r="E215" s="25"/>
      <c r="F215" s="26"/>
      <c r="G215" s="86" t="str">
        <f t="shared" si="80"/>
        <v/>
      </c>
      <c r="H215" s="46"/>
      <c r="I215" s="28"/>
      <c r="J215" s="28"/>
      <c r="K215" s="28"/>
      <c r="L215" s="28"/>
      <c r="M215" s="28"/>
      <c r="N215" s="28"/>
      <c r="O215" s="28"/>
      <c r="P215" s="28"/>
      <c r="Q215" s="28"/>
      <c r="R215" s="28"/>
      <c r="S215" s="28"/>
      <c r="T215" s="28"/>
      <c r="U215" s="88">
        <f t="shared" si="81"/>
        <v>0</v>
      </c>
      <c r="V215" s="28"/>
      <c r="W215" s="90">
        <f t="shared" si="82"/>
        <v>0</v>
      </c>
      <c r="X215" s="94" t="str">
        <f t="shared" si="83"/>
        <v/>
      </c>
      <c r="Y215" s="95" t="str">
        <f t="shared" si="84"/>
        <v/>
      </c>
      <c r="Z215" s="95" t="str">
        <f t="shared" si="85"/>
        <v/>
      </c>
      <c r="AA215" s="95" t="str">
        <f t="shared" si="86"/>
        <v/>
      </c>
    </row>
    <row r="216" spans="1:27" ht="20.100000000000001" customHeight="1">
      <c r="A216" s="1134">
        <v>16</v>
      </c>
      <c r="B216" s="23">
        <v>8</v>
      </c>
      <c r="C216" s="24"/>
      <c r="D216" s="48"/>
      <c r="E216" s="25"/>
      <c r="F216" s="26"/>
      <c r="G216" s="86" t="str">
        <f t="shared" si="80"/>
        <v/>
      </c>
      <c r="H216" s="46"/>
      <c r="I216" s="28"/>
      <c r="J216" s="28"/>
      <c r="K216" s="28"/>
      <c r="L216" s="28"/>
      <c r="M216" s="28"/>
      <c r="N216" s="28"/>
      <c r="O216" s="28"/>
      <c r="P216" s="28"/>
      <c r="Q216" s="28"/>
      <c r="R216" s="28"/>
      <c r="S216" s="28"/>
      <c r="T216" s="28"/>
      <c r="U216" s="88">
        <f t="shared" si="81"/>
        <v>0</v>
      </c>
      <c r="V216" s="28"/>
      <c r="W216" s="90">
        <f t="shared" si="82"/>
        <v>0</v>
      </c>
      <c r="X216" s="94" t="str">
        <f t="shared" si="83"/>
        <v/>
      </c>
      <c r="Y216" s="95" t="str">
        <f t="shared" si="84"/>
        <v/>
      </c>
      <c r="Z216" s="95" t="str">
        <f t="shared" si="85"/>
        <v/>
      </c>
      <c r="AA216" s="95" t="str">
        <f t="shared" si="86"/>
        <v/>
      </c>
    </row>
    <row r="217" spans="1:27" ht="20.100000000000001" customHeight="1">
      <c r="A217" s="1134">
        <v>17</v>
      </c>
      <c r="B217" s="23">
        <v>9</v>
      </c>
      <c r="C217" s="24"/>
      <c r="D217" s="48"/>
      <c r="E217" s="25"/>
      <c r="F217" s="26"/>
      <c r="G217" s="86" t="str">
        <f t="shared" si="80"/>
        <v/>
      </c>
      <c r="H217" s="46"/>
      <c r="I217" s="28"/>
      <c r="J217" s="28"/>
      <c r="K217" s="28"/>
      <c r="L217" s="28"/>
      <c r="M217" s="28"/>
      <c r="N217" s="28"/>
      <c r="O217" s="28"/>
      <c r="P217" s="28"/>
      <c r="Q217" s="28"/>
      <c r="R217" s="28"/>
      <c r="S217" s="28"/>
      <c r="T217" s="28"/>
      <c r="U217" s="88">
        <f t="shared" si="81"/>
        <v>0</v>
      </c>
      <c r="V217" s="28"/>
      <c r="W217" s="90">
        <f t="shared" si="82"/>
        <v>0</v>
      </c>
      <c r="X217" s="94" t="str">
        <f t="shared" si="83"/>
        <v/>
      </c>
      <c r="Y217" s="95" t="str">
        <f t="shared" si="84"/>
        <v/>
      </c>
      <c r="Z217" s="95" t="str">
        <f t="shared" si="85"/>
        <v/>
      </c>
      <c r="AA217" s="95" t="str">
        <f t="shared" si="86"/>
        <v/>
      </c>
    </row>
    <row r="218" spans="1:27" ht="20.100000000000001" customHeight="1">
      <c r="A218" s="1134">
        <v>18</v>
      </c>
      <c r="B218" s="23">
        <v>10</v>
      </c>
      <c r="C218" s="24"/>
      <c r="D218" s="48"/>
      <c r="E218" s="25"/>
      <c r="F218" s="26"/>
      <c r="G218" s="86" t="str">
        <f t="shared" si="80"/>
        <v/>
      </c>
      <c r="H218" s="46"/>
      <c r="I218" s="28"/>
      <c r="J218" s="28"/>
      <c r="K218" s="28"/>
      <c r="L218" s="28"/>
      <c r="M218" s="28"/>
      <c r="N218" s="28"/>
      <c r="O218" s="28"/>
      <c r="P218" s="28"/>
      <c r="Q218" s="28"/>
      <c r="R218" s="28"/>
      <c r="S218" s="28"/>
      <c r="T218" s="28"/>
      <c r="U218" s="88">
        <f t="shared" si="81"/>
        <v>0</v>
      </c>
      <c r="V218" s="28"/>
      <c r="W218" s="90">
        <f t="shared" si="82"/>
        <v>0</v>
      </c>
      <c r="X218" s="94" t="str">
        <f t="shared" si="83"/>
        <v/>
      </c>
      <c r="Y218" s="95" t="str">
        <f t="shared" si="84"/>
        <v/>
      </c>
      <c r="Z218" s="95" t="str">
        <f t="shared" si="85"/>
        <v/>
      </c>
      <c r="AA218" s="95" t="str">
        <f t="shared" si="86"/>
        <v/>
      </c>
    </row>
    <row r="219" spans="1:27" ht="20.100000000000001" customHeight="1">
      <c r="A219" s="1134">
        <v>19</v>
      </c>
      <c r="B219" s="23">
        <v>11</v>
      </c>
      <c r="C219" s="24"/>
      <c r="D219" s="48"/>
      <c r="E219" s="25"/>
      <c r="F219" s="26"/>
      <c r="G219" s="86" t="str">
        <f t="shared" si="80"/>
        <v/>
      </c>
      <c r="H219" s="46"/>
      <c r="I219" s="28"/>
      <c r="J219" s="28"/>
      <c r="K219" s="28"/>
      <c r="L219" s="28"/>
      <c r="M219" s="28"/>
      <c r="N219" s="28"/>
      <c r="O219" s="28"/>
      <c r="P219" s="28"/>
      <c r="Q219" s="28"/>
      <c r="R219" s="28"/>
      <c r="S219" s="28"/>
      <c r="T219" s="28"/>
      <c r="U219" s="88">
        <f t="shared" si="81"/>
        <v>0</v>
      </c>
      <c r="V219" s="28"/>
      <c r="W219" s="90">
        <f t="shared" si="82"/>
        <v>0</v>
      </c>
      <c r="X219" s="94" t="str">
        <f t="shared" si="83"/>
        <v/>
      </c>
      <c r="Y219" s="95" t="str">
        <f t="shared" si="84"/>
        <v/>
      </c>
      <c r="Z219" s="95" t="str">
        <f t="shared" si="85"/>
        <v/>
      </c>
      <c r="AA219" s="95" t="str">
        <f t="shared" si="86"/>
        <v/>
      </c>
    </row>
    <row r="220" spans="1:27" ht="20.100000000000001" customHeight="1">
      <c r="A220" s="1134">
        <v>20</v>
      </c>
      <c r="B220" s="23">
        <v>12</v>
      </c>
      <c r="C220" s="24"/>
      <c r="D220" s="48"/>
      <c r="E220" s="25"/>
      <c r="F220" s="26"/>
      <c r="G220" s="86" t="str">
        <f t="shared" si="80"/>
        <v/>
      </c>
      <c r="H220" s="46"/>
      <c r="I220" s="28"/>
      <c r="J220" s="28"/>
      <c r="K220" s="28"/>
      <c r="L220" s="28"/>
      <c r="M220" s="28"/>
      <c r="N220" s="28"/>
      <c r="O220" s="28"/>
      <c r="P220" s="28"/>
      <c r="Q220" s="28"/>
      <c r="R220" s="28"/>
      <c r="S220" s="28"/>
      <c r="T220" s="28"/>
      <c r="U220" s="88">
        <f t="shared" si="81"/>
        <v>0</v>
      </c>
      <c r="V220" s="28"/>
      <c r="W220" s="90">
        <f t="shared" si="82"/>
        <v>0</v>
      </c>
      <c r="X220" s="94" t="str">
        <f t="shared" si="83"/>
        <v/>
      </c>
      <c r="Y220" s="95" t="str">
        <f t="shared" si="84"/>
        <v/>
      </c>
      <c r="Z220" s="95" t="str">
        <f t="shared" si="85"/>
        <v/>
      </c>
      <c r="AA220" s="95" t="str">
        <f t="shared" si="86"/>
        <v/>
      </c>
    </row>
    <row r="221" spans="1:27" ht="20.100000000000001" customHeight="1">
      <c r="A221" s="1134">
        <v>21</v>
      </c>
      <c r="B221" s="23">
        <v>13</v>
      </c>
      <c r="C221" s="24"/>
      <c r="D221" s="48"/>
      <c r="E221" s="25"/>
      <c r="F221" s="26"/>
      <c r="G221" s="86" t="str">
        <f t="shared" si="80"/>
        <v/>
      </c>
      <c r="H221" s="46"/>
      <c r="I221" s="28"/>
      <c r="J221" s="28"/>
      <c r="K221" s="28"/>
      <c r="L221" s="28"/>
      <c r="M221" s="28"/>
      <c r="N221" s="28"/>
      <c r="O221" s="28"/>
      <c r="P221" s="28"/>
      <c r="Q221" s="28"/>
      <c r="R221" s="28"/>
      <c r="S221" s="28"/>
      <c r="T221" s="28"/>
      <c r="U221" s="88">
        <f t="shared" si="81"/>
        <v>0</v>
      </c>
      <c r="V221" s="28"/>
      <c r="W221" s="90">
        <f t="shared" si="82"/>
        <v>0</v>
      </c>
      <c r="X221" s="94" t="str">
        <f t="shared" si="83"/>
        <v/>
      </c>
      <c r="Y221" s="95" t="str">
        <f t="shared" si="84"/>
        <v/>
      </c>
      <c r="Z221" s="95" t="str">
        <f t="shared" si="85"/>
        <v/>
      </c>
      <c r="AA221" s="95" t="str">
        <f t="shared" si="86"/>
        <v/>
      </c>
    </row>
    <row r="222" spans="1:27" ht="20.100000000000001" customHeight="1">
      <c r="A222" s="1134">
        <v>22</v>
      </c>
      <c r="B222" s="23">
        <v>14</v>
      </c>
      <c r="C222" s="24"/>
      <c r="D222" s="48"/>
      <c r="E222" s="25"/>
      <c r="F222" s="26"/>
      <c r="G222" s="86" t="str">
        <f t="shared" si="80"/>
        <v/>
      </c>
      <c r="H222" s="46"/>
      <c r="I222" s="28"/>
      <c r="J222" s="28"/>
      <c r="K222" s="28"/>
      <c r="L222" s="28"/>
      <c r="M222" s="28"/>
      <c r="N222" s="28"/>
      <c r="O222" s="28"/>
      <c r="P222" s="28"/>
      <c r="Q222" s="28"/>
      <c r="R222" s="28"/>
      <c r="S222" s="28"/>
      <c r="T222" s="28"/>
      <c r="U222" s="88">
        <f t="shared" si="81"/>
        <v>0</v>
      </c>
      <c r="V222" s="28"/>
      <c r="W222" s="90">
        <f t="shared" si="82"/>
        <v>0</v>
      </c>
      <c r="X222" s="94" t="str">
        <f t="shared" si="83"/>
        <v/>
      </c>
      <c r="Y222" s="95" t="str">
        <f t="shared" si="84"/>
        <v/>
      </c>
      <c r="Z222" s="95" t="str">
        <f t="shared" si="85"/>
        <v/>
      </c>
      <c r="AA222" s="95" t="str">
        <f t="shared" si="86"/>
        <v/>
      </c>
    </row>
    <row r="223" spans="1:27" ht="20.100000000000001" customHeight="1">
      <c r="A223" s="1134">
        <v>23</v>
      </c>
      <c r="B223" s="23">
        <v>15</v>
      </c>
      <c r="C223" s="24"/>
      <c r="D223" s="48"/>
      <c r="E223" s="25"/>
      <c r="F223" s="26"/>
      <c r="G223" s="86" t="str">
        <f t="shared" si="80"/>
        <v/>
      </c>
      <c r="H223" s="46"/>
      <c r="I223" s="28"/>
      <c r="J223" s="28"/>
      <c r="K223" s="28"/>
      <c r="L223" s="28"/>
      <c r="M223" s="28"/>
      <c r="N223" s="28"/>
      <c r="O223" s="28"/>
      <c r="P223" s="28"/>
      <c r="Q223" s="28"/>
      <c r="R223" s="28"/>
      <c r="S223" s="28"/>
      <c r="T223" s="28"/>
      <c r="U223" s="88">
        <f t="shared" si="81"/>
        <v>0</v>
      </c>
      <c r="V223" s="28"/>
      <c r="W223" s="90">
        <f t="shared" si="82"/>
        <v>0</v>
      </c>
      <c r="X223" s="94" t="str">
        <f t="shared" si="83"/>
        <v/>
      </c>
      <c r="Y223" s="95" t="str">
        <f t="shared" si="84"/>
        <v/>
      </c>
      <c r="Z223" s="95" t="str">
        <f t="shared" si="85"/>
        <v/>
      </c>
      <c r="AA223" s="95" t="str">
        <f t="shared" si="86"/>
        <v/>
      </c>
    </row>
    <row r="224" spans="1:27" ht="20.100000000000001" customHeight="1">
      <c r="A224" s="1134">
        <v>24</v>
      </c>
      <c r="B224" s="23">
        <v>16</v>
      </c>
      <c r="C224" s="24"/>
      <c r="D224" s="48"/>
      <c r="E224" s="25"/>
      <c r="F224" s="26"/>
      <c r="G224" s="86" t="str">
        <f t="shared" si="80"/>
        <v/>
      </c>
      <c r="H224" s="46"/>
      <c r="I224" s="28"/>
      <c r="J224" s="28"/>
      <c r="K224" s="28"/>
      <c r="L224" s="28"/>
      <c r="M224" s="28"/>
      <c r="N224" s="28"/>
      <c r="O224" s="28"/>
      <c r="P224" s="28"/>
      <c r="Q224" s="28"/>
      <c r="R224" s="28"/>
      <c r="S224" s="28"/>
      <c r="T224" s="28"/>
      <c r="U224" s="88">
        <f t="shared" si="81"/>
        <v>0</v>
      </c>
      <c r="V224" s="28"/>
      <c r="W224" s="90">
        <f t="shared" si="82"/>
        <v>0</v>
      </c>
      <c r="X224" s="94" t="str">
        <f t="shared" si="83"/>
        <v/>
      </c>
      <c r="Y224" s="95" t="str">
        <f t="shared" si="84"/>
        <v/>
      </c>
      <c r="Z224" s="95" t="str">
        <f t="shared" si="85"/>
        <v/>
      </c>
      <c r="AA224" s="95" t="str">
        <f t="shared" si="86"/>
        <v/>
      </c>
    </row>
    <row r="225" spans="1:27" ht="20.100000000000001" customHeight="1">
      <c r="A225" s="1134">
        <v>25</v>
      </c>
      <c r="B225" s="23">
        <v>17</v>
      </c>
      <c r="C225" s="24"/>
      <c r="D225" s="48"/>
      <c r="E225" s="25"/>
      <c r="F225" s="26"/>
      <c r="G225" s="86" t="str">
        <f t="shared" si="80"/>
        <v/>
      </c>
      <c r="H225" s="46"/>
      <c r="I225" s="28"/>
      <c r="J225" s="28"/>
      <c r="K225" s="28"/>
      <c r="L225" s="28"/>
      <c r="M225" s="28"/>
      <c r="N225" s="28"/>
      <c r="O225" s="28"/>
      <c r="P225" s="28"/>
      <c r="Q225" s="28"/>
      <c r="R225" s="28"/>
      <c r="S225" s="28"/>
      <c r="T225" s="28"/>
      <c r="U225" s="88">
        <f t="shared" si="81"/>
        <v>0</v>
      </c>
      <c r="V225" s="28"/>
      <c r="W225" s="90">
        <f t="shared" si="82"/>
        <v>0</v>
      </c>
      <c r="X225" s="94" t="str">
        <f t="shared" si="83"/>
        <v/>
      </c>
      <c r="Y225" s="95" t="str">
        <f t="shared" si="84"/>
        <v/>
      </c>
      <c r="Z225" s="95" t="str">
        <f t="shared" si="85"/>
        <v/>
      </c>
      <c r="AA225" s="95" t="str">
        <f t="shared" si="86"/>
        <v/>
      </c>
    </row>
    <row r="226" spans="1:27" ht="20.100000000000001" customHeight="1">
      <c r="A226" s="1134">
        <v>26</v>
      </c>
      <c r="B226" s="23">
        <v>18</v>
      </c>
      <c r="C226" s="24"/>
      <c r="D226" s="48"/>
      <c r="E226" s="25"/>
      <c r="F226" s="26"/>
      <c r="G226" s="86" t="str">
        <f t="shared" si="80"/>
        <v/>
      </c>
      <c r="H226" s="46"/>
      <c r="I226" s="28"/>
      <c r="J226" s="28"/>
      <c r="K226" s="28"/>
      <c r="L226" s="28"/>
      <c r="M226" s="28"/>
      <c r="N226" s="28"/>
      <c r="O226" s="28"/>
      <c r="P226" s="28"/>
      <c r="Q226" s="28"/>
      <c r="R226" s="28"/>
      <c r="S226" s="28"/>
      <c r="T226" s="28"/>
      <c r="U226" s="88">
        <f t="shared" si="81"/>
        <v>0</v>
      </c>
      <c r="V226" s="28"/>
      <c r="W226" s="90">
        <f t="shared" si="82"/>
        <v>0</v>
      </c>
      <c r="X226" s="94" t="str">
        <f t="shared" si="83"/>
        <v/>
      </c>
      <c r="Y226" s="95" t="str">
        <f t="shared" si="84"/>
        <v/>
      </c>
      <c r="Z226" s="95" t="str">
        <f t="shared" si="85"/>
        <v/>
      </c>
      <c r="AA226" s="95" t="str">
        <f t="shared" si="86"/>
        <v/>
      </c>
    </row>
    <row r="227" spans="1:27" ht="20.100000000000001" customHeight="1">
      <c r="A227" s="1134">
        <v>27</v>
      </c>
      <c r="B227" s="23">
        <v>19</v>
      </c>
      <c r="C227" s="24"/>
      <c r="D227" s="48"/>
      <c r="E227" s="25"/>
      <c r="F227" s="26"/>
      <c r="G227" s="86" t="str">
        <f t="shared" si="80"/>
        <v/>
      </c>
      <c r="H227" s="46"/>
      <c r="I227" s="28"/>
      <c r="J227" s="28"/>
      <c r="K227" s="28"/>
      <c r="L227" s="28"/>
      <c r="M227" s="28"/>
      <c r="N227" s="28"/>
      <c r="O227" s="28"/>
      <c r="P227" s="28"/>
      <c r="Q227" s="28"/>
      <c r="R227" s="28"/>
      <c r="S227" s="28"/>
      <c r="T227" s="28"/>
      <c r="U227" s="88">
        <f t="shared" si="81"/>
        <v>0</v>
      </c>
      <c r="V227" s="28"/>
      <c r="W227" s="90">
        <f t="shared" si="82"/>
        <v>0</v>
      </c>
      <c r="X227" s="94" t="str">
        <f t="shared" si="83"/>
        <v/>
      </c>
      <c r="Y227" s="95" t="str">
        <f t="shared" si="84"/>
        <v/>
      </c>
      <c r="Z227" s="95" t="str">
        <f t="shared" si="85"/>
        <v/>
      </c>
      <c r="AA227" s="95" t="str">
        <f t="shared" si="86"/>
        <v/>
      </c>
    </row>
    <row r="228" spans="1:27" ht="20.100000000000001" customHeight="1">
      <c r="A228" s="1134">
        <v>28</v>
      </c>
      <c r="B228" s="23">
        <v>20</v>
      </c>
      <c r="C228" s="24"/>
      <c r="D228" s="48"/>
      <c r="E228" s="25"/>
      <c r="F228" s="26"/>
      <c r="G228" s="86" t="str">
        <f t="shared" si="80"/>
        <v/>
      </c>
      <c r="H228" s="46"/>
      <c r="I228" s="28"/>
      <c r="J228" s="28"/>
      <c r="K228" s="28"/>
      <c r="L228" s="28"/>
      <c r="M228" s="28"/>
      <c r="N228" s="28"/>
      <c r="O228" s="28"/>
      <c r="P228" s="28"/>
      <c r="Q228" s="28"/>
      <c r="R228" s="28"/>
      <c r="S228" s="28"/>
      <c r="T228" s="28"/>
      <c r="U228" s="88">
        <f t="shared" si="81"/>
        <v>0</v>
      </c>
      <c r="V228" s="28"/>
      <c r="W228" s="90">
        <f t="shared" si="82"/>
        <v>0</v>
      </c>
      <c r="X228" s="94" t="str">
        <f t="shared" si="83"/>
        <v/>
      </c>
      <c r="Y228" s="95" t="str">
        <f t="shared" si="84"/>
        <v/>
      </c>
      <c r="Z228" s="95" t="str">
        <f t="shared" si="85"/>
        <v/>
      </c>
      <c r="AA228" s="95" t="str">
        <f t="shared" si="86"/>
        <v/>
      </c>
    </row>
    <row r="229" spans="1:27" ht="20.100000000000001" customHeight="1">
      <c r="A229" s="1134">
        <v>29</v>
      </c>
      <c r="B229" s="23">
        <v>21</v>
      </c>
      <c r="C229" s="24"/>
      <c r="D229" s="48"/>
      <c r="E229" s="25"/>
      <c r="F229" s="26"/>
      <c r="G229" s="86" t="str">
        <f t="shared" si="80"/>
        <v/>
      </c>
      <c r="H229" s="46"/>
      <c r="I229" s="28"/>
      <c r="J229" s="28"/>
      <c r="K229" s="28"/>
      <c r="L229" s="28"/>
      <c r="M229" s="28"/>
      <c r="N229" s="28"/>
      <c r="O229" s="28"/>
      <c r="P229" s="28"/>
      <c r="Q229" s="28"/>
      <c r="R229" s="28"/>
      <c r="S229" s="28"/>
      <c r="T229" s="28"/>
      <c r="U229" s="88">
        <f t="shared" si="81"/>
        <v>0</v>
      </c>
      <c r="V229" s="28"/>
      <c r="W229" s="90">
        <f t="shared" si="82"/>
        <v>0</v>
      </c>
      <c r="X229" s="94" t="str">
        <f t="shared" si="83"/>
        <v/>
      </c>
      <c r="Y229" s="95" t="str">
        <f t="shared" si="84"/>
        <v/>
      </c>
      <c r="Z229" s="95" t="str">
        <f t="shared" si="85"/>
        <v/>
      </c>
      <c r="AA229" s="95" t="str">
        <f t="shared" si="86"/>
        <v/>
      </c>
    </row>
    <row r="230" spans="1:27" ht="20.100000000000001" customHeight="1">
      <c r="A230" s="1134">
        <v>30</v>
      </c>
      <c r="B230" s="23">
        <v>22</v>
      </c>
      <c r="C230" s="24"/>
      <c r="D230" s="48"/>
      <c r="E230" s="25"/>
      <c r="F230" s="26"/>
      <c r="G230" s="86" t="str">
        <f t="shared" si="80"/>
        <v/>
      </c>
      <c r="H230" s="46"/>
      <c r="I230" s="28"/>
      <c r="J230" s="28"/>
      <c r="K230" s="28"/>
      <c r="L230" s="28"/>
      <c r="M230" s="28"/>
      <c r="N230" s="28"/>
      <c r="O230" s="28"/>
      <c r="P230" s="28"/>
      <c r="Q230" s="28"/>
      <c r="R230" s="28"/>
      <c r="S230" s="28"/>
      <c r="T230" s="28"/>
      <c r="U230" s="88">
        <f t="shared" si="81"/>
        <v>0</v>
      </c>
      <c r="V230" s="28"/>
      <c r="W230" s="90">
        <f t="shared" si="82"/>
        <v>0</v>
      </c>
      <c r="X230" s="94" t="str">
        <f t="shared" si="83"/>
        <v/>
      </c>
      <c r="Y230" s="95" t="str">
        <f t="shared" si="84"/>
        <v/>
      </c>
      <c r="Z230" s="95" t="str">
        <f t="shared" si="85"/>
        <v/>
      </c>
      <c r="AA230" s="95" t="str">
        <f t="shared" si="86"/>
        <v/>
      </c>
    </row>
    <row r="231" spans="1:27" ht="20.100000000000001" customHeight="1">
      <c r="A231" s="1134">
        <v>31</v>
      </c>
      <c r="B231" s="23">
        <v>23</v>
      </c>
      <c r="C231" s="24"/>
      <c r="D231" s="48"/>
      <c r="E231" s="25"/>
      <c r="F231" s="26"/>
      <c r="G231" s="86" t="str">
        <f t="shared" si="80"/>
        <v/>
      </c>
      <c r="H231" s="46"/>
      <c r="I231" s="28"/>
      <c r="J231" s="28"/>
      <c r="K231" s="28"/>
      <c r="L231" s="28"/>
      <c r="M231" s="28"/>
      <c r="N231" s="28"/>
      <c r="O231" s="28"/>
      <c r="P231" s="28"/>
      <c r="Q231" s="28"/>
      <c r="R231" s="28"/>
      <c r="S231" s="28"/>
      <c r="T231" s="28"/>
      <c r="U231" s="88">
        <f t="shared" si="81"/>
        <v>0</v>
      </c>
      <c r="V231" s="28"/>
      <c r="W231" s="90">
        <f t="shared" si="82"/>
        <v>0</v>
      </c>
      <c r="X231" s="94" t="str">
        <f t="shared" si="83"/>
        <v/>
      </c>
      <c r="Y231" s="95" t="str">
        <f t="shared" si="84"/>
        <v/>
      </c>
      <c r="Z231" s="95" t="str">
        <f t="shared" si="85"/>
        <v/>
      </c>
      <c r="AA231" s="95" t="str">
        <f t="shared" si="86"/>
        <v/>
      </c>
    </row>
    <row r="232" spans="1:27" ht="20.100000000000001" customHeight="1">
      <c r="A232" s="1134">
        <v>32</v>
      </c>
      <c r="B232" s="23">
        <v>24</v>
      </c>
      <c r="C232" s="24"/>
      <c r="D232" s="48"/>
      <c r="E232" s="25"/>
      <c r="F232" s="26"/>
      <c r="G232" s="86" t="str">
        <f t="shared" si="80"/>
        <v/>
      </c>
      <c r="H232" s="46"/>
      <c r="I232" s="28"/>
      <c r="J232" s="28"/>
      <c r="K232" s="28"/>
      <c r="L232" s="28"/>
      <c r="M232" s="28"/>
      <c r="N232" s="28"/>
      <c r="O232" s="28"/>
      <c r="P232" s="28"/>
      <c r="Q232" s="28"/>
      <c r="R232" s="28"/>
      <c r="S232" s="28"/>
      <c r="T232" s="28"/>
      <c r="U232" s="88">
        <f t="shared" si="81"/>
        <v>0</v>
      </c>
      <c r="V232" s="28"/>
      <c r="W232" s="90">
        <f t="shared" si="82"/>
        <v>0</v>
      </c>
      <c r="X232" s="94" t="str">
        <f t="shared" si="83"/>
        <v/>
      </c>
      <c r="Y232" s="95" t="str">
        <f t="shared" si="84"/>
        <v/>
      </c>
      <c r="Z232" s="95" t="str">
        <f t="shared" si="85"/>
        <v/>
      </c>
      <c r="AA232" s="95" t="str">
        <f t="shared" si="86"/>
        <v/>
      </c>
    </row>
    <row r="233" spans="1:27" ht="20.100000000000001" customHeight="1">
      <c r="A233" s="1134">
        <v>33</v>
      </c>
      <c r="B233" s="23">
        <v>25</v>
      </c>
      <c r="C233" s="24"/>
      <c r="D233" s="48"/>
      <c r="E233" s="25"/>
      <c r="F233" s="26"/>
      <c r="G233" s="86" t="str">
        <f t="shared" si="80"/>
        <v/>
      </c>
      <c r="H233" s="46"/>
      <c r="I233" s="28"/>
      <c r="J233" s="28"/>
      <c r="K233" s="28"/>
      <c r="L233" s="28"/>
      <c r="M233" s="28"/>
      <c r="N233" s="28"/>
      <c r="O233" s="28"/>
      <c r="P233" s="28"/>
      <c r="Q233" s="28"/>
      <c r="R233" s="28"/>
      <c r="S233" s="28"/>
      <c r="T233" s="28"/>
      <c r="U233" s="88">
        <f t="shared" si="81"/>
        <v>0</v>
      </c>
      <c r="V233" s="28"/>
      <c r="W233" s="90">
        <f t="shared" si="82"/>
        <v>0</v>
      </c>
      <c r="X233" s="94" t="str">
        <f t="shared" si="83"/>
        <v/>
      </c>
      <c r="Y233" s="95" t="str">
        <f t="shared" si="84"/>
        <v/>
      </c>
      <c r="Z233" s="95" t="str">
        <f t="shared" si="85"/>
        <v/>
      </c>
      <c r="AA233" s="95" t="str">
        <f t="shared" si="86"/>
        <v/>
      </c>
    </row>
    <row r="234" spans="1:27" ht="20.100000000000001" customHeight="1">
      <c r="A234" s="1134">
        <v>34</v>
      </c>
      <c r="B234" s="29">
        <v>26</v>
      </c>
      <c r="C234" s="24"/>
      <c r="D234" s="48"/>
      <c r="E234" s="25"/>
      <c r="F234" s="26"/>
      <c r="G234" s="86" t="str">
        <f t="shared" si="80"/>
        <v/>
      </c>
      <c r="H234" s="46"/>
      <c r="I234" s="28"/>
      <c r="J234" s="28"/>
      <c r="K234" s="28"/>
      <c r="L234" s="28"/>
      <c r="M234" s="28"/>
      <c r="N234" s="28"/>
      <c r="O234" s="28"/>
      <c r="P234" s="28"/>
      <c r="Q234" s="28"/>
      <c r="R234" s="28"/>
      <c r="S234" s="28"/>
      <c r="T234" s="28"/>
      <c r="U234" s="88">
        <f t="shared" si="81"/>
        <v>0</v>
      </c>
      <c r="V234" s="28"/>
      <c r="W234" s="90">
        <f t="shared" si="82"/>
        <v>0</v>
      </c>
      <c r="X234" s="94" t="str">
        <f t="shared" si="83"/>
        <v/>
      </c>
      <c r="Y234" s="95" t="str">
        <f t="shared" si="84"/>
        <v/>
      </c>
      <c r="Z234" s="95" t="str">
        <f t="shared" si="85"/>
        <v/>
      </c>
      <c r="AA234" s="95" t="str">
        <f t="shared" si="86"/>
        <v/>
      </c>
    </row>
    <row r="235" spans="1:27" ht="20.100000000000001" customHeight="1">
      <c r="A235" s="1134">
        <v>35</v>
      </c>
      <c r="B235" s="29">
        <v>27</v>
      </c>
      <c r="C235" s="24"/>
      <c r="D235" s="48"/>
      <c r="E235" s="25"/>
      <c r="F235" s="26"/>
      <c r="G235" s="86" t="str">
        <f t="shared" si="80"/>
        <v/>
      </c>
      <c r="H235" s="46"/>
      <c r="I235" s="28"/>
      <c r="J235" s="28"/>
      <c r="K235" s="28"/>
      <c r="L235" s="28"/>
      <c r="M235" s="28"/>
      <c r="N235" s="28"/>
      <c r="O235" s="28"/>
      <c r="P235" s="28"/>
      <c r="Q235" s="28"/>
      <c r="R235" s="28"/>
      <c r="S235" s="28"/>
      <c r="T235" s="28"/>
      <c r="U235" s="88">
        <f t="shared" si="81"/>
        <v>0</v>
      </c>
      <c r="V235" s="28"/>
      <c r="W235" s="90">
        <f t="shared" si="82"/>
        <v>0</v>
      </c>
      <c r="X235" s="94" t="str">
        <f t="shared" si="83"/>
        <v/>
      </c>
      <c r="Y235" s="95" t="str">
        <f t="shared" si="84"/>
        <v/>
      </c>
      <c r="Z235" s="95" t="str">
        <f t="shared" si="85"/>
        <v/>
      </c>
      <c r="AA235" s="95" t="str">
        <f t="shared" si="86"/>
        <v/>
      </c>
    </row>
    <row r="236" spans="1:27" ht="20.100000000000001" customHeight="1">
      <c r="A236" s="1134">
        <v>36</v>
      </c>
      <c r="B236" s="29">
        <v>28</v>
      </c>
      <c r="C236" s="24"/>
      <c r="D236" s="48"/>
      <c r="E236" s="25"/>
      <c r="F236" s="26"/>
      <c r="G236" s="86" t="str">
        <f t="shared" si="80"/>
        <v/>
      </c>
      <c r="H236" s="46"/>
      <c r="I236" s="28"/>
      <c r="J236" s="28"/>
      <c r="K236" s="28"/>
      <c r="L236" s="28"/>
      <c r="M236" s="28"/>
      <c r="N236" s="28"/>
      <c r="O236" s="28"/>
      <c r="P236" s="28"/>
      <c r="Q236" s="28"/>
      <c r="R236" s="28"/>
      <c r="S236" s="28"/>
      <c r="T236" s="28"/>
      <c r="U236" s="88">
        <f t="shared" si="81"/>
        <v>0</v>
      </c>
      <c r="V236" s="28"/>
      <c r="W236" s="90">
        <f t="shared" si="82"/>
        <v>0</v>
      </c>
      <c r="X236" s="94" t="str">
        <f t="shared" si="83"/>
        <v/>
      </c>
      <c r="Y236" s="95" t="str">
        <f t="shared" si="84"/>
        <v/>
      </c>
      <c r="Z236" s="95" t="str">
        <f t="shared" si="85"/>
        <v/>
      </c>
      <c r="AA236" s="95" t="str">
        <f t="shared" si="86"/>
        <v/>
      </c>
    </row>
    <row r="237" spans="1:27" ht="20.100000000000001" customHeight="1">
      <c r="A237" s="1134">
        <v>37</v>
      </c>
      <c r="B237" s="29">
        <v>29</v>
      </c>
      <c r="C237" s="24"/>
      <c r="D237" s="48"/>
      <c r="E237" s="25"/>
      <c r="F237" s="26"/>
      <c r="G237" s="86" t="str">
        <f t="shared" si="80"/>
        <v/>
      </c>
      <c r="H237" s="46"/>
      <c r="I237" s="28"/>
      <c r="J237" s="28"/>
      <c r="K237" s="28"/>
      <c r="L237" s="28"/>
      <c r="M237" s="28"/>
      <c r="N237" s="28"/>
      <c r="O237" s="28"/>
      <c r="P237" s="28"/>
      <c r="Q237" s="28"/>
      <c r="R237" s="28"/>
      <c r="S237" s="28"/>
      <c r="T237" s="28"/>
      <c r="U237" s="88">
        <f t="shared" si="81"/>
        <v>0</v>
      </c>
      <c r="V237" s="28"/>
      <c r="W237" s="90">
        <f t="shared" si="82"/>
        <v>0</v>
      </c>
      <c r="X237" s="94" t="str">
        <f t="shared" si="83"/>
        <v/>
      </c>
      <c r="Y237" s="95" t="str">
        <f t="shared" si="84"/>
        <v/>
      </c>
      <c r="Z237" s="95" t="str">
        <f t="shared" si="85"/>
        <v/>
      </c>
      <c r="AA237" s="95" t="str">
        <f t="shared" si="86"/>
        <v/>
      </c>
    </row>
    <row r="238" spans="1:27" ht="20.100000000000001" customHeight="1">
      <c r="A238" s="1134">
        <v>38</v>
      </c>
      <c r="B238" s="29">
        <v>30</v>
      </c>
      <c r="C238" s="24"/>
      <c r="D238" s="48"/>
      <c r="E238" s="25"/>
      <c r="F238" s="26"/>
      <c r="G238" s="86" t="str">
        <f t="shared" si="80"/>
        <v/>
      </c>
      <c r="H238" s="46"/>
      <c r="I238" s="28"/>
      <c r="J238" s="28"/>
      <c r="K238" s="28"/>
      <c r="L238" s="28"/>
      <c r="M238" s="28"/>
      <c r="N238" s="28"/>
      <c r="O238" s="28"/>
      <c r="P238" s="28"/>
      <c r="Q238" s="28"/>
      <c r="R238" s="28"/>
      <c r="S238" s="28"/>
      <c r="T238" s="28"/>
      <c r="U238" s="88">
        <f t="shared" si="81"/>
        <v>0</v>
      </c>
      <c r="V238" s="28"/>
      <c r="W238" s="90">
        <f t="shared" si="82"/>
        <v>0</v>
      </c>
      <c r="X238" s="94" t="str">
        <f t="shared" si="83"/>
        <v/>
      </c>
      <c r="Y238" s="95" t="str">
        <f t="shared" si="84"/>
        <v/>
      </c>
      <c r="Z238" s="95" t="str">
        <f t="shared" si="85"/>
        <v/>
      </c>
      <c r="AA238" s="95" t="str">
        <f t="shared" si="86"/>
        <v/>
      </c>
    </row>
    <row r="239" spans="1:27" ht="20.100000000000001" customHeight="1">
      <c r="A239" s="1134">
        <v>39</v>
      </c>
      <c r="B239" s="29">
        <v>31</v>
      </c>
      <c r="C239" s="24"/>
      <c r="D239" s="48"/>
      <c r="E239" s="25"/>
      <c r="F239" s="26"/>
      <c r="G239" s="86" t="str">
        <f t="shared" si="80"/>
        <v/>
      </c>
      <c r="H239" s="46"/>
      <c r="I239" s="28"/>
      <c r="J239" s="28"/>
      <c r="K239" s="28"/>
      <c r="L239" s="28"/>
      <c r="M239" s="28"/>
      <c r="N239" s="28"/>
      <c r="O239" s="28"/>
      <c r="P239" s="28"/>
      <c r="Q239" s="28"/>
      <c r="R239" s="28"/>
      <c r="S239" s="28"/>
      <c r="T239" s="28"/>
      <c r="U239" s="88">
        <f t="shared" si="81"/>
        <v>0</v>
      </c>
      <c r="V239" s="28"/>
      <c r="W239" s="90">
        <f t="shared" si="82"/>
        <v>0</v>
      </c>
      <c r="X239" s="94" t="str">
        <f t="shared" si="83"/>
        <v/>
      </c>
      <c r="Y239" s="95" t="str">
        <f t="shared" si="84"/>
        <v/>
      </c>
      <c r="Z239" s="95" t="str">
        <f t="shared" si="85"/>
        <v/>
      </c>
      <c r="AA239" s="95" t="str">
        <f t="shared" si="86"/>
        <v/>
      </c>
    </row>
    <row r="240" spans="1:27" ht="20.100000000000001" customHeight="1">
      <c r="A240" s="1134">
        <v>40</v>
      </c>
      <c r="B240" s="23">
        <v>32</v>
      </c>
      <c r="C240" s="24"/>
      <c r="D240" s="48"/>
      <c r="E240" s="25"/>
      <c r="F240" s="26"/>
      <c r="G240" s="86" t="str">
        <f t="shared" si="80"/>
        <v/>
      </c>
      <c r="H240" s="46"/>
      <c r="I240" s="28"/>
      <c r="J240" s="28"/>
      <c r="K240" s="28"/>
      <c r="L240" s="28"/>
      <c r="M240" s="28"/>
      <c r="N240" s="28"/>
      <c r="O240" s="28"/>
      <c r="P240" s="28"/>
      <c r="Q240" s="28"/>
      <c r="R240" s="28"/>
      <c r="S240" s="28"/>
      <c r="T240" s="28"/>
      <c r="U240" s="88">
        <f t="shared" si="81"/>
        <v>0</v>
      </c>
      <c r="V240" s="28"/>
      <c r="W240" s="90">
        <f t="shared" si="82"/>
        <v>0</v>
      </c>
      <c r="X240" s="94" t="str">
        <f t="shared" si="83"/>
        <v/>
      </c>
      <c r="Y240" s="95" t="str">
        <f t="shared" si="84"/>
        <v/>
      </c>
      <c r="Z240" s="95" t="str">
        <f t="shared" si="85"/>
        <v/>
      </c>
      <c r="AA240" s="95" t="str">
        <f t="shared" si="86"/>
        <v/>
      </c>
    </row>
    <row r="241" spans="1:29" ht="20.100000000000001" customHeight="1">
      <c r="A241" s="1134">
        <v>41</v>
      </c>
      <c r="B241" s="29">
        <v>33</v>
      </c>
      <c r="C241" s="24"/>
      <c r="D241" s="48"/>
      <c r="E241" s="25"/>
      <c r="F241" s="26"/>
      <c r="G241" s="86" t="str">
        <f t="shared" si="80"/>
        <v/>
      </c>
      <c r="H241" s="46"/>
      <c r="I241" s="28"/>
      <c r="J241" s="28"/>
      <c r="K241" s="28"/>
      <c r="L241" s="28"/>
      <c r="M241" s="28"/>
      <c r="N241" s="28"/>
      <c r="O241" s="28"/>
      <c r="P241" s="28"/>
      <c r="Q241" s="28"/>
      <c r="R241" s="28"/>
      <c r="S241" s="28"/>
      <c r="T241" s="28"/>
      <c r="U241" s="88">
        <f t="shared" si="81"/>
        <v>0</v>
      </c>
      <c r="V241" s="28"/>
      <c r="W241" s="90">
        <f t="shared" si="82"/>
        <v>0</v>
      </c>
      <c r="X241" s="94" t="str">
        <f t="shared" si="83"/>
        <v/>
      </c>
      <c r="Y241" s="95" t="str">
        <f t="shared" si="84"/>
        <v/>
      </c>
      <c r="Z241" s="95" t="str">
        <f t="shared" si="85"/>
        <v/>
      </c>
      <c r="AA241" s="95" t="str">
        <f t="shared" si="86"/>
        <v/>
      </c>
    </row>
    <row r="242" spans="1:29" ht="20.100000000000001" customHeight="1">
      <c r="A242" s="1134">
        <v>42</v>
      </c>
      <c r="B242" s="29">
        <v>34</v>
      </c>
      <c r="C242" s="24"/>
      <c r="D242" s="48"/>
      <c r="E242" s="25"/>
      <c r="F242" s="26"/>
      <c r="G242" s="86" t="str">
        <f t="shared" si="80"/>
        <v/>
      </c>
      <c r="H242" s="46"/>
      <c r="I242" s="28"/>
      <c r="J242" s="28"/>
      <c r="K242" s="28"/>
      <c r="L242" s="28"/>
      <c r="M242" s="28"/>
      <c r="N242" s="28"/>
      <c r="O242" s="28"/>
      <c r="P242" s="28"/>
      <c r="Q242" s="28"/>
      <c r="R242" s="28"/>
      <c r="S242" s="28"/>
      <c r="T242" s="28"/>
      <c r="U242" s="88">
        <f t="shared" si="81"/>
        <v>0</v>
      </c>
      <c r="V242" s="28"/>
      <c r="W242" s="90">
        <f t="shared" si="82"/>
        <v>0</v>
      </c>
      <c r="X242" s="94" t="str">
        <f t="shared" si="83"/>
        <v/>
      </c>
      <c r="Y242" s="95" t="str">
        <f t="shared" si="84"/>
        <v/>
      </c>
      <c r="Z242" s="95" t="str">
        <f t="shared" si="85"/>
        <v/>
      </c>
      <c r="AA242" s="95" t="str">
        <f t="shared" si="86"/>
        <v/>
      </c>
    </row>
    <row r="243" spans="1:29" ht="20.100000000000001" customHeight="1">
      <c r="A243" s="1134">
        <v>43</v>
      </c>
      <c r="B243" s="29">
        <v>35</v>
      </c>
      <c r="C243" s="24"/>
      <c r="D243" s="48"/>
      <c r="E243" s="25"/>
      <c r="F243" s="26"/>
      <c r="G243" s="86" t="str">
        <f t="shared" si="80"/>
        <v/>
      </c>
      <c r="H243" s="46"/>
      <c r="I243" s="28"/>
      <c r="J243" s="28"/>
      <c r="K243" s="28"/>
      <c r="L243" s="28"/>
      <c r="M243" s="28"/>
      <c r="N243" s="28"/>
      <c r="O243" s="28"/>
      <c r="P243" s="28"/>
      <c r="Q243" s="28"/>
      <c r="R243" s="28"/>
      <c r="S243" s="28"/>
      <c r="T243" s="28"/>
      <c r="U243" s="88">
        <f t="shared" si="81"/>
        <v>0</v>
      </c>
      <c r="V243" s="28"/>
      <c r="W243" s="90">
        <f t="shared" si="82"/>
        <v>0</v>
      </c>
      <c r="X243" s="94" t="str">
        <f t="shared" si="83"/>
        <v/>
      </c>
      <c r="Y243" s="95" t="str">
        <f t="shared" si="84"/>
        <v/>
      </c>
      <c r="Z243" s="95" t="str">
        <f t="shared" si="85"/>
        <v/>
      </c>
      <c r="AA243" s="95" t="str">
        <f t="shared" si="86"/>
        <v/>
      </c>
    </row>
    <row r="244" spans="1:29" ht="20.100000000000001" customHeight="1">
      <c r="A244" s="1134">
        <v>44</v>
      </c>
      <c r="B244" s="29">
        <v>36</v>
      </c>
      <c r="C244" s="24"/>
      <c r="D244" s="48"/>
      <c r="E244" s="25"/>
      <c r="F244" s="26"/>
      <c r="G244" s="86" t="str">
        <f t="shared" si="80"/>
        <v/>
      </c>
      <c r="H244" s="46"/>
      <c r="I244" s="28"/>
      <c r="J244" s="28"/>
      <c r="K244" s="28"/>
      <c r="L244" s="28"/>
      <c r="M244" s="28"/>
      <c r="N244" s="28"/>
      <c r="O244" s="28"/>
      <c r="P244" s="28"/>
      <c r="Q244" s="28"/>
      <c r="R244" s="28"/>
      <c r="S244" s="28"/>
      <c r="T244" s="28"/>
      <c r="U244" s="88">
        <f t="shared" si="81"/>
        <v>0</v>
      </c>
      <c r="V244" s="28"/>
      <c r="W244" s="90">
        <f t="shared" si="82"/>
        <v>0</v>
      </c>
      <c r="X244" s="94" t="str">
        <f t="shared" si="83"/>
        <v/>
      </c>
      <c r="Y244" s="95" t="str">
        <f t="shared" si="84"/>
        <v/>
      </c>
      <c r="Z244" s="95" t="str">
        <f t="shared" si="85"/>
        <v/>
      </c>
      <c r="AA244" s="95" t="str">
        <f t="shared" si="86"/>
        <v/>
      </c>
    </row>
    <row r="245" spans="1:29" ht="20.100000000000001" customHeight="1">
      <c r="A245" s="1134">
        <v>45</v>
      </c>
      <c r="B245" s="29">
        <v>37</v>
      </c>
      <c r="C245" s="30"/>
      <c r="D245" s="49"/>
      <c r="E245" s="31"/>
      <c r="F245" s="1"/>
      <c r="G245" s="87" t="str">
        <f t="shared" si="80"/>
        <v/>
      </c>
      <c r="H245" s="47"/>
      <c r="I245" s="33"/>
      <c r="J245" s="33"/>
      <c r="K245" s="33"/>
      <c r="L245" s="33"/>
      <c r="M245" s="33"/>
      <c r="N245" s="33"/>
      <c r="O245" s="33"/>
      <c r="P245" s="33"/>
      <c r="Q245" s="33"/>
      <c r="R245" s="33"/>
      <c r="S245" s="33"/>
      <c r="T245" s="33"/>
      <c r="U245" s="89">
        <f t="shared" si="81"/>
        <v>0</v>
      </c>
      <c r="V245" s="33"/>
      <c r="W245" s="91">
        <f t="shared" si="82"/>
        <v>0</v>
      </c>
      <c r="X245" s="94" t="str">
        <f t="shared" si="83"/>
        <v/>
      </c>
      <c r="Y245" s="95" t="str">
        <f t="shared" si="84"/>
        <v/>
      </c>
      <c r="Z245" s="95" t="str">
        <f t="shared" si="85"/>
        <v/>
      </c>
      <c r="AA245" s="95" t="str">
        <f t="shared" si="86"/>
        <v/>
      </c>
    </row>
    <row r="246" spans="1:29" ht="20.100000000000001" customHeight="1" thickBot="1">
      <c r="A246" s="1134">
        <v>46</v>
      </c>
      <c r="B246" s="29">
        <v>38</v>
      </c>
      <c r="C246" s="30"/>
      <c r="D246" s="49"/>
      <c r="E246" s="31"/>
      <c r="F246" s="1"/>
      <c r="G246" s="87" t="str">
        <f t="shared" si="80"/>
        <v/>
      </c>
      <c r="H246" s="47"/>
      <c r="I246" s="33"/>
      <c r="J246" s="33"/>
      <c r="K246" s="33"/>
      <c r="L246" s="33"/>
      <c r="M246" s="33"/>
      <c r="N246" s="33"/>
      <c r="O246" s="33"/>
      <c r="P246" s="33"/>
      <c r="Q246" s="33"/>
      <c r="R246" s="33"/>
      <c r="S246" s="33"/>
      <c r="T246" s="33"/>
      <c r="U246" s="89">
        <f t="shared" si="81"/>
        <v>0</v>
      </c>
      <c r="V246" s="33"/>
      <c r="W246" s="91">
        <f t="shared" si="82"/>
        <v>0</v>
      </c>
      <c r="X246" s="527" t="str">
        <f t="shared" si="83"/>
        <v/>
      </c>
      <c r="Y246" s="528" t="str">
        <f t="shared" si="84"/>
        <v/>
      </c>
      <c r="Z246" s="528" t="str">
        <f t="shared" si="85"/>
        <v/>
      </c>
      <c r="AA246" s="528" t="str">
        <f t="shared" si="86"/>
        <v/>
      </c>
    </row>
    <row r="247" spans="1:29" ht="20.100000000000001" customHeight="1" thickBot="1">
      <c r="A247" s="1134">
        <v>47</v>
      </c>
      <c r="B247" s="3136" t="str">
        <f>B203&amp;"の計"</f>
        <v>【定置用蓄電池】の計</v>
      </c>
      <c r="C247" s="3137"/>
      <c r="D247" s="3137"/>
      <c r="E247" s="3137"/>
      <c r="F247" s="3138"/>
      <c r="G247" s="575">
        <f>SUM(G209:G246)</f>
        <v>0</v>
      </c>
      <c r="H247" s="574"/>
      <c r="I247" s="576">
        <f t="shared" ref="I247:W247" si="87">SUM(I209:I246)</f>
        <v>0</v>
      </c>
      <c r="J247" s="576">
        <f t="shared" si="87"/>
        <v>0</v>
      </c>
      <c r="K247" s="576">
        <f t="shared" si="87"/>
        <v>0</v>
      </c>
      <c r="L247" s="576">
        <f t="shared" si="87"/>
        <v>0</v>
      </c>
      <c r="M247" s="576">
        <f t="shared" si="87"/>
        <v>0</v>
      </c>
      <c r="N247" s="576">
        <f t="shared" si="87"/>
        <v>0</v>
      </c>
      <c r="O247" s="576">
        <f t="shared" si="87"/>
        <v>0</v>
      </c>
      <c r="P247" s="576">
        <f t="shared" si="87"/>
        <v>0</v>
      </c>
      <c r="Q247" s="576">
        <f t="shared" si="87"/>
        <v>0</v>
      </c>
      <c r="R247" s="576">
        <f t="shared" si="87"/>
        <v>0</v>
      </c>
      <c r="S247" s="576">
        <f t="shared" si="87"/>
        <v>0</v>
      </c>
      <c r="T247" s="576">
        <f t="shared" si="87"/>
        <v>0</v>
      </c>
      <c r="U247" s="576">
        <f t="shared" si="87"/>
        <v>0</v>
      </c>
      <c r="V247" s="576">
        <f t="shared" si="87"/>
        <v>0</v>
      </c>
      <c r="W247" s="577">
        <f t="shared" si="87"/>
        <v>0</v>
      </c>
      <c r="X247" s="586" t="s">
        <v>27</v>
      </c>
      <c r="Y247" s="587" t="str">
        <f>IF(AND(G247=0,W247=0),"",IF(G247=W247,"○","×"))</f>
        <v/>
      </c>
      <c r="Z247" s="588" t="s">
        <v>27</v>
      </c>
      <c r="AA247" s="589" t="s">
        <v>27</v>
      </c>
    </row>
    <row r="248" spans="1:29" ht="20.100000000000001" customHeight="1">
      <c r="A248" s="1134">
        <v>48</v>
      </c>
      <c r="B248" s="578"/>
      <c r="C248" s="590"/>
      <c r="D248" s="591"/>
      <c r="E248" s="592"/>
      <c r="F248" s="592"/>
      <c r="G248" s="592"/>
      <c r="H248" s="578"/>
      <c r="I248" s="3076" t="s">
        <v>96</v>
      </c>
      <c r="J248" s="3077"/>
      <c r="K248" s="555">
        <f>SUM(I247:K247)</f>
        <v>0</v>
      </c>
      <c r="L248" s="3078" t="s">
        <v>929</v>
      </c>
      <c r="M248" s="3078"/>
      <c r="N248" s="555">
        <f>SUM(L247:N247)</f>
        <v>0</v>
      </c>
      <c r="O248" s="3079" t="s">
        <v>28</v>
      </c>
      <c r="P248" s="3079"/>
      <c r="Q248" s="556">
        <f>SUM(I247:N247)</f>
        <v>0</v>
      </c>
      <c r="R248" s="593"/>
      <c r="S248" s="593"/>
      <c r="T248" s="594"/>
      <c r="U248" s="595"/>
      <c r="V248" s="595"/>
      <c r="W248" s="595"/>
      <c r="X248" s="581"/>
      <c r="Y248" s="581"/>
      <c r="Z248" s="582"/>
      <c r="AA248" s="582"/>
    </row>
    <row r="249" spans="1:29" ht="20.100000000000001" customHeight="1" thickBot="1">
      <c r="A249" s="1134">
        <v>49</v>
      </c>
      <c r="B249" s="578"/>
      <c r="C249" s="578"/>
      <c r="D249" s="578"/>
      <c r="E249" s="578"/>
      <c r="F249" s="578"/>
      <c r="G249" s="580"/>
      <c r="H249" s="591"/>
      <c r="I249" s="3080" t="s">
        <v>29</v>
      </c>
      <c r="J249" s="3081"/>
      <c r="K249" s="3081"/>
      <c r="L249" s="3081"/>
      <c r="M249" s="3081"/>
      <c r="N249" s="3081"/>
      <c r="O249" s="3081"/>
      <c r="P249" s="3081"/>
      <c r="Q249" s="557">
        <f>SUM(I247:Q247)</f>
        <v>0</v>
      </c>
      <c r="R249" s="579"/>
      <c r="S249" s="579"/>
      <c r="T249" s="579"/>
      <c r="U249" s="579"/>
      <c r="V249" s="579"/>
      <c r="W249" s="580"/>
      <c r="X249" s="581"/>
      <c r="Y249" s="581"/>
      <c r="Z249" s="582"/>
      <c r="AA249" s="582"/>
      <c r="AC249" s="723"/>
    </row>
    <row r="250" spans="1:29" ht="20.100000000000001" customHeight="1">
      <c r="A250" s="1134">
        <v>50</v>
      </c>
      <c r="B250" s="578"/>
      <c r="C250" s="578"/>
      <c r="D250" s="578"/>
      <c r="E250" s="578"/>
      <c r="F250" s="578"/>
      <c r="G250" s="580"/>
      <c r="H250" s="591"/>
      <c r="I250" s="596"/>
      <c r="J250" s="596"/>
      <c r="K250" s="596"/>
      <c r="L250" s="596"/>
      <c r="M250" s="596"/>
      <c r="N250" s="596"/>
      <c r="O250" s="596"/>
      <c r="P250" s="596"/>
      <c r="Q250" s="579"/>
      <c r="R250" s="579"/>
      <c r="S250" s="579"/>
      <c r="T250" s="578"/>
      <c r="U250" s="579"/>
      <c r="V250" s="579"/>
      <c r="W250" s="580"/>
      <c r="AC250" s="723"/>
    </row>
    <row r="251" spans="1:29" ht="20.100000000000001" customHeight="1">
      <c r="A251" s="1134">
        <v>1</v>
      </c>
      <c r="B251" s="3125" t="str">
        <f>B1</f>
        <v>C0-2経費区分集計表（１年目）</v>
      </c>
      <c r="C251" s="3125"/>
      <c r="D251" s="3125"/>
      <c r="E251" s="3125"/>
      <c r="F251" s="3125"/>
      <c r="G251" s="3125"/>
      <c r="H251" s="3125"/>
      <c r="I251" s="3125"/>
      <c r="J251" s="3125"/>
      <c r="K251" s="578"/>
      <c r="L251" s="578"/>
      <c r="M251" s="578"/>
      <c r="N251" s="578"/>
      <c r="O251" s="578"/>
      <c r="P251" s="578"/>
      <c r="Q251" s="578"/>
      <c r="R251" s="579"/>
      <c r="S251" s="579"/>
      <c r="T251" s="579"/>
      <c r="U251" s="579"/>
      <c r="V251" s="579"/>
      <c r="W251" s="580"/>
      <c r="X251" s="581"/>
      <c r="Y251" s="581"/>
      <c r="Z251" s="582"/>
      <c r="AA251" s="582"/>
      <c r="AC251" s="723"/>
    </row>
    <row r="252" spans="1:29" ht="20.100000000000001" customHeight="1">
      <c r="A252" s="1134">
        <v>2</v>
      </c>
      <c r="B252" s="3125"/>
      <c r="C252" s="3125"/>
      <c r="D252" s="3125"/>
      <c r="E252" s="3125"/>
      <c r="F252" s="3125"/>
      <c r="G252" s="3125"/>
      <c r="H252" s="3125"/>
      <c r="I252" s="3125"/>
      <c r="J252" s="3125"/>
      <c r="K252" s="543" t="s">
        <v>515</v>
      </c>
      <c r="L252" s="3135">
        <f>L2</f>
        <v>46113</v>
      </c>
      <c r="M252" s="3135"/>
      <c r="N252" s="3135"/>
      <c r="O252" s="543" t="s">
        <v>55</v>
      </c>
      <c r="P252" s="3128">
        <f>P2</f>
        <v>0</v>
      </c>
      <c r="Q252" s="3128"/>
      <c r="R252" s="3128"/>
      <c r="S252" s="3128"/>
      <c r="T252" s="3128"/>
      <c r="U252" s="3128"/>
      <c r="V252" s="3128"/>
      <c r="W252" s="3128"/>
      <c r="X252" s="581"/>
      <c r="Y252" s="581"/>
      <c r="Z252" s="582"/>
      <c r="AA252" s="582"/>
      <c r="AC252" s="723"/>
    </row>
    <row r="253" spans="1:29" ht="20.100000000000001" customHeight="1" thickBot="1">
      <c r="A253" s="1134">
        <v>3</v>
      </c>
      <c r="B253" s="3082" t="s">
        <v>941</v>
      </c>
      <c r="C253" s="3082"/>
      <c r="D253" s="3082"/>
      <c r="E253" s="3082"/>
      <c r="F253" s="3082"/>
      <c r="G253" s="3082"/>
      <c r="H253" s="3082"/>
      <c r="I253" s="3082"/>
      <c r="J253" s="3082"/>
      <c r="K253" s="3082"/>
      <c r="L253" s="3082"/>
      <c r="M253" s="3082"/>
      <c r="N253" s="3082"/>
      <c r="O253" s="584"/>
      <c r="P253" s="3083" t="str">
        <f>IF(COUNTIF(X259:Y296,"×")&gt;0,"【警告】合計額が一致しません。確認ください。",IF(INT(W297)&lt;&gt;W297,"【警告】セルに小数点が含まれています。整数に直してください。",""))</f>
        <v/>
      </c>
      <c r="Q253" s="3083"/>
      <c r="R253" s="3083"/>
      <c r="S253" s="3083"/>
      <c r="T253" s="3083"/>
      <c r="U253" s="3083"/>
      <c r="V253" s="3083"/>
      <c r="W253" s="3083"/>
      <c r="X253" s="585"/>
      <c r="Y253" s="585"/>
      <c r="Z253" s="585"/>
      <c r="AA253" s="585"/>
      <c r="AC253" s="723"/>
    </row>
    <row r="254" spans="1:29" ht="20.100000000000001" customHeight="1">
      <c r="A254" s="1134">
        <v>4</v>
      </c>
      <c r="B254" s="3084" t="s">
        <v>12</v>
      </c>
      <c r="C254" s="3085"/>
      <c r="D254" s="3085"/>
      <c r="E254" s="3085"/>
      <c r="F254" s="3085"/>
      <c r="G254" s="3085"/>
      <c r="H254" s="3086"/>
      <c r="I254" s="3087" t="s">
        <v>50</v>
      </c>
      <c r="J254" s="3088"/>
      <c r="K254" s="3088"/>
      <c r="L254" s="3088"/>
      <c r="M254" s="3088"/>
      <c r="N254" s="3088"/>
      <c r="O254" s="3088"/>
      <c r="P254" s="3088"/>
      <c r="Q254" s="3088"/>
      <c r="R254" s="3088"/>
      <c r="S254" s="3088"/>
      <c r="T254" s="3088"/>
      <c r="U254" s="3089"/>
      <c r="V254" s="548"/>
      <c r="W254" s="3090" t="s">
        <v>919</v>
      </c>
      <c r="X254" s="3133" t="s">
        <v>13</v>
      </c>
      <c r="Y254" s="3129" t="s">
        <v>920</v>
      </c>
      <c r="Z254" s="3129" t="s">
        <v>15</v>
      </c>
      <c r="AA254" s="3131" t="s">
        <v>16</v>
      </c>
      <c r="AC254" s="724"/>
    </row>
    <row r="255" spans="1:29" ht="20.100000000000001" customHeight="1">
      <c r="A255" s="1134">
        <v>5</v>
      </c>
      <c r="B255" s="3108" t="s">
        <v>17</v>
      </c>
      <c r="C255" s="3110" t="s">
        <v>18</v>
      </c>
      <c r="D255" s="3092" t="s">
        <v>19</v>
      </c>
      <c r="E255" s="3093"/>
      <c r="F255" s="3093"/>
      <c r="G255" s="3093"/>
      <c r="H255" s="3094"/>
      <c r="I255" s="3098" t="s">
        <v>921</v>
      </c>
      <c r="J255" s="3099"/>
      <c r="K255" s="3099"/>
      <c r="L255" s="3099"/>
      <c r="M255" s="3099"/>
      <c r="N255" s="3099"/>
      <c r="O255" s="3099"/>
      <c r="P255" s="3099"/>
      <c r="Q255" s="3100"/>
      <c r="R255" s="549" t="s">
        <v>922</v>
      </c>
      <c r="S255" s="549" t="s">
        <v>20</v>
      </c>
      <c r="T255" s="549" t="s">
        <v>923</v>
      </c>
      <c r="U255" s="3101" t="s">
        <v>21</v>
      </c>
      <c r="V255" s="3112" t="s">
        <v>924</v>
      </c>
      <c r="W255" s="3091"/>
      <c r="X255" s="3134"/>
      <c r="Y255" s="3130"/>
      <c r="Z255" s="3130"/>
      <c r="AA255" s="3132"/>
      <c r="AC255" s="724"/>
    </row>
    <row r="256" spans="1:29" ht="20.100000000000001" customHeight="1">
      <c r="A256" s="1134">
        <v>6</v>
      </c>
      <c r="B256" s="3109"/>
      <c r="C256" s="3111"/>
      <c r="D256" s="3110" t="s">
        <v>22</v>
      </c>
      <c r="E256" s="3113" t="s">
        <v>23</v>
      </c>
      <c r="F256" s="3113" t="s">
        <v>24</v>
      </c>
      <c r="G256" s="3115" t="s">
        <v>25</v>
      </c>
      <c r="H256" s="3117" t="s">
        <v>925</v>
      </c>
      <c r="I256" s="3098" t="s">
        <v>926</v>
      </c>
      <c r="J256" s="3099"/>
      <c r="K256" s="3099"/>
      <c r="L256" s="3099"/>
      <c r="M256" s="3099"/>
      <c r="N256" s="3100"/>
      <c r="O256" s="3101" t="s">
        <v>927</v>
      </c>
      <c r="P256" s="3101" t="s">
        <v>928</v>
      </c>
      <c r="Q256" s="3101" t="s">
        <v>26</v>
      </c>
      <c r="R256" s="3103" t="s">
        <v>922</v>
      </c>
      <c r="S256" s="3103" t="s">
        <v>20</v>
      </c>
      <c r="T256" s="3103" t="s">
        <v>923</v>
      </c>
      <c r="U256" s="3102"/>
      <c r="V256" s="3112"/>
      <c r="W256" s="3091"/>
      <c r="X256" s="3134"/>
      <c r="Y256" s="3130"/>
      <c r="Z256" s="3130"/>
      <c r="AA256" s="3132"/>
      <c r="AC256" s="725"/>
    </row>
    <row r="257" spans="1:29" ht="20.100000000000001" customHeight="1">
      <c r="A257" s="1134">
        <v>7</v>
      </c>
      <c r="B257" s="3109"/>
      <c r="C257" s="3111"/>
      <c r="D257" s="3111"/>
      <c r="E257" s="3114"/>
      <c r="F257" s="3114"/>
      <c r="G257" s="3116"/>
      <c r="H257" s="3118"/>
      <c r="I257" s="3119" t="s">
        <v>94</v>
      </c>
      <c r="J257" s="3120"/>
      <c r="K257" s="3121"/>
      <c r="L257" s="3122" t="s">
        <v>95</v>
      </c>
      <c r="M257" s="3123"/>
      <c r="N257" s="3124"/>
      <c r="O257" s="3102"/>
      <c r="P257" s="3102"/>
      <c r="Q257" s="3102"/>
      <c r="R257" s="3104"/>
      <c r="S257" s="3104"/>
      <c r="T257" s="3104"/>
      <c r="U257" s="3102"/>
      <c r="V257" s="3112"/>
      <c r="W257" s="3091"/>
      <c r="X257" s="3134"/>
      <c r="Y257" s="3130"/>
      <c r="Z257" s="3130"/>
      <c r="AA257" s="3132"/>
      <c r="AC257" s="725"/>
    </row>
    <row r="258" spans="1:29" ht="20.100000000000001" customHeight="1" thickBot="1">
      <c r="A258" s="1134">
        <v>8</v>
      </c>
      <c r="B258" s="3109"/>
      <c r="C258" s="3111"/>
      <c r="D258" s="3111"/>
      <c r="E258" s="3114"/>
      <c r="F258" s="3114"/>
      <c r="G258" s="3116"/>
      <c r="H258" s="3118"/>
      <c r="I258" s="539" t="s">
        <v>911</v>
      </c>
      <c r="J258" s="539" t="s">
        <v>912</v>
      </c>
      <c r="K258" s="539" t="s">
        <v>913</v>
      </c>
      <c r="L258" s="539" t="s">
        <v>914</v>
      </c>
      <c r="M258" s="539" t="s">
        <v>915</v>
      </c>
      <c r="N258" s="539" t="s">
        <v>916</v>
      </c>
      <c r="O258" s="3102"/>
      <c r="P258" s="3102"/>
      <c r="Q258" s="3102"/>
      <c r="R258" s="3104"/>
      <c r="S258" s="3104"/>
      <c r="T258" s="3104"/>
      <c r="U258" s="3102"/>
      <c r="V258" s="3112"/>
      <c r="W258" s="3091"/>
      <c r="X258" s="3134"/>
      <c r="Y258" s="3130"/>
      <c r="Z258" s="3130"/>
      <c r="AA258" s="3132"/>
      <c r="AC258" s="725"/>
    </row>
    <row r="259" spans="1:29" ht="20.100000000000001" customHeight="1">
      <c r="A259" s="1134">
        <v>9</v>
      </c>
      <c r="B259" s="29">
        <v>1</v>
      </c>
      <c r="C259" s="30"/>
      <c r="D259" s="49"/>
      <c r="E259" s="31"/>
      <c r="F259" s="1"/>
      <c r="G259" s="87" t="str">
        <f t="shared" ref="G259" si="88">IF(OR(E259="",F259=""),"",E259*F259)</f>
        <v/>
      </c>
      <c r="H259" s="47"/>
      <c r="I259" s="33"/>
      <c r="J259" s="33"/>
      <c r="K259" s="33"/>
      <c r="L259" s="33"/>
      <c r="M259" s="33"/>
      <c r="N259" s="33"/>
      <c r="O259" s="33"/>
      <c r="P259" s="33"/>
      <c r="Q259" s="33"/>
      <c r="R259" s="33"/>
      <c r="S259" s="33"/>
      <c r="T259" s="33"/>
      <c r="U259" s="89">
        <f t="shared" ref="U259" si="89">SUM(I259:T259)</f>
        <v>0</v>
      </c>
      <c r="V259" s="33"/>
      <c r="W259" s="91">
        <f t="shared" ref="W259" si="90">SUM(U259,V259)</f>
        <v>0</v>
      </c>
      <c r="X259" s="94" t="str">
        <f t="shared" ref="X259" si="91">IF(G259="","",IF(E259*F259=G259,"○","×"))</f>
        <v/>
      </c>
      <c r="Y259" s="95" t="str">
        <f t="shared" ref="Y259" si="92">IF(AND(G259="",W259=0),"",IF(G259=W259,"○","×"))</f>
        <v/>
      </c>
      <c r="Z259" s="95" t="str">
        <f t="shared" ref="Z259:AA259" si="93">IF($G259="","",IF(INT(E259)=E259,"ー","あり"))</f>
        <v/>
      </c>
      <c r="AA259" s="728" t="str">
        <f t="shared" si="93"/>
        <v/>
      </c>
    </row>
    <row r="260" spans="1:29" ht="20.100000000000001" customHeight="1">
      <c r="A260" s="1134">
        <v>10</v>
      </c>
      <c r="B260" s="23">
        <v>2</v>
      </c>
      <c r="C260" s="30"/>
      <c r="D260" s="49"/>
      <c r="E260" s="31"/>
      <c r="F260" s="1"/>
      <c r="G260" s="87" t="str">
        <f t="shared" ref="G260:G296" si="94">IF(OR(E260="",F260=""),"",E260*F260)</f>
        <v/>
      </c>
      <c r="H260" s="47"/>
      <c r="I260" s="33"/>
      <c r="J260" s="33"/>
      <c r="K260" s="33"/>
      <c r="L260" s="33"/>
      <c r="M260" s="33"/>
      <c r="N260" s="33"/>
      <c r="O260" s="33"/>
      <c r="P260" s="33"/>
      <c r="Q260" s="33"/>
      <c r="R260" s="33"/>
      <c r="S260" s="33"/>
      <c r="T260" s="33"/>
      <c r="U260" s="89">
        <f t="shared" ref="U260:U296" si="95">SUM(I260:T260)</f>
        <v>0</v>
      </c>
      <c r="V260" s="33"/>
      <c r="W260" s="91">
        <f t="shared" ref="W260:W296" si="96">SUM(U260,V260)</f>
        <v>0</v>
      </c>
      <c r="X260" s="94" t="str">
        <f t="shared" ref="X260:X296" si="97">IF(G260="","",IF(E260*F260=G260,"○","×"))</f>
        <v/>
      </c>
      <c r="Y260" s="95" t="str">
        <f t="shared" ref="Y260:Y296" si="98">IF(AND(G260="",W260=0),"",IF(G260=W260,"○","×"))</f>
        <v/>
      </c>
      <c r="Z260" s="95" t="str">
        <f t="shared" ref="Z260:Z296" si="99">IF($G260="","",IF(INT(E260)=E260,"ー","あり"))</f>
        <v/>
      </c>
      <c r="AA260" s="728" t="str">
        <f t="shared" ref="AA260:AA296" si="100">IF($G260="","",IF(INT(F260)=F260,"ー","あり"))</f>
        <v/>
      </c>
    </row>
    <row r="261" spans="1:29" ht="20.100000000000001" customHeight="1">
      <c r="A261" s="1134">
        <v>11</v>
      </c>
      <c r="B261" s="23">
        <v>3</v>
      </c>
      <c r="C261" s="30"/>
      <c r="D261" s="49"/>
      <c r="E261" s="31"/>
      <c r="F261" s="1"/>
      <c r="G261" s="87" t="str">
        <f t="shared" si="94"/>
        <v/>
      </c>
      <c r="H261" s="47"/>
      <c r="I261" s="33"/>
      <c r="J261" s="33"/>
      <c r="K261" s="33"/>
      <c r="L261" s="33"/>
      <c r="M261" s="33"/>
      <c r="N261" s="33"/>
      <c r="O261" s="33"/>
      <c r="P261" s="33"/>
      <c r="Q261" s="33"/>
      <c r="R261" s="33"/>
      <c r="S261" s="33"/>
      <c r="T261" s="33"/>
      <c r="U261" s="89">
        <f t="shared" si="95"/>
        <v>0</v>
      </c>
      <c r="V261" s="33"/>
      <c r="W261" s="91">
        <f t="shared" si="96"/>
        <v>0</v>
      </c>
      <c r="X261" s="94" t="str">
        <f t="shared" si="97"/>
        <v/>
      </c>
      <c r="Y261" s="95" t="str">
        <f t="shared" si="98"/>
        <v/>
      </c>
      <c r="Z261" s="95" t="str">
        <f t="shared" si="99"/>
        <v/>
      </c>
      <c r="AA261" s="728" t="str">
        <f t="shared" si="100"/>
        <v/>
      </c>
    </row>
    <row r="262" spans="1:29" ht="20.100000000000001" customHeight="1">
      <c r="A262" s="1134">
        <v>12</v>
      </c>
      <c r="B262" s="23">
        <v>4</v>
      </c>
      <c r="C262" s="30"/>
      <c r="D262" s="49"/>
      <c r="E262" s="31"/>
      <c r="F262" s="1"/>
      <c r="G262" s="87" t="str">
        <f t="shared" si="94"/>
        <v/>
      </c>
      <c r="H262" s="47"/>
      <c r="I262" s="33"/>
      <c r="J262" s="33"/>
      <c r="K262" s="33"/>
      <c r="L262" s="33"/>
      <c r="M262" s="33"/>
      <c r="N262" s="33"/>
      <c r="O262" s="33"/>
      <c r="P262" s="33"/>
      <c r="Q262" s="33"/>
      <c r="R262" s="33"/>
      <c r="S262" s="33"/>
      <c r="T262" s="33"/>
      <c r="U262" s="89">
        <f t="shared" si="95"/>
        <v>0</v>
      </c>
      <c r="V262" s="33"/>
      <c r="W262" s="91">
        <f t="shared" si="96"/>
        <v>0</v>
      </c>
      <c r="X262" s="94" t="str">
        <f t="shared" si="97"/>
        <v/>
      </c>
      <c r="Y262" s="95" t="str">
        <f t="shared" si="98"/>
        <v/>
      </c>
      <c r="Z262" s="95" t="str">
        <f t="shared" si="99"/>
        <v/>
      </c>
      <c r="AA262" s="728" t="str">
        <f t="shared" si="100"/>
        <v/>
      </c>
    </row>
    <row r="263" spans="1:29" ht="20.100000000000001" customHeight="1">
      <c r="A263" s="1134">
        <v>13</v>
      </c>
      <c r="B263" s="23">
        <v>5</v>
      </c>
      <c r="C263" s="30"/>
      <c r="D263" s="49"/>
      <c r="E263" s="31"/>
      <c r="F263" s="1"/>
      <c r="G263" s="87" t="str">
        <f t="shared" si="94"/>
        <v/>
      </c>
      <c r="H263" s="47"/>
      <c r="I263" s="33"/>
      <c r="J263" s="33"/>
      <c r="K263" s="33"/>
      <c r="L263" s="33"/>
      <c r="M263" s="33"/>
      <c r="N263" s="33"/>
      <c r="O263" s="33"/>
      <c r="P263" s="33"/>
      <c r="Q263" s="33"/>
      <c r="R263" s="33"/>
      <c r="S263" s="33"/>
      <c r="T263" s="33"/>
      <c r="U263" s="89">
        <f t="shared" si="95"/>
        <v>0</v>
      </c>
      <c r="V263" s="33"/>
      <c r="W263" s="91">
        <f t="shared" si="96"/>
        <v>0</v>
      </c>
      <c r="X263" s="94" t="str">
        <f t="shared" si="97"/>
        <v/>
      </c>
      <c r="Y263" s="95" t="str">
        <f t="shared" si="98"/>
        <v/>
      </c>
      <c r="Z263" s="95" t="str">
        <f t="shared" si="99"/>
        <v/>
      </c>
      <c r="AA263" s="728" t="str">
        <f t="shared" si="100"/>
        <v/>
      </c>
    </row>
    <row r="264" spans="1:29" ht="20.100000000000001" customHeight="1">
      <c r="A264" s="1134">
        <v>14</v>
      </c>
      <c r="B264" s="23">
        <v>6</v>
      </c>
      <c r="C264" s="30"/>
      <c r="D264" s="49"/>
      <c r="E264" s="31"/>
      <c r="F264" s="1"/>
      <c r="G264" s="87" t="str">
        <f t="shared" si="94"/>
        <v/>
      </c>
      <c r="H264" s="47"/>
      <c r="I264" s="33"/>
      <c r="J264" s="33"/>
      <c r="K264" s="33"/>
      <c r="L264" s="33"/>
      <c r="M264" s="33"/>
      <c r="N264" s="33"/>
      <c r="O264" s="33"/>
      <c r="P264" s="33"/>
      <c r="Q264" s="33"/>
      <c r="R264" s="33"/>
      <c r="S264" s="33"/>
      <c r="T264" s="33"/>
      <c r="U264" s="89">
        <f t="shared" si="95"/>
        <v>0</v>
      </c>
      <c r="V264" s="33"/>
      <c r="W264" s="91">
        <f t="shared" si="96"/>
        <v>0</v>
      </c>
      <c r="X264" s="94" t="str">
        <f t="shared" si="97"/>
        <v/>
      </c>
      <c r="Y264" s="95" t="str">
        <f t="shared" si="98"/>
        <v/>
      </c>
      <c r="Z264" s="95" t="str">
        <f t="shared" si="99"/>
        <v/>
      </c>
      <c r="AA264" s="728" t="str">
        <f t="shared" si="100"/>
        <v/>
      </c>
    </row>
    <row r="265" spans="1:29" ht="20.100000000000001" customHeight="1">
      <c r="A265" s="1134">
        <v>15</v>
      </c>
      <c r="B265" s="23">
        <v>7</v>
      </c>
      <c r="C265" s="30"/>
      <c r="D265" s="49"/>
      <c r="E265" s="31"/>
      <c r="F265" s="1"/>
      <c r="G265" s="87" t="str">
        <f t="shared" si="94"/>
        <v/>
      </c>
      <c r="H265" s="47"/>
      <c r="I265" s="33"/>
      <c r="J265" s="33"/>
      <c r="K265" s="33"/>
      <c r="L265" s="33"/>
      <c r="M265" s="33"/>
      <c r="N265" s="33"/>
      <c r="O265" s="33"/>
      <c r="P265" s="33"/>
      <c r="Q265" s="33"/>
      <c r="R265" s="33"/>
      <c r="S265" s="33"/>
      <c r="T265" s="33"/>
      <c r="U265" s="89">
        <f t="shared" si="95"/>
        <v>0</v>
      </c>
      <c r="V265" s="33"/>
      <c r="W265" s="91">
        <f t="shared" si="96"/>
        <v>0</v>
      </c>
      <c r="X265" s="94" t="str">
        <f t="shared" si="97"/>
        <v/>
      </c>
      <c r="Y265" s="95" t="str">
        <f t="shared" si="98"/>
        <v/>
      </c>
      <c r="Z265" s="95" t="str">
        <f t="shared" si="99"/>
        <v/>
      </c>
      <c r="AA265" s="728" t="str">
        <f t="shared" si="100"/>
        <v/>
      </c>
    </row>
    <row r="266" spans="1:29" ht="20.100000000000001" customHeight="1">
      <c r="A266" s="1134">
        <v>16</v>
      </c>
      <c r="B266" s="23">
        <v>8</v>
      </c>
      <c r="C266" s="30"/>
      <c r="D266" s="49"/>
      <c r="E266" s="31"/>
      <c r="F266" s="1"/>
      <c r="G266" s="87" t="str">
        <f t="shared" si="94"/>
        <v/>
      </c>
      <c r="H266" s="47"/>
      <c r="I266" s="33"/>
      <c r="J266" s="33"/>
      <c r="K266" s="33"/>
      <c r="L266" s="33"/>
      <c r="M266" s="33"/>
      <c r="N266" s="33"/>
      <c r="O266" s="33"/>
      <c r="P266" s="33"/>
      <c r="Q266" s="33"/>
      <c r="R266" s="33"/>
      <c r="S266" s="33"/>
      <c r="T266" s="33"/>
      <c r="U266" s="89">
        <f t="shared" si="95"/>
        <v>0</v>
      </c>
      <c r="V266" s="33"/>
      <c r="W266" s="91">
        <f t="shared" si="96"/>
        <v>0</v>
      </c>
      <c r="X266" s="94" t="str">
        <f t="shared" si="97"/>
        <v/>
      </c>
      <c r="Y266" s="95" t="str">
        <f t="shared" si="98"/>
        <v/>
      </c>
      <c r="Z266" s="95" t="str">
        <f t="shared" si="99"/>
        <v/>
      </c>
      <c r="AA266" s="728" t="str">
        <f t="shared" si="100"/>
        <v/>
      </c>
    </row>
    <row r="267" spans="1:29" ht="20.100000000000001" customHeight="1">
      <c r="A267" s="1134">
        <v>17</v>
      </c>
      <c r="B267" s="23">
        <v>9</v>
      </c>
      <c r="C267" s="30"/>
      <c r="D267" s="49"/>
      <c r="E267" s="31"/>
      <c r="F267" s="1"/>
      <c r="G267" s="87" t="str">
        <f t="shared" si="94"/>
        <v/>
      </c>
      <c r="H267" s="47"/>
      <c r="I267" s="33"/>
      <c r="J267" s="33"/>
      <c r="K267" s="33"/>
      <c r="L267" s="33"/>
      <c r="M267" s="33"/>
      <c r="N267" s="33"/>
      <c r="O267" s="33"/>
      <c r="P267" s="33"/>
      <c r="Q267" s="33"/>
      <c r="R267" s="33"/>
      <c r="S267" s="33"/>
      <c r="T267" s="33"/>
      <c r="U267" s="89">
        <f t="shared" si="95"/>
        <v>0</v>
      </c>
      <c r="V267" s="33"/>
      <c r="W267" s="91">
        <f t="shared" si="96"/>
        <v>0</v>
      </c>
      <c r="X267" s="94" t="str">
        <f t="shared" si="97"/>
        <v/>
      </c>
      <c r="Y267" s="95" t="str">
        <f t="shared" si="98"/>
        <v/>
      </c>
      <c r="Z267" s="95" t="str">
        <f t="shared" si="99"/>
        <v/>
      </c>
      <c r="AA267" s="728" t="str">
        <f t="shared" si="100"/>
        <v/>
      </c>
    </row>
    <row r="268" spans="1:29" ht="20.100000000000001" customHeight="1">
      <c r="A268" s="1134">
        <v>18</v>
      </c>
      <c r="B268" s="23">
        <v>10</v>
      </c>
      <c r="C268" s="30"/>
      <c r="D268" s="49"/>
      <c r="E268" s="31"/>
      <c r="F268" s="1"/>
      <c r="G268" s="87" t="str">
        <f t="shared" si="94"/>
        <v/>
      </c>
      <c r="H268" s="47"/>
      <c r="I268" s="33"/>
      <c r="J268" s="33"/>
      <c r="K268" s="33"/>
      <c r="L268" s="33"/>
      <c r="M268" s="33"/>
      <c r="N268" s="33"/>
      <c r="O268" s="33"/>
      <c r="P268" s="33"/>
      <c r="Q268" s="33"/>
      <c r="R268" s="33"/>
      <c r="S268" s="33"/>
      <c r="T268" s="33"/>
      <c r="U268" s="89">
        <f t="shared" si="95"/>
        <v>0</v>
      </c>
      <c r="V268" s="33"/>
      <c r="W268" s="91">
        <f t="shared" si="96"/>
        <v>0</v>
      </c>
      <c r="X268" s="94" t="str">
        <f t="shared" si="97"/>
        <v/>
      </c>
      <c r="Y268" s="95" t="str">
        <f t="shared" si="98"/>
        <v/>
      </c>
      <c r="Z268" s="95" t="str">
        <f t="shared" si="99"/>
        <v/>
      </c>
      <c r="AA268" s="728" t="str">
        <f t="shared" si="100"/>
        <v/>
      </c>
    </row>
    <row r="269" spans="1:29" ht="20.100000000000001" customHeight="1">
      <c r="A269" s="1134">
        <v>19</v>
      </c>
      <c r="B269" s="23">
        <v>11</v>
      </c>
      <c r="C269" s="30"/>
      <c r="D269" s="49"/>
      <c r="E269" s="31"/>
      <c r="F269" s="1"/>
      <c r="G269" s="87" t="str">
        <f t="shared" si="94"/>
        <v/>
      </c>
      <c r="H269" s="47"/>
      <c r="I269" s="33"/>
      <c r="J269" s="33"/>
      <c r="K269" s="33"/>
      <c r="L269" s="33"/>
      <c r="M269" s="33"/>
      <c r="N269" s="33"/>
      <c r="O269" s="33"/>
      <c r="P269" s="33"/>
      <c r="Q269" s="33"/>
      <c r="R269" s="33"/>
      <c r="S269" s="33"/>
      <c r="T269" s="33"/>
      <c r="U269" s="89">
        <f t="shared" si="95"/>
        <v>0</v>
      </c>
      <c r="V269" s="33"/>
      <c r="W269" s="91">
        <f t="shared" si="96"/>
        <v>0</v>
      </c>
      <c r="X269" s="94" t="str">
        <f t="shared" si="97"/>
        <v/>
      </c>
      <c r="Y269" s="95" t="str">
        <f t="shared" si="98"/>
        <v/>
      </c>
      <c r="Z269" s="95" t="str">
        <f t="shared" si="99"/>
        <v/>
      </c>
      <c r="AA269" s="728" t="str">
        <f t="shared" si="100"/>
        <v/>
      </c>
    </row>
    <row r="270" spans="1:29" ht="20.100000000000001" customHeight="1">
      <c r="A270" s="1134">
        <v>20</v>
      </c>
      <c r="B270" s="23">
        <v>12</v>
      </c>
      <c r="C270" s="30"/>
      <c r="D270" s="49"/>
      <c r="E270" s="31"/>
      <c r="F270" s="1"/>
      <c r="G270" s="87" t="str">
        <f t="shared" si="94"/>
        <v/>
      </c>
      <c r="H270" s="47"/>
      <c r="I270" s="33"/>
      <c r="J270" s="33"/>
      <c r="K270" s="33"/>
      <c r="L270" s="33"/>
      <c r="M270" s="33"/>
      <c r="N270" s="33"/>
      <c r="O270" s="33"/>
      <c r="P270" s="33"/>
      <c r="Q270" s="33"/>
      <c r="R270" s="33"/>
      <c r="S270" s="33"/>
      <c r="T270" s="33"/>
      <c r="U270" s="89">
        <f t="shared" si="95"/>
        <v>0</v>
      </c>
      <c r="V270" s="33"/>
      <c r="W270" s="91">
        <f t="shared" si="96"/>
        <v>0</v>
      </c>
      <c r="X270" s="94" t="str">
        <f t="shared" si="97"/>
        <v/>
      </c>
      <c r="Y270" s="95" t="str">
        <f t="shared" si="98"/>
        <v/>
      </c>
      <c r="Z270" s="95" t="str">
        <f t="shared" si="99"/>
        <v/>
      </c>
      <c r="AA270" s="728" t="str">
        <f t="shared" si="100"/>
        <v/>
      </c>
    </row>
    <row r="271" spans="1:29" ht="20.100000000000001" customHeight="1">
      <c r="A271" s="1134">
        <v>21</v>
      </c>
      <c r="B271" s="23">
        <v>13</v>
      </c>
      <c r="C271" s="30"/>
      <c r="D271" s="49"/>
      <c r="E271" s="31"/>
      <c r="F271" s="1"/>
      <c r="G271" s="87" t="str">
        <f t="shared" si="94"/>
        <v/>
      </c>
      <c r="H271" s="47"/>
      <c r="I271" s="33"/>
      <c r="J271" s="33"/>
      <c r="K271" s="33"/>
      <c r="L271" s="33"/>
      <c r="M271" s="33"/>
      <c r="N271" s="33"/>
      <c r="O271" s="33"/>
      <c r="P271" s="33"/>
      <c r="Q271" s="33"/>
      <c r="R271" s="33"/>
      <c r="S271" s="33"/>
      <c r="T271" s="33"/>
      <c r="U271" s="89">
        <f t="shared" si="95"/>
        <v>0</v>
      </c>
      <c r="V271" s="33"/>
      <c r="W271" s="91">
        <f t="shared" si="96"/>
        <v>0</v>
      </c>
      <c r="X271" s="94" t="str">
        <f t="shared" si="97"/>
        <v/>
      </c>
      <c r="Y271" s="95" t="str">
        <f t="shared" si="98"/>
        <v/>
      </c>
      <c r="Z271" s="95" t="str">
        <f t="shared" si="99"/>
        <v/>
      </c>
      <c r="AA271" s="728" t="str">
        <f t="shared" si="100"/>
        <v/>
      </c>
    </row>
    <row r="272" spans="1:29" ht="20.100000000000001" customHeight="1">
      <c r="A272" s="1134">
        <v>22</v>
      </c>
      <c r="B272" s="23">
        <v>14</v>
      </c>
      <c r="C272" s="30"/>
      <c r="D272" s="49"/>
      <c r="E272" s="31"/>
      <c r="F272" s="1"/>
      <c r="G272" s="87" t="str">
        <f t="shared" si="94"/>
        <v/>
      </c>
      <c r="H272" s="47"/>
      <c r="I272" s="33"/>
      <c r="J272" s="33"/>
      <c r="K272" s="33"/>
      <c r="L272" s="33"/>
      <c r="M272" s="33"/>
      <c r="N272" s="33"/>
      <c r="O272" s="33"/>
      <c r="P272" s="33"/>
      <c r="Q272" s="33"/>
      <c r="R272" s="33"/>
      <c r="S272" s="33"/>
      <c r="T272" s="33"/>
      <c r="U272" s="89">
        <f t="shared" si="95"/>
        <v>0</v>
      </c>
      <c r="V272" s="33"/>
      <c r="W272" s="91">
        <f t="shared" si="96"/>
        <v>0</v>
      </c>
      <c r="X272" s="94" t="str">
        <f t="shared" si="97"/>
        <v/>
      </c>
      <c r="Y272" s="95" t="str">
        <f t="shared" si="98"/>
        <v/>
      </c>
      <c r="Z272" s="95" t="str">
        <f t="shared" si="99"/>
        <v/>
      </c>
      <c r="AA272" s="728" t="str">
        <f t="shared" si="100"/>
        <v/>
      </c>
    </row>
    <row r="273" spans="1:27" ht="20.100000000000001" customHeight="1">
      <c r="A273" s="1134">
        <v>23</v>
      </c>
      <c r="B273" s="23">
        <v>15</v>
      </c>
      <c r="C273" s="30"/>
      <c r="D273" s="49"/>
      <c r="E273" s="31"/>
      <c r="F273" s="1"/>
      <c r="G273" s="87" t="str">
        <f t="shared" si="94"/>
        <v/>
      </c>
      <c r="H273" s="47"/>
      <c r="I273" s="33"/>
      <c r="J273" s="33"/>
      <c r="K273" s="33"/>
      <c r="L273" s="33"/>
      <c r="M273" s="33"/>
      <c r="N273" s="33"/>
      <c r="O273" s="33"/>
      <c r="P273" s="33"/>
      <c r="Q273" s="33"/>
      <c r="R273" s="33"/>
      <c r="S273" s="33"/>
      <c r="T273" s="33"/>
      <c r="U273" s="89">
        <f t="shared" si="95"/>
        <v>0</v>
      </c>
      <c r="V273" s="33"/>
      <c r="W273" s="91">
        <f t="shared" si="96"/>
        <v>0</v>
      </c>
      <c r="X273" s="94" t="str">
        <f t="shared" si="97"/>
        <v/>
      </c>
      <c r="Y273" s="95" t="str">
        <f t="shared" si="98"/>
        <v/>
      </c>
      <c r="Z273" s="95" t="str">
        <f t="shared" si="99"/>
        <v/>
      </c>
      <c r="AA273" s="728" t="str">
        <f t="shared" si="100"/>
        <v/>
      </c>
    </row>
    <row r="274" spans="1:27" ht="20.100000000000001" customHeight="1">
      <c r="A274" s="1134">
        <v>24</v>
      </c>
      <c r="B274" s="23">
        <v>16</v>
      </c>
      <c r="C274" s="30"/>
      <c r="D274" s="49"/>
      <c r="E274" s="31"/>
      <c r="F274" s="1"/>
      <c r="G274" s="87" t="str">
        <f t="shared" si="94"/>
        <v/>
      </c>
      <c r="H274" s="47"/>
      <c r="I274" s="33"/>
      <c r="J274" s="33"/>
      <c r="K274" s="33"/>
      <c r="L274" s="33"/>
      <c r="M274" s="33"/>
      <c r="N274" s="33"/>
      <c r="O274" s="33"/>
      <c r="P274" s="33"/>
      <c r="Q274" s="33"/>
      <c r="R274" s="33"/>
      <c r="S274" s="33"/>
      <c r="T274" s="33"/>
      <c r="U274" s="89">
        <f t="shared" si="95"/>
        <v>0</v>
      </c>
      <c r="V274" s="33"/>
      <c r="W274" s="91">
        <f t="shared" si="96"/>
        <v>0</v>
      </c>
      <c r="X274" s="94" t="str">
        <f t="shared" si="97"/>
        <v/>
      </c>
      <c r="Y274" s="95" t="str">
        <f t="shared" si="98"/>
        <v/>
      </c>
      <c r="Z274" s="95" t="str">
        <f t="shared" si="99"/>
        <v/>
      </c>
      <c r="AA274" s="728" t="str">
        <f t="shared" si="100"/>
        <v/>
      </c>
    </row>
    <row r="275" spans="1:27" ht="20.100000000000001" customHeight="1">
      <c r="A275" s="1134">
        <v>25</v>
      </c>
      <c r="B275" s="23">
        <v>17</v>
      </c>
      <c r="C275" s="30"/>
      <c r="D275" s="49"/>
      <c r="E275" s="31"/>
      <c r="F275" s="1"/>
      <c r="G275" s="87" t="str">
        <f t="shared" si="94"/>
        <v/>
      </c>
      <c r="H275" s="47"/>
      <c r="I275" s="33"/>
      <c r="J275" s="33"/>
      <c r="K275" s="33"/>
      <c r="L275" s="33"/>
      <c r="M275" s="33"/>
      <c r="N275" s="33"/>
      <c r="O275" s="33"/>
      <c r="P275" s="33"/>
      <c r="Q275" s="33"/>
      <c r="R275" s="33"/>
      <c r="S275" s="33"/>
      <c r="T275" s="33"/>
      <c r="U275" s="89">
        <f t="shared" si="95"/>
        <v>0</v>
      </c>
      <c r="V275" s="33"/>
      <c r="W275" s="91">
        <f t="shared" si="96"/>
        <v>0</v>
      </c>
      <c r="X275" s="94" t="str">
        <f t="shared" si="97"/>
        <v/>
      </c>
      <c r="Y275" s="95" t="str">
        <f t="shared" si="98"/>
        <v/>
      </c>
      <c r="Z275" s="95" t="str">
        <f t="shared" si="99"/>
        <v/>
      </c>
      <c r="AA275" s="728" t="str">
        <f t="shared" si="100"/>
        <v/>
      </c>
    </row>
    <row r="276" spans="1:27" ht="20.100000000000001" customHeight="1">
      <c r="A276" s="1134">
        <v>26</v>
      </c>
      <c r="B276" s="23">
        <v>18</v>
      </c>
      <c r="C276" s="30"/>
      <c r="D276" s="49"/>
      <c r="E276" s="31"/>
      <c r="F276" s="1"/>
      <c r="G276" s="87" t="str">
        <f t="shared" si="94"/>
        <v/>
      </c>
      <c r="H276" s="47"/>
      <c r="I276" s="33"/>
      <c r="J276" s="33"/>
      <c r="K276" s="33"/>
      <c r="L276" s="33"/>
      <c r="M276" s="33"/>
      <c r="N276" s="33"/>
      <c r="O276" s="33"/>
      <c r="P276" s="33"/>
      <c r="Q276" s="33"/>
      <c r="R276" s="33"/>
      <c r="S276" s="33"/>
      <c r="T276" s="33"/>
      <c r="U276" s="89">
        <f t="shared" si="95"/>
        <v>0</v>
      </c>
      <c r="V276" s="33"/>
      <c r="W276" s="91">
        <f t="shared" si="96"/>
        <v>0</v>
      </c>
      <c r="X276" s="94" t="str">
        <f t="shared" si="97"/>
        <v/>
      </c>
      <c r="Y276" s="95" t="str">
        <f t="shared" si="98"/>
        <v/>
      </c>
      <c r="Z276" s="95" t="str">
        <f t="shared" si="99"/>
        <v/>
      </c>
      <c r="AA276" s="728" t="str">
        <f t="shared" si="100"/>
        <v/>
      </c>
    </row>
    <row r="277" spans="1:27" ht="20.100000000000001" customHeight="1">
      <c r="A277" s="1134">
        <v>27</v>
      </c>
      <c r="B277" s="23">
        <v>19</v>
      </c>
      <c r="C277" s="30"/>
      <c r="D277" s="49"/>
      <c r="E277" s="31"/>
      <c r="F277" s="1"/>
      <c r="G277" s="87" t="str">
        <f t="shared" si="94"/>
        <v/>
      </c>
      <c r="H277" s="47"/>
      <c r="I277" s="33"/>
      <c r="J277" s="33"/>
      <c r="K277" s="33"/>
      <c r="L277" s="33"/>
      <c r="M277" s="33"/>
      <c r="N277" s="33"/>
      <c r="O277" s="33"/>
      <c r="P277" s="33"/>
      <c r="Q277" s="33"/>
      <c r="R277" s="33"/>
      <c r="S277" s="33"/>
      <c r="T277" s="33"/>
      <c r="U277" s="89">
        <f t="shared" si="95"/>
        <v>0</v>
      </c>
      <c r="V277" s="33"/>
      <c r="W277" s="91">
        <f t="shared" si="96"/>
        <v>0</v>
      </c>
      <c r="X277" s="94" t="str">
        <f t="shared" si="97"/>
        <v/>
      </c>
      <c r="Y277" s="95" t="str">
        <f t="shared" si="98"/>
        <v/>
      </c>
      <c r="Z277" s="95" t="str">
        <f t="shared" si="99"/>
        <v/>
      </c>
      <c r="AA277" s="728" t="str">
        <f t="shared" si="100"/>
        <v/>
      </c>
    </row>
    <row r="278" spans="1:27" ht="20.100000000000001" customHeight="1">
      <c r="A278" s="1134">
        <v>28</v>
      </c>
      <c r="B278" s="23">
        <v>20</v>
      </c>
      <c r="C278" s="30"/>
      <c r="D278" s="49"/>
      <c r="E278" s="31"/>
      <c r="F278" s="1"/>
      <c r="G278" s="87" t="str">
        <f t="shared" si="94"/>
        <v/>
      </c>
      <c r="H278" s="47"/>
      <c r="I278" s="33"/>
      <c r="J278" s="33"/>
      <c r="K278" s="33"/>
      <c r="L278" s="33"/>
      <c r="M278" s="33"/>
      <c r="N278" s="33"/>
      <c r="O278" s="33"/>
      <c r="P278" s="33"/>
      <c r="Q278" s="33"/>
      <c r="R278" s="33"/>
      <c r="S278" s="33"/>
      <c r="T278" s="33"/>
      <c r="U278" s="89">
        <f t="shared" si="95"/>
        <v>0</v>
      </c>
      <c r="V278" s="33"/>
      <c r="W278" s="91">
        <f t="shared" si="96"/>
        <v>0</v>
      </c>
      <c r="X278" s="94" t="str">
        <f t="shared" si="97"/>
        <v/>
      </c>
      <c r="Y278" s="95" t="str">
        <f t="shared" si="98"/>
        <v/>
      </c>
      <c r="Z278" s="95" t="str">
        <f t="shared" si="99"/>
        <v/>
      </c>
      <c r="AA278" s="728" t="str">
        <f t="shared" si="100"/>
        <v/>
      </c>
    </row>
    <row r="279" spans="1:27" ht="20.100000000000001" customHeight="1">
      <c r="A279" s="1134">
        <v>29</v>
      </c>
      <c r="B279" s="23">
        <v>21</v>
      </c>
      <c r="C279" s="30"/>
      <c r="D279" s="49"/>
      <c r="E279" s="31"/>
      <c r="F279" s="1"/>
      <c r="G279" s="87" t="str">
        <f t="shared" si="94"/>
        <v/>
      </c>
      <c r="H279" s="47"/>
      <c r="I279" s="33"/>
      <c r="J279" s="33"/>
      <c r="K279" s="33"/>
      <c r="L279" s="33"/>
      <c r="M279" s="33"/>
      <c r="N279" s="33"/>
      <c r="O279" s="33"/>
      <c r="P279" s="33"/>
      <c r="Q279" s="33"/>
      <c r="R279" s="33"/>
      <c r="S279" s="33"/>
      <c r="T279" s="33"/>
      <c r="U279" s="89">
        <f t="shared" si="95"/>
        <v>0</v>
      </c>
      <c r="V279" s="33"/>
      <c r="W279" s="91">
        <f t="shared" si="96"/>
        <v>0</v>
      </c>
      <c r="X279" s="94" t="str">
        <f t="shared" si="97"/>
        <v/>
      </c>
      <c r="Y279" s="95" t="str">
        <f t="shared" si="98"/>
        <v/>
      </c>
      <c r="Z279" s="95" t="str">
        <f t="shared" si="99"/>
        <v/>
      </c>
      <c r="AA279" s="728" t="str">
        <f t="shared" si="100"/>
        <v/>
      </c>
    </row>
    <row r="280" spans="1:27" ht="20.100000000000001" customHeight="1">
      <c r="A280" s="1134">
        <v>30</v>
      </c>
      <c r="B280" s="23">
        <v>22</v>
      </c>
      <c r="C280" s="30"/>
      <c r="D280" s="49"/>
      <c r="E280" s="31"/>
      <c r="F280" s="1"/>
      <c r="G280" s="87" t="str">
        <f t="shared" si="94"/>
        <v/>
      </c>
      <c r="H280" s="47"/>
      <c r="I280" s="33"/>
      <c r="J280" s="33"/>
      <c r="K280" s="33"/>
      <c r="L280" s="33"/>
      <c r="M280" s="33"/>
      <c r="N280" s="33"/>
      <c r="O280" s="33"/>
      <c r="P280" s="33"/>
      <c r="Q280" s="33"/>
      <c r="R280" s="33"/>
      <c r="S280" s="33"/>
      <c r="T280" s="33"/>
      <c r="U280" s="89">
        <f t="shared" si="95"/>
        <v>0</v>
      </c>
      <c r="V280" s="33"/>
      <c r="W280" s="91">
        <f t="shared" si="96"/>
        <v>0</v>
      </c>
      <c r="X280" s="94" t="str">
        <f t="shared" si="97"/>
        <v/>
      </c>
      <c r="Y280" s="95" t="str">
        <f t="shared" si="98"/>
        <v/>
      </c>
      <c r="Z280" s="95" t="str">
        <f t="shared" si="99"/>
        <v/>
      </c>
      <c r="AA280" s="728" t="str">
        <f t="shared" si="100"/>
        <v/>
      </c>
    </row>
    <row r="281" spans="1:27" ht="20.100000000000001" customHeight="1">
      <c r="A281" s="1134">
        <v>31</v>
      </c>
      <c r="B281" s="23">
        <v>23</v>
      </c>
      <c r="C281" s="30"/>
      <c r="D281" s="49"/>
      <c r="E281" s="31"/>
      <c r="F281" s="1"/>
      <c r="G281" s="87" t="str">
        <f t="shared" si="94"/>
        <v/>
      </c>
      <c r="H281" s="47"/>
      <c r="I281" s="33"/>
      <c r="J281" s="33"/>
      <c r="K281" s="33"/>
      <c r="L281" s="33"/>
      <c r="M281" s="33"/>
      <c r="N281" s="33"/>
      <c r="O281" s="33"/>
      <c r="P281" s="33"/>
      <c r="Q281" s="33"/>
      <c r="R281" s="33"/>
      <c r="S281" s="33"/>
      <c r="T281" s="33"/>
      <c r="U281" s="89">
        <f t="shared" si="95"/>
        <v>0</v>
      </c>
      <c r="V281" s="33"/>
      <c r="W281" s="91">
        <f t="shared" si="96"/>
        <v>0</v>
      </c>
      <c r="X281" s="94" t="str">
        <f t="shared" si="97"/>
        <v/>
      </c>
      <c r="Y281" s="95" t="str">
        <f t="shared" si="98"/>
        <v/>
      </c>
      <c r="Z281" s="95" t="str">
        <f t="shared" si="99"/>
        <v/>
      </c>
      <c r="AA281" s="728" t="str">
        <f t="shared" si="100"/>
        <v/>
      </c>
    </row>
    <row r="282" spans="1:27" ht="20.100000000000001" customHeight="1">
      <c r="A282" s="1134">
        <v>32</v>
      </c>
      <c r="B282" s="23">
        <v>24</v>
      </c>
      <c r="C282" s="30"/>
      <c r="D282" s="49"/>
      <c r="E282" s="31"/>
      <c r="F282" s="1"/>
      <c r="G282" s="87" t="str">
        <f t="shared" si="94"/>
        <v/>
      </c>
      <c r="H282" s="47"/>
      <c r="I282" s="33"/>
      <c r="J282" s="33"/>
      <c r="K282" s="33"/>
      <c r="L282" s="33"/>
      <c r="M282" s="33"/>
      <c r="N282" s="33"/>
      <c r="O282" s="33"/>
      <c r="P282" s="33"/>
      <c r="Q282" s="33"/>
      <c r="R282" s="33"/>
      <c r="S282" s="33"/>
      <c r="T282" s="33"/>
      <c r="U282" s="89">
        <f t="shared" si="95"/>
        <v>0</v>
      </c>
      <c r="V282" s="33"/>
      <c r="W282" s="91">
        <f t="shared" si="96"/>
        <v>0</v>
      </c>
      <c r="X282" s="94" t="str">
        <f t="shared" si="97"/>
        <v/>
      </c>
      <c r="Y282" s="95" t="str">
        <f t="shared" si="98"/>
        <v/>
      </c>
      <c r="Z282" s="95" t="str">
        <f t="shared" si="99"/>
        <v/>
      </c>
      <c r="AA282" s="728" t="str">
        <f t="shared" si="100"/>
        <v/>
      </c>
    </row>
    <row r="283" spans="1:27" ht="20.100000000000001" customHeight="1">
      <c r="A283" s="1134">
        <v>33</v>
      </c>
      <c r="B283" s="23">
        <v>25</v>
      </c>
      <c r="C283" s="30"/>
      <c r="D283" s="49"/>
      <c r="E283" s="31"/>
      <c r="F283" s="1"/>
      <c r="G283" s="87" t="str">
        <f t="shared" si="94"/>
        <v/>
      </c>
      <c r="H283" s="47"/>
      <c r="I283" s="33"/>
      <c r="J283" s="33"/>
      <c r="K283" s="33"/>
      <c r="L283" s="33"/>
      <c r="M283" s="33"/>
      <c r="N283" s="33"/>
      <c r="O283" s="33"/>
      <c r="P283" s="33"/>
      <c r="Q283" s="33"/>
      <c r="R283" s="33"/>
      <c r="S283" s="33"/>
      <c r="T283" s="33"/>
      <c r="U283" s="89">
        <f t="shared" si="95"/>
        <v>0</v>
      </c>
      <c r="V283" s="33"/>
      <c r="W283" s="91">
        <f t="shared" si="96"/>
        <v>0</v>
      </c>
      <c r="X283" s="94" t="str">
        <f t="shared" si="97"/>
        <v/>
      </c>
      <c r="Y283" s="95" t="str">
        <f t="shared" si="98"/>
        <v/>
      </c>
      <c r="Z283" s="95" t="str">
        <f t="shared" si="99"/>
        <v/>
      </c>
      <c r="AA283" s="728" t="str">
        <f t="shared" si="100"/>
        <v/>
      </c>
    </row>
    <row r="284" spans="1:27" ht="20.100000000000001" customHeight="1">
      <c r="A284" s="1134">
        <v>34</v>
      </c>
      <c r="B284" s="29">
        <v>26</v>
      </c>
      <c r="C284" s="30"/>
      <c r="D284" s="49"/>
      <c r="E284" s="31"/>
      <c r="F284" s="1"/>
      <c r="G284" s="87" t="str">
        <f t="shared" si="94"/>
        <v/>
      </c>
      <c r="H284" s="47"/>
      <c r="I284" s="33"/>
      <c r="J284" s="34"/>
      <c r="K284" s="33"/>
      <c r="L284" s="33"/>
      <c r="M284" s="33"/>
      <c r="N284" s="33"/>
      <c r="O284" s="33"/>
      <c r="P284" s="33"/>
      <c r="Q284" s="33"/>
      <c r="R284" s="33"/>
      <c r="S284" s="33"/>
      <c r="T284" s="33"/>
      <c r="U284" s="89">
        <f t="shared" si="95"/>
        <v>0</v>
      </c>
      <c r="V284" s="33"/>
      <c r="W284" s="91">
        <f t="shared" si="96"/>
        <v>0</v>
      </c>
      <c r="X284" s="94" t="str">
        <f t="shared" si="97"/>
        <v/>
      </c>
      <c r="Y284" s="95" t="str">
        <f t="shared" si="98"/>
        <v/>
      </c>
      <c r="Z284" s="95" t="str">
        <f t="shared" si="99"/>
        <v/>
      </c>
      <c r="AA284" s="728" t="str">
        <f t="shared" si="100"/>
        <v/>
      </c>
    </row>
    <row r="285" spans="1:27" ht="20.100000000000001" customHeight="1">
      <c r="A285" s="1134">
        <v>35</v>
      </c>
      <c r="B285" s="23">
        <v>27</v>
      </c>
      <c r="C285" s="30"/>
      <c r="D285" s="49"/>
      <c r="E285" s="31"/>
      <c r="F285" s="1"/>
      <c r="G285" s="87" t="str">
        <f t="shared" si="94"/>
        <v/>
      </c>
      <c r="H285" s="47"/>
      <c r="I285" s="33"/>
      <c r="J285" s="33"/>
      <c r="K285" s="33"/>
      <c r="L285" s="33"/>
      <c r="M285" s="33"/>
      <c r="N285" s="33"/>
      <c r="O285" s="33"/>
      <c r="P285" s="33"/>
      <c r="Q285" s="33"/>
      <c r="R285" s="33"/>
      <c r="S285" s="33"/>
      <c r="T285" s="33"/>
      <c r="U285" s="89">
        <f t="shared" si="95"/>
        <v>0</v>
      </c>
      <c r="V285" s="33"/>
      <c r="W285" s="91">
        <f t="shared" si="96"/>
        <v>0</v>
      </c>
      <c r="X285" s="94" t="str">
        <f t="shared" si="97"/>
        <v/>
      </c>
      <c r="Y285" s="95" t="str">
        <f t="shared" si="98"/>
        <v/>
      </c>
      <c r="Z285" s="95" t="str">
        <f t="shared" si="99"/>
        <v/>
      </c>
      <c r="AA285" s="728" t="str">
        <f t="shared" si="100"/>
        <v/>
      </c>
    </row>
    <row r="286" spans="1:27" ht="20.100000000000001" customHeight="1">
      <c r="A286" s="1134">
        <v>36</v>
      </c>
      <c r="B286" s="29">
        <v>28</v>
      </c>
      <c r="C286" s="30"/>
      <c r="D286" s="49"/>
      <c r="E286" s="31"/>
      <c r="F286" s="1"/>
      <c r="G286" s="87" t="str">
        <f t="shared" si="94"/>
        <v/>
      </c>
      <c r="H286" s="47"/>
      <c r="I286" s="33"/>
      <c r="J286" s="33"/>
      <c r="K286" s="33"/>
      <c r="L286" s="33"/>
      <c r="M286" s="33"/>
      <c r="N286" s="33"/>
      <c r="O286" s="33"/>
      <c r="P286" s="33"/>
      <c r="Q286" s="33"/>
      <c r="R286" s="33"/>
      <c r="S286" s="33"/>
      <c r="T286" s="33"/>
      <c r="U286" s="89">
        <f t="shared" si="95"/>
        <v>0</v>
      </c>
      <c r="V286" s="33"/>
      <c r="W286" s="91">
        <f t="shared" si="96"/>
        <v>0</v>
      </c>
      <c r="X286" s="94" t="str">
        <f t="shared" si="97"/>
        <v/>
      </c>
      <c r="Y286" s="95" t="str">
        <f t="shared" si="98"/>
        <v/>
      </c>
      <c r="Z286" s="95" t="str">
        <f t="shared" si="99"/>
        <v/>
      </c>
      <c r="AA286" s="728" t="str">
        <f t="shared" si="100"/>
        <v/>
      </c>
    </row>
    <row r="287" spans="1:27" ht="20.100000000000001" customHeight="1">
      <c r="A287" s="1134">
        <v>37</v>
      </c>
      <c r="B287" s="23">
        <v>29</v>
      </c>
      <c r="C287" s="30"/>
      <c r="D287" s="49"/>
      <c r="E287" s="31"/>
      <c r="F287" s="1"/>
      <c r="G287" s="87" t="str">
        <f t="shared" si="94"/>
        <v/>
      </c>
      <c r="H287" s="47"/>
      <c r="I287" s="33"/>
      <c r="J287" s="33"/>
      <c r="K287" s="33"/>
      <c r="L287" s="33"/>
      <c r="M287" s="33"/>
      <c r="N287" s="33"/>
      <c r="O287" s="33"/>
      <c r="P287" s="33"/>
      <c r="Q287" s="33"/>
      <c r="R287" s="33"/>
      <c r="S287" s="33"/>
      <c r="T287" s="33"/>
      <c r="U287" s="89">
        <f t="shared" si="95"/>
        <v>0</v>
      </c>
      <c r="V287" s="33"/>
      <c r="W287" s="91">
        <f t="shared" si="96"/>
        <v>0</v>
      </c>
      <c r="X287" s="94" t="str">
        <f t="shared" si="97"/>
        <v/>
      </c>
      <c r="Y287" s="95" t="str">
        <f t="shared" si="98"/>
        <v/>
      </c>
      <c r="Z287" s="95" t="str">
        <f t="shared" si="99"/>
        <v/>
      </c>
      <c r="AA287" s="728" t="str">
        <f t="shared" si="100"/>
        <v/>
      </c>
    </row>
    <row r="288" spans="1:27" ht="20.100000000000001" customHeight="1">
      <c r="A288" s="1134">
        <v>38</v>
      </c>
      <c r="B288" s="29">
        <v>30</v>
      </c>
      <c r="C288" s="30"/>
      <c r="D288" s="49"/>
      <c r="E288" s="31"/>
      <c r="F288" s="1"/>
      <c r="G288" s="87" t="str">
        <f t="shared" si="94"/>
        <v/>
      </c>
      <c r="H288" s="47"/>
      <c r="I288" s="33"/>
      <c r="J288" s="33"/>
      <c r="K288" s="33"/>
      <c r="L288" s="33"/>
      <c r="M288" s="33"/>
      <c r="N288" s="33"/>
      <c r="O288" s="33"/>
      <c r="P288" s="33"/>
      <c r="Q288" s="33"/>
      <c r="R288" s="33"/>
      <c r="S288" s="33"/>
      <c r="T288" s="33"/>
      <c r="U288" s="89">
        <f t="shared" si="95"/>
        <v>0</v>
      </c>
      <c r="V288" s="33"/>
      <c r="W288" s="91">
        <f t="shared" si="96"/>
        <v>0</v>
      </c>
      <c r="X288" s="94" t="str">
        <f t="shared" si="97"/>
        <v/>
      </c>
      <c r="Y288" s="95" t="str">
        <f t="shared" si="98"/>
        <v/>
      </c>
      <c r="Z288" s="95" t="str">
        <f t="shared" si="99"/>
        <v/>
      </c>
      <c r="AA288" s="728" t="str">
        <f t="shared" si="100"/>
        <v/>
      </c>
    </row>
    <row r="289" spans="1:29" ht="20.100000000000001" customHeight="1">
      <c r="A289" s="1134">
        <v>39</v>
      </c>
      <c r="B289" s="23">
        <v>31</v>
      </c>
      <c r="C289" s="24"/>
      <c r="D289" s="48"/>
      <c r="E289" s="25"/>
      <c r="F289" s="26"/>
      <c r="G289" s="86" t="str">
        <f t="shared" si="94"/>
        <v/>
      </c>
      <c r="H289" s="47"/>
      <c r="I289" s="33"/>
      <c r="J289" s="28"/>
      <c r="K289" s="28"/>
      <c r="L289" s="28"/>
      <c r="M289" s="28"/>
      <c r="N289" s="28"/>
      <c r="O289" s="28"/>
      <c r="P289" s="28"/>
      <c r="Q289" s="28"/>
      <c r="R289" s="28"/>
      <c r="S289" s="28"/>
      <c r="T289" s="28"/>
      <c r="U289" s="88">
        <f t="shared" si="95"/>
        <v>0</v>
      </c>
      <c r="V289" s="28"/>
      <c r="W289" s="90">
        <f t="shared" si="96"/>
        <v>0</v>
      </c>
      <c r="X289" s="94" t="str">
        <f t="shared" si="97"/>
        <v/>
      </c>
      <c r="Y289" s="95" t="str">
        <f t="shared" si="98"/>
        <v/>
      </c>
      <c r="Z289" s="95" t="str">
        <f t="shared" si="99"/>
        <v/>
      </c>
      <c r="AA289" s="728" t="str">
        <f t="shared" si="100"/>
        <v/>
      </c>
    </row>
    <row r="290" spans="1:29" ht="20.100000000000001" customHeight="1">
      <c r="A290" s="1134">
        <v>40</v>
      </c>
      <c r="B290" s="29">
        <v>32</v>
      </c>
      <c r="C290" s="30"/>
      <c r="D290" s="49"/>
      <c r="E290" s="31"/>
      <c r="F290" s="1"/>
      <c r="G290" s="87" t="str">
        <f t="shared" si="94"/>
        <v/>
      </c>
      <c r="H290" s="47"/>
      <c r="I290" s="33"/>
      <c r="J290" s="33"/>
      <c r="K290" s="33"/>
      <c r="L290" s="33"/>
      <c r="M290" s="33"/>
      <c r="N290" s="33"/>
      <c r="O290" s="33"/>
      <c r="P290" s="33"/>
      <c r="Q290" s="33"/>
      <c r="R290" s="33"/>
      <c r="S290" s="33"/>
      <c r="T290" s="33"/>
      <c r="U290" s="89">
        <f t="shared" si="95"/>
        <v>0</v>
      </c>
      <c r="V290" s="33"/>
      <c r="W290" s="91">
        <f t="shared" si="96"/>
        <v>0</v>
      </c>
      <c r="X290" s="94" t="str">
        <f t="shared" si="97"/>
        <v/>
      </c>
      <c r="Y290" s="95" t="str">
        <f t="shared" si="98"/>
        <v/>
      </c>
      <c r="Z290" s="95" t="str">
        <f t="shared" si="99"/>
        <v/>
      </c>
      <c r="AA290" s="728" t="str">
        <f t="shared" si="100"/>
        <v/>
      </c>
    </row>
    <row r="291" spans="1:29" ht="20.100000000000001" customHeight="1">
      <c r="A291" s="1134">
        <v>41</v>
      </c>
      <c r="B291" s="23">
        <v>33</v>
      </c>
      <c r="C291" s="30"/>
      <c r="D291" s="49"/>
      <c r="E291" s="31"/>
      <c r="F291" s="1"/>
      <c r="G291" s="87" t="str">
        <f t="shared" si="94"/>
        <v/>
      </c>
      <c r="H291" s="47"/>
      <c r="I291" s="33"/>
      <c r="J291" s="33"/>
      <c r="K291" s="33"/>
      <c r="L291" s="33"/>
      <c r="M291" s="33"/>
      <c r="N291" s="33"/>
      <c r="O291" s="33"/>
      <c r="P291" s="33"/>
      <c r="Q291" s="33"/>
      <c r="R291" s="33"/>
      <c r="S291" s="33"/>
      <c r="T291" s="33"/>
      <c r="U291" s="89">
        <f t="shared" si="95"/>
        <v>0</v>
      </c>
      <c r="V291" s="33"/>
      <c r="W291" s="91">
        <f t="shared" si="96"/>
        <v>0</v>
      </c>
      <c r="X291" s="94" t="str">
        <f t="shared" si="97"/>
        <v/>
      </c>
      <c r="Y291" s="95" t="str">
        <f t="shared" si="98"/>
        <v/>
      </c>
      <c r="Z291" s="95" t="str">
        <f t="shared" si="99"/>
        <v/>
      </c>
      <c r="AA291" s="728" t="str">
        <f t="shared" si="100"/>
        <v/>
      </c>
    </row>
    <row r="292" spans="1:29" ht="20.100000000000001" customHeight="1">
      <c r="A292" s="1134">
        <v>42</v>
      </c>
      <c r="B292" s="29">
        <v>34</v>
      </c>
      <c r="C292" s="30"/>
      <c r="D292" s="49"/>
      <c r="E292" s="31"/>
      <c r="F292" s="1"/>
      <c r="G292" s="87" t="str">
        <f t="shared" si="94"/>
        <v/>
      </c>
      <c r="H292" s="47"/>
      <c r="I292" s="33"/>
      <c r="J292" s="34"/>
      <c r="K292" s="33"/>
      <c r="L292" s="33"/>
      <c r="M292" s="33"/>
      <c r="N292" s="33"/>
      <c r="O292" s="33"/>
      <c r="P292" s="33"/>
      <c r="Q292" s="33"/>
      <c r="R292" s="33"/>
      <c r="S292" s="33"/>
      <c r="T292" s="33"/>
      <c r="U292" s="89">
        <f t="shared" si="95"/>
        <v>0</v>
      </c>
      <c r="V292" s="33"/>
      <c r="W292" s="91">
        <f t="shared" si="96"/>
        <v>0</v>
      </c>
      <c r="X292" s="94" t="str">
        <f t="shared" si="97"/>
        <v/>
      </c>
      <c r="Y292" s="95" t="str">
        <f t="shared" si="98"/>
        <v/>
      </c>
      <c r="Z292" s="95" t="str">
        <f t="shared" si="99"/>
        <v/>
      </c>
      <c r="AA292" s="728" t="str">
        <f t="shared" si="100"/>
        <v/>
      </c>
    </row>
    <row r="293" spans="1:29" ht="20.100000000000001" customHeight="1">
      <c r="A293" s="1134">
        <v>43</v>
      </c>
      <c r="B293" s="23">
        <v>35</v>
      </c>
      <c r="C293" s="30"/>
      <c r="D293" s="49"/>
      <c r="E293" s="31"/>
      <c r="F293" s="1"/>
      <c r="G293" s="87" t="str">
        <f t="shared" si="94"/>
        <v/>
      </c>
      <c r="H293" s="47"/>
      <c r="I293" s="33"/>
      <c r="J293" s="33"/>
      <c r="K293" s="33"/>
      <c r="L293" s="33"/>
      <c r="M293" s="33"/>
      <c r="N293" s="33"/>
      <c r="O293" s="33"/>
      <c r="P293" s="33"/>
      <c r="Q293" s="33"/>
      <c r="R293" s="33"/>
      <c r="S293" s="33"/>
      <c r="T293" s="33"/>
      <c r="U293" s="89">
        <f t="shared" si="95"/>
        <v>0</v>
      </c>
      <c r="V293" s="33"/>
      <c r="W293" s="91">
        <f t="shared" si="96"/>
        <v>0</v>
      </c>
      <c r="X293" s="94" t="str">
        <f t="shared" si="97"/>
        <v/>
      </c>
      <c r="Y293" s="95" t="str">
        <f t="shared" si="98"/>
        <v/>
      </c>
      <c r="Z293" s="95" t="str">
        <f t="shared" si="99"/>
        <v/>
      </c>
      <c r="AA293" s="728" t="str">
        <f t="shared" si="100"/>
        <v/>
      </c>
    </row>
    <row r="294" spans="1:29" ht="20.100000000000001" customHeight="1">
      <c r="A294" s="1134">
        <v>44</v>
      </c>
      <c r="B294" s="29">
        <v>36</v>
      </c>
      <c r="C294" s="30"/>
      <c r="D294" s="49"/>
      <c r="E294" s="31"/>
      <c r="F294" s="1"/>
      <c r="G294" s="87" t="str">
        <f t="shared" si="94"/>
        <v/>
      </c>
      <c r="H294" s="47"/>
      <c r="I294" s="33"/>
      <c r="J294" s="33"/>
      <c r="K294" s="33"/>
      <c r="L294" s="33"/>
      <c r="M294" s="33"/>
      <c r="N294" s="33"/>
      <c r="O294" s="33"/>
      <c r="P294" s="33"/>
      <c r="Q294" s="33"/>
      <c r="R294" s="33"/>
      <c r="S294" s="33"/>
      <c r="T294" s="33"/>
      <c r="U294" s="89">
        <f t="shared" si="95"/>
        <v>0</v>
      </c>
      <c r="V294" s="33"/>
      <c r="W294" s="91">
        <f t="shared" si="96"/>
        <v>0</v>
      </c>
      <c r="X294" s="94" t="str">
        <f t="shared" si="97"/>
        <v/>
      </c>
      <c r="Y294" s="95" t="str">
        <f t="shared" si="98"/>
        <v/>
      </c>
      <c r="Z294" s="95" t="str">
        <f t="shared" si="99"/>
        <v/>
      </c>
      <c r="AA294" s="728" t="str">
        <f t="shared" si="100"/>
        <v/>
      </c>
    </row>
    <row r="295" spans="1:29" ht="20.100000000000001" customHeight="1">
      <c r="A295" s="1134">
        <v>45</v>
      </c>
      <c r="B295" s="23">
        <v>37</v>
      </c>
      <c r="C295" s="30"/>
      <c r="D295" s="49"/>
      <c r="E295" s="31"/>
      <c r="F295" s="1"/>
      <c r="G295" s="87" t="str">
        <f t="shared" si="94"/>
        <v/>
      </c>
      <c r="H295" s="47"/>
      <c r="I295" s="33"/>
      <c r="J295" s="33"/>
      <c r="K295" s="33"/>
      <c r="L295" s="33"/>
      <c r="M295" s="33"/>
      <c r="N295" s="33"/>
      <c r="O295" s="33"/>
      <c r="P295" s="33"/>
      <c r="Q295" s="33"/>
      <c r="R295" s="33"/>
      <c r="S295" s="33"/>
      <c r="T295" s="33"/>
      <c r="U295" s="89">
        <f t="shared" si="95"/>
        <v>0</v>
      </c>
      <c r="V295" s="33"/>
      <c r="W295" s="91">
        <f t="shared" si="96"/>
        <v>0</v>
      </c>
      <c r="X295" s="94" t="str">
        <f t="shared" si="97"/>
        <v/>
      </c>
      <c r="Y295" s="95" t="str">
        <f t="shared" si="98"/>
        <v/>
      </c>
      <c r="Z295" s="95" t="str">
        <f t="shared" si="99"/>
        <v/>
      </c>
      <c r="AA295" s="728" t="str">
        <f t="shared" si="100"/>
        <v/>
      </c>
    </row>
    <row r="296" spans="1:29" ht="20.100000000000001" customHeight="1" thickBot="1">
      <c r="A296" s="1134">
        <v>46</v>
      </c>
      <c r="B296" s="29">
        <v>38</v>
      </c>
      <c r="C296" s="30"/>
      <c r="D296" s="49"/>
      <c r="E296" s="31"/>
      <c r="F296" s="1"/>
      <c r="G296" s="87" t="str">
        <f t="shared" si="94"/>
        <v/>
      </c>
      <c r="H296" s="47"/>
      <c r="I296" s="33"/>
      <c r="J296" s="33"/>
      <c r="K296" s="33"/>
      <c r="L296" s="33"/>
      <c r="M296" s="33"/>
      <c r="N296" s="33"/>
      <c r="O296" s="33"/>
      <c r="P296" s="33"/>
      <c r="Q296" s="33"/>
      <c r="R296" s="33"/>
      <c r="S296" s="33"/>
      <c r="T296" s="33"/>
      <c r="U296" s="89">
        <f t="shared" si="95"/>
        <v>0</v>
      </c>
      <c r="V296" s="33"/>
      <c r="W296" s="91">
        <f t="shared" si="96"/>
        <v>0</v>
      </c>
      <c r="X296" s="94" t="str">
        <f t="shared" si="97"/>
        <v/>
      </c>
      <c r="Y296" s="95" t="str">
        <f t="shared" si="98"/>
        <v/>
      </c>
      <c r="Z296" s="95" t="str">
        <f t="shared" si="99"/>
        <v/>
      </c>
      <c r="AA296" s="728" t="str">
        <f t="shared" si="100"/>
        <v/>
      </c>
    </row>
    <row r="297" spans="1:29" ht="20.100000000000001" customHeight="1" thickBot="1">
      <c r="A297" s="1134">
        <v>47</v>
      </c>
      <c r="B297" s="3136" t="str">
        <f>B253&amp;"の計"</f>
        <v>【自営線】の計</v>
      </c>
      <c r="C297" s="3137"/>
      <c r="D297" s="3137"/>
      <c r="E297" s="3137"/>
      <c r="F297" s="3138"/>
      <c r="G297" s="575">
        <f>SUM(G259:G296)</f>
        <v>0</v>
      </c>
      <c r="H297" s="574"/>
      <c r="I297" s="576">
        <f t="shared" ref="I297:W297" si="101">SUM(I259:I296)</f>
        <v>0</v>
      </c>
      <c r="J297" s="576">
        <f t="shared" si="101"/>
        <v>0</v>
      </c>
      <c r="K297" s="576">
        <f t="shared" si="101"/>
        <v>0</v>
      </c>
      <c r="L297" s="576">
        <f t="shared" si="101"/>
        <v>0</v>
      </c>
      <c r="M297" s="576">
        <f t="shared" si="101"/>
        <v>0</v>
      </c>
      <c r="N297" s="576">
        <f t="shared" si="101"/>
        <v>0</v>
      </c>
      <c r="O297" s="576">
        <f t="shared" si="101"/>
        <v>0</v>
      </c>
      <c r="P297" s="576">
        <f t="shared" si="101"/>
        <v>0</v>
      </c>
      <c r="Q297" s="576">
        <f t="shared" si="101"/>
        <v>0</v>
      </c>
      <c r="R297" s="576">
        <f t="shared" si="101"/>
        <v>0</v>
      </c>
      <c r="S297" s="576">
        <f t="shared" si="101"/>
        <v>0</v>
      </c>
      <c r="T297" s="576">
        <f t="shared" si="101"/>
        <v>0</v>
      </c>
      <c r="U297" s="576">
        <f t="shared" si="101"/>
        <v>0</v>
      </c>
      <c r="V297" s="576">
        <f t="shared" si="101"/>
        <v>0</v>
      </c>
      <c r="W297" s="577">
        <f t="shared" si="101"/>
        <v>0</v>
      </c>
      <c r="X297" s="586" t="s">
        <v>27</v>
      </c>
      <c r="Y297" s="587" t="str">
        <f>IF(AND(G297=0,W297=0),"",IF(G297=W297,"○","×"))</f>
        <v/>
      </c>
      <c r="Z297" s="588" t="s">
        <v>27</v>
      </c>
      <c r="AA297" s="589" t="s">
        <v>27</v>
      </c>
    </row>
    <row r="298" spans="1:29" ht="20.100000000000001" customHeight="1">
      <c r="A298" s="1134">
        <v>48</v>
      </c>
      <c r="B298" s="578"/>
      <c r="C298" s="590"/>
      <c r="D298" s="591"/>
      <c r="E298" s="592"/>
      <c r="F298" s="592"/>
      <c r="G298" s="592"/>
      <c r="H298" s="597"/>
      <c r="I298" s="3076" t="s">
        <v>96</v>
      </c>
      <c r="J298" s="3077"/>
      <c r="K298" s="555">
        <f>SUM(I297:K297)</f>
        <v>0</v>
      </c>
      <c r="L298" s="3078" t="s">
        <v>929</v>
      </c>
      <c r="M298" s="3078"/>
      <c r="N298" s="555">
        <f>SUM(L297:N297)</f>
        <v>0</v>
      </c>
      <c r="O298" s="3079" t="s">
        <v>28</v>
      </c>
      <c r="P298" s="3079"/>
      <c r="Q298" s="556">
        <f>SUM(I297:N297)</f>
        <v>0</v>
      </c>
      <c r="R298" s="593"/>
      <c r="S298" s="593"/>
      <c r="T298" s="594"/>
      <c r="U298" s="595"/>
      <c r="V298" s="595"/>
      <c r="W298" s="595"/>
      <c r="X298" s="581"/>
      <c r="Y298" s="581"/>
      <c r="Z298" s="582"/>
      <c r="AA298" s="582"/>
    </row>
    <row r="299" spans="1:29" ht="20.100000000000001" customHeight="1" thickBot="1">
      <c r="A299" s="1134">
        <v>49</v>
      </c>
      <c r="B299" s="578"/>
      <c r="C299" s="578"/>
      <c r="D299" s="578"/>
      <c r="E299" s="578"/>
      <c r="F299" s="578"/>
      <c r="G299" s="580"/>
      <c r="H299" s="591"/>
      <c r="I299" s="3080" t="s">
        <v>29</v>
      </c>
      <c r="J299" s="3081"/>
      <c r="K299" s="3081"/>
      <c r="L299" s="3081"/>
      <c r="M299" s="3081"/>
      <c r="N299" s="3081"/>
      <c r="O299" s="3081"/>
      <c r="P299" s="3081"/>
      <c r="Q299" s="557">
        <f>SUM(I297:Q297)</f>
        <v>0</v>
      </c>
      <c r="R299" s="579"/>
      <c r="S299" s="579"/>
      <c r="T299" s="579"/>
      <c r="U299" s="579"/>
      <c r="V299" s="579"/>
      <c r="W299" s="580"/>
      <c r="X299" s="581"/>
      <c r="Y299" s="581"/>
      <c r="Z299" s="582"/>
      <c r="AA299" s="582"/>
      <c r="AC299" s="578"/>
    </row>
    <row r="300" spans="1:29" ht="20.100000000000001" customHeight="1">
      <c r="A300" s="1136">
        <v>50</v>
      </c>
      <c r="B300" s="535"/>
      <c r="C300" s="535"/>
      <c r="D300" s="535"/>
      <c r="E300" s="535"/>
      <c r="F300" s="535"/>
      <c r="G300" s="529"/>
      <c r="H300" s="41"/>
      <c r="I300" s="530"/>
      <c r="J300" s="530"/>
      <c r="K300" s="530"/>
      <c r="L300" s="530"/>
      <c r="M300" s="530"/>
      <c r="N300" s="530"/>
      <c r="O300" s="530"/>
      <c r="P300" s="530"/>
      <c r="Q300" s="530"/>
      <c r="R300" s="530"/>
      <c r="S300" s="530"/>
      <c r="T300" s="530"/>
      <c r="U300" s="530"/>
      <c r="V300" s="530"/>
      <c r="W300" s="530"/>
      <c r="AC300" s="578"/>
    </row>
    <row r="301" spans="1:29" ht="20.100000000000001" customHeight="1">
      <c r="A301" s="1136">
        <v>1</v>
      </c>
      <c r="B301" s="3125" t="str">
        <f>B1</f>
        <v>C0-2経費区分集計表（１年目）</v>
      </c>
      <c r="C301" s="3125"/>
      <c r="D301" s="3125"/>
      <c r="E301" s="3125"/>
      <c r="F301" s="3125"/>
      <c r="G301" s="3125"/>
      <c r="H301" s="3125"/>
      <c r="I301" s="3125"/>
      <c r="J301" s="3125"/>
      <c r="K301" s="3125"/>
      <c r="L301" s="579"/>
      <c r="M301" s="579"/>
      <c r="N301" s="579"/>
      <c r="O301" s="579"/>
      <c r="P301" s="579"/>
      <c r="Q301" s="579"/>
      <c r="R301" s="579"/>
      <c r="S301" s="579"/>
      <c r="T301" s="579"/>
      <c r="U301" s="579"/>
      <c r="V301" s="579"/>
      <c r="W301" s="580"/>
      <c r="AC301" s="578"/>
    </row>
    <row r="302" spans="1:29" ht="20.100000000000001" customHeight="1">
      <c r="A302" s="1136">
        <v>2</v>
      </c>
      <c r="B302" s="3125"/>
      <c r="C302" s="3125"/>
      <c r="D302" s="3125"/>
      <c r="E302" s="3125"/>
      <c r="F302" s="3125"/>
      <c r="G302" s="3125"/>
      <c r="H302" s="3125"/>
      <c r="I302" s="3125"/>
      <c r="J302" s="3125"/>
      <c r="K302" s="3125"/>
      <c r="L302" s="543" t="s">
        <v>515</v>
      </c>
      <c r="M302" s="3126">
        <f>L2</f>
        <v>46113</v>
      </c>
      <c r="N302" s="3127"/>
      <c r="O302" s="583" t="s">
        <v>55</v>
      </c>
      <c r="P302" s="3128">
        <f>P2</f>
        <v>0</v>
      </c>
      <c r="Q302" s="3128"/>
      <c r="R302" s="3128"/>
      <c r="S302" s="3128"/>
      <c r="T302" s="3128"/>
      <c r="U302" s="3128"/>
      <c r="V302" s="3128"/>
      <c r="W302" s="3128"/>
    </row>
    <row r="303" spans="1:29" ht="20.100000000000001" customHeight="1" thickBot="1">
      <c r="A303" s="1134">
        <v>3</v>
      </c>
      <c r="B303" s="3082" t="s">
        <v>931</v>
      </c>
      <c r="C303" s="3082"/>
      <c r="D303" s="3082"/>
      <c r="E303" s="3082"/>
      <c r="F303" s="3082"/>
      <c r="G303" s="3082"/>
      <c r="H303" s="3082"/>
      <c r="I303" s="3082"/>
      <c r="J303" s="3082"/>
      <c r="K303" s="3082"/>
      <c r="L303" s="584"/>
      <c r="M303" s="584"/>
      <c r="N303" s="584"/>
      <c r="O303" s="584"/>
      <c r="P303" s="3083"/>
      <c r="Q303" s="3083"/>
      <c r="R303" s="3083"/>
      <c r="S303" s="3083"/>
      <c r="T303" s="3083"/>
      <c r="U303" s="3083"/>
      <c r="V303" s="3083"/>
      <c r="W303" s="3083"/>
    </row>
    <row r="304" spans="1:29" ht="20.100000000000001" customHeight="1">
      <c r="A304" s="1134">
        <v>4</v>
      </c>
      <c r="B304" s="3084" t="s">
        <v>12</v>
      </c>
      <c r="C304" s="3085"/>
      <c r="D304" s="3085"/>
      <c r="E304" s="3085"/>
      <c r="F304" s="3085"/>
      <c r="G304" s="3085"/>
      <c r="H304" s="3086"/>
      <c r="I304" s="3087" t="s">
        <v>50</v>
      </c>
      <c r="J304" s="3088"/>
      <c r="K304" s="3088"/>
      <c r="L304" s="3088"/>
      <c r="M304" s="3088"/>
      <c r="N304" s="3088"/>
      <c r="O304" s="3088"/>
      <c r="P304" s="3088"/>
      <c r="Q304" s="3088"/>
      <c r="R304" s="3088"/>
      <c r="S304" s="3088"/>
      <c r="T304" s="3088"/>
      <c r="U304" s="3089"/>
      <c r="V304" s="548"/>
      <c r="W304" s="3090" t="s">
        <v>919</v>
      </c>
      <c r="Y304" s="3050" t="s">
        <v>975</v>
      </c>
      <c r="Z304" s="3051"/>
      <c r="AA304" s="3051"/>
      <c r="AB304" s="3051"/>
      <c r="AC304" s="3052"/>
    </row>
    <row r="305" spans="1:29" ht="20.100000000000001" customHeight="1">
      <c r="A305" s="1134">
        <v>5</v>
      </c>
      <c r="B305" s="3108" t="s">
        <v>17</v>
      </c>
      <c r="C305" s="3110" t="s">
        <v>18</v>
      </c>
      <c r="D305" s="3092" t="s">
        <v>19</v>
      </c>
      <c r="E305" s="3093"/>
      <c r="F305" s="3093"/>
      <c r="G305" s="3093"/>
      <c r="H305" s="3094"/>
      <c r="I305" s="3098" t="s">
        <v>921</v>
      </c>
      <c r="J305" s="3099"/>
      <c r="K305" s="3099"/>
      <c r="L305" s="3099"/>
      <c r="M305" s="3099"/>
      <c r="N305" s="3099"/>
      <c r="O305" s="3099"/>
      <c r="P305" s="3099"/>
      <c r="Q305" s="3100"/>
      <c r="R305" s="549" t="s">
        <v>922</v>
      </c>
      <c r="S305" s="549" t="s">
        <v>20</v>
      </c>
      <c r="T305" s="549" t="s">
        <v>923</v>
      </c>
      <c r="U305" s="3101" t="s">
        <v>21</v>
      </c>
      <c r="V305" s="3112" t="s">
        <v>924</v>
      </c>
      <c r="W305" s="3091"/>
      <c r="Y305" s="3053"/>
      <c r="Z305" s="3054"/>
      <c r="AA305" s="3054"/>
      <c r="AB305" s="3054"/>
      <c r="AC305" s="3055"/>
    </row>
    <row r="306" spans="1:29" ht="20.100000000000001" customHeight="1">
      <c r="A306" s="1134">
        <v>6</v>
      </c>
      <c r="B306" s="3109"/>
      <c r="C306" s="3111"/>
      <c r="D306" s="3110" t="s">
        <v>22</v>
      </c>
      <c r="E306" s="3113" t="s">
        <v>23</v>
      </c>
      <c r="F306" s="3113" t="s">
        <v>24</v>
      </c>
      <c r="G306" s="3115" t="s">
        <v>25</v>
      </c>
      <c r="H306" s="3117" t="s">
        <v>925</v>
      </c>
      <c r="I306" s="3098" t="s">
        <v>926</v>
      </c>
      <c r="J306" s="3099"/>
      <c r="K306" s="3099"/>
      <c r="L306" s="3099"/>
      <c r="M306" s="3099"/>
      <c r="N306" s="3100"/>
      <c r="O306" s="3101" t="s">
        <v>927</v>
      </c>
      <c r="P306" s="3101" t="s">
        <v>928</v>
      </c>
      <c r="Q306" s="3101" t="s">
        <v>26</v>
      </c>
      <c r="R306" s="3103" t="s">
        <v>922</v>
      </c>
      <c r="S306" s="3103" t="s">
        <v>20</v>
      </c>
      <c r="T306" s="3103" t="s">
        <v>923</v>
      </c>
      <c r="U306" s="3102"/>
      <c r="V306" s="3112"/>
      <c r="W306" s="3091"/>
      <c r="Y306" s="3053"/>
      <c r="Z306" s="3054"/>
      <c r="AA306" s="3054"/>
      <c r="AB306" s="3054"/>
      <c r="AC306" s="3055"/>
    </row>
    <row r="307" spans="1:29" ht="20.100000000000001" customHeight="1">
      <c r="A307" s="1134">
        <v>7</v>
      </c>
      <c r="B307" s="3109"/>
      <c r="C307" s="3111"/>
      <c r="D307" s="3111"/>
      <c r="E307" s="3114"/>
      <c r="F307" s="3114"/>
      <c r="G307" s="3116"/>
      <c r="H307" s="3118"/>
      <c r="I307" s="3119" t="s">
        <v>94</v>
      </c>
      <c r="J307" s="3120"/>
      <c r="K307" s="3121"/>
      <c r="L307" s="3122" t="s">
        <v>95</v>
      </c>
      <c r="M307" s="3123"/>
      <c r="N307" s="3124"/>
      <c r="O307" s="3102"/>
      <c r="P307" s="3102"/>
      <c r="Q307" s="3102"/>
      <c r="R307" s="3104"/>
      <c r="S307" s="3104"/>
      <c r="T307" s="3104"/>
      <c r="U307" s="3102"/>
      <c r="V307" s="3112"/>
      <c r="W307" s="3091"/>
      <c r="Y307" s="3053"/>
      <c r="Z307" s="3054"/>
      <c r="AA307" s="3054"/>
      <c r="AB307" s="3054"/>
      <c r="AC307" s="3055"/>
    </row>
    <row r="308" spans="1:29" ht="20.100000000000001" customHeight="1" thickBot="1">
      <c r="A308" s="1134">
        <v>8</v>
      </c>
      <c r="B308" s="3109"/>
      <c r="C308" s="3111"/>
      <c r="D308" s="3111"/>
      <c r="E308" s="3114"/>
      <c r="F308" s="3114"/>
      <c r="G308" s="3116"/>
      <c r="H308" s="3118"/>
      <c r="I308" s="550" t="s">
        <v>911</v>
      </c>
      <c r="J308" s="550" t="s">
        <v>912</v>
      </c>
      <c r="K308" s="550" t="s">
        <v>913</v>
      </c>
      <c r="L308" s="550" t="s">
        <v>914</v>
      </c>
      <c r="M308" s="550" t="s">
        <v>915</v>
      </c>
      <c r="N308" s="550" t="s">
        <v>916</v>
      </c>
      <c r="O308" s="3102"/>
      <c r="P308" s="3102"/>
      <c r="Q308" s="3102"/>
      <c r="R308" s="3104"/>
      <c r="S308" s="3104"/>
      <c r="T308" s="3104"/>
      <c r="U308" s="3102"/>
      <c r="V308" s="3112"/>
      <c r="W308" s="3091"/>
      <c r="Y308" s="3056"/>
      <c r="Z308" s="3057"/>
      <c r="AA308" s="3057"/>
      <c r="AB308" s="3057"/>
      <c r="AC308" s="3058"/>
    </row>
    <row r="309" spans="1:29" ht="20.100000000000001" customHeight="1">
      <c r="A309" s="1134">
        <v>9</v>
      </c>
      <c r="B309" s="598"/>
      <c r="C309" s="598"/>
      <c r="D309" s="598"/>
      <c r="E309" s="599"/>
      <c r="F309" s="599"/>
      <c r="G309" s="600"/>
      <c r="H309" s="601"/>
      <c r="I309" s="603"/>
      <c r="J309" s="603"/>
      <c r="K309" s="603"/>
      <c r="L309" s="603"/>
      <c r="M309" s="603"/>
      <c r="N309" s="603"/>
      <c r="O309" s="602"/>
      <c r="P309" s="602"/>
      <c r="Q309" s="602"/>
      <c r="R309" s="603"/>
      <c r="S309" s="603"/>
      <c r="T309" s="603"/>
      <c r="U309" s="602"/>
      <c r="V309" s="604"/>
      <c r="W309" s="605"/>
      <c r="Y309" s="726"/>
      <c r="Z309" s="726"/>
      <c r="AA309" s="726"/>
      <c r="AB309" s="726"/>
      <c r="AC309" s="726"/>
    </row>
    <row r="310" spans="1:29" ht="20.100000000000001" customHeight="1" thickBot="1">
      <c r="A310" s="1134">
        <v>10</v>
      </c>
      <c r="B310" s="705" t="str">
        <f>B3</f>
        <v>【太陽光発電設備（蓄電池以外、自営線以外）】見積書１</v>
      </c>
      <c r="C310" s="696"/>
      <c r="D310" s="696"/>
      <c r="E310" s="697"/>
      <c r="F310" s="697"/>
      <c r="G310" s="698"/>
      <c r="H310" s="699"/>
      <c r="I310" s="700"/>
      <c r="J310" s="700"/>
      <c r="K310" s="700"/>
      <c r="L310" s="700"/>
      <c r="M310" s="700"/>
      <c r="N310" s="700"/>
      <c r="O310" s="701"/>
      <c r="P310" s="701"/>
      <c r="Q310" s="701"/>
      <c r="R310" s="702"/>
      <c r="S310" s="702"/>
      <c r="T310" s="702"/>
      <c r="U310" s="701"/>
      <c r="V310" s="703"/>
      <c r="W310" s="704"/>
      <c r="Y310" s="581"/>
      <c r="Z310" s="729"/>
      <c r="AA310" s="729"/>
      <c r="AB310" s="628"/>
    </row>
    <row r="311" spans="1:29" ht="20.100000000000001" customHeight="1" thickBot="1">
      <c r="A311" s="1134">
        <v>11</v>
      </c>
      <c r="B311" s="3095" t="str">
        <f>B97</f>
        <v>【太陽光発電設備（蓄電池以外、自営線以外）】見積書１の計</v>
      </c>
      <c r="C311" s="3096"/>
      <c r="D311" s="3096"/>
      <c r="E311" s="3096"/>
      <c r="F311" s="3097"/>
      <c r="G311" s="606">
        <f>G97</f>
        <v>0</v>
      </c>
      <c r="H311" s="574"/>
      <c r="I311" s="606">
        <f t="shared" ref="I311:W311" si="102">I97</f>
        <v>0</v>
      </c>
      <c r="J311" s="606">
        <f t="shared" si="102"/>
        <v>0</v>
      </c>
      <c r="K311" s="606">
        <f t="shared" si="102"/>
        <v>0</v>
      </c>
      <c r="L311" s="606">
        <f t="shared" si="102"/>
        <v>0</v>
      </c>
      <c r="M311" s="606">
        <f t="shared" si="102"/>
        <v>0</v>
      </c>
      <c r="N311" s="606">
        <f t="shared" si="102"/>
        <v>0</v>
      </c>
      <c r="O311" s="606">
        <f t="shared" si="102"/>
        <v>0</v>
      </c>
      <c r="P311" s="606">
        <f t="shared" si="102"/>
        <v>0</v>
      </c>
      <c r="Q311" s="606">
        <f t="shared" si="102"/>
        <v>0</v>
      </c>
      <c r="R311" s="606">
        <f t="shared" si="102"/>
        <v>0</v>
      </c>
      <c r="S311" s="606">
        <f t="shared" si="102"/>
        <v>0</v>
      </c>
      <c r="T311" s="606">
        <f t="shared" si="102"/>
        <v>0</v>
      </c>
      <c r="U311" s="606">
        <f t="shared" si="102"/>
        <v>0</v>
      </c>
      <c r="V311" s="606">
        <f t="shared" si="102"/>
        <v>0</v>
      </c>
      <c r="W311" s="607">
        <f t="shared" si="102"/>
        <v>0</v>
      </c>
      <c r="Y311" s="727"/>
      <c r="Z311" s="727"/>
      <c r="AA311" s="727"/>
      <c r="AB311" s="727"/>
      <c r="AC311" s="727"/>
    </row>
    <row r="312" spans="1:29" ht="20.100000000000001" customHeight="1" thickBot="1">
      <c r="A312" s="1134">
        <v>12</v>
      </c>
      <c r="B312" s="608"/>
      <c r="C312" s="609"/>
      <c r="D312" s="609"/>
      <c r="E312" s="610"/>
      <c r="F312" s="611"/>
      <c r="G312" s="612"/>
      <c r="H312" s="597"/>
      <c r="I312" s="3076" t="s">
        <v>96</v>
      </c>
      <c r="J312" s="3077"/>
      <c r="K312" s="555">
        <f>SUM(I311:K311)</f>
        <v>0</v>
      </c>
      <c r="L312" s="3078" t="s">
        <v>929</v>
      </c>
      <c r="M312" s="3078"/>
      <c r="N312" s="555">
        <f>SUM(L311:N311)</f>
        <v>0</v>
      </c>
      <c r="O312" s="3079" t="s">
        <v>28</v>
      </c>
      <c r="P312" s="3079"/>
      <c r="Q312" s="556">
        <f>SUM(I311:N311)</f>
        <v>0</v>
      </c>
      <c r="R312" s="593"/>
      <c r="S312" s="593"/>
      <c r="T312" s="594" t="s">
        <v>30</v>
      </c>
      <c r="U312" s="613"/>
      <c r="V312" s="614"/>
      <c r="W312" s="615">
        <f>SUM(U312:V312)</f>
        <v>0</v>
      </c>
      <c r="Y312" s="3059" t="s">
        <v>976</v>
      </c>
      <c r="Z312" s="3060"/>
      <c r="AA312" s="3060"/>
      <c r="AB312" s="3060"/>
      <c r="AC312" s="3061"/>
    </row>
    <row r="313" spans="1:29" ht="20.100000000000001" customHeight="1" thickBot="1">
      <c r="A313" s="1134">
        <v>13</v>
      </c>
      <c r="B313" s="616"/>
      <c r="C313" s="617"/>
      <c r="D313" s="617"/>
      <c r="E313" s="616"/>
      <c r="F313" s="617"/>
      <c r="G313" s="618"/>
      <c r="H313" s="597"/>
      <c r="I313" s="3080" t="s">
        <v>29</v>
      </c>
      <c r="J313" s="3081"/>
      <c r="K313" s="3081"/>
      <c r="L313" s="3081"/>
      <c r="M313" s="3081"/>
      <c r="N313" s="3081"/>
      <c r="O313" s="3081"/>
      <c r="P313" s="3081"/>
      <c r="Q313" s="557">
        <f>SUM(I311:Q311)</f>
        <v>0</v>
      </c>
      <c r="R313" s="619"/>
      <c r="S313" s="593"/>
      <c r="T313" s="620" t="s">
        <v>932</v>
      </c>
      <c r="U313" s="621">
        <f>SUM(U311,U312)</f>
        <v>0</v>
      </c>
      <c r="V313" s="621">
        <f>SUM(V311,V312)</f>
        <v>0</v>
      </c>
      <c r="W313" s="621">
        <f>SUM(W311,W312)</f>
        <v>0</v>
      </c>
      <c r="Y313" s="3062"/>
      <c r="Z313" s="3063"/>
      <c r="AA313" s="3063"/>
      <c r="AB313" s="3063"/>
      <c r="AC313" s="3064"/>
    </row>
    <row r="314" spans="1:29" ht="20.100000000000001" customHeight="1">
      <c r="A314" s="1134">
        <v>14</v>
      </c>
      <c r="Y314" s="3062"/>
      <c r="Z314" s="3063"/>
      <c r="AA314" s="3063"/>
      <c r="AB314" s="3063"/>
      <c r="AC314" s="3064"/>
    </row>
    <row r="315" spans="1:29" ht="20.100000000000001" customHeight="1" thickBot="1">
      <c r="A315" s="1134">
        <v>15</v>
      </c>
      <c r="B315" s="706" t="str">
        <f>B103</f>
        <v>【太陽光発電設備（蓄電池以外、自営線以外）】見積書２</v>
      </c>
      <c r="X315" s="8"/>
      <c r="Y315" s="3065"/>
      <c r="Z315" s="3066"/>
      <c r="AA315" s="3066"/>
      <c r="AB315" s="3066"/>
      <c r="AC315" s="3067"/>
    </row>
    <row r="316" spans="1:29" ht="20.100000000000001" customHeight="1" thickBot="1">
      <c r="A316" s="1134">
        <v>16</v>
      </c>
      <c r="B316" s="3095" t="str">
        <f>B197</f>
        <v>【太陽光発電設備（蓄電池以外、自営線以外）】見積書２の計</v>
      </c>
      <c r="C316" s="3096"/>
      <c r="D316" s="3096"/>
      <c r="E316" s="3096"/>
      <c r="F316" s="3097"/>
      <c r="G316" s="606">
        <f>G197</f>
        <v>0</v>
      </c>
      <c r="H316" s="574"/>
      <c r="I316" s="606">
        <f t="shared" ref="I316:W316" si="103">I197</f>
        <v>0</v>
      </c>
      <c r="J316" s="606">
        <f t="shared" si="103"/>
        <v>0</v>
      </c>
      <c r="K316" s="606">
        <f t="shared" si="103"/>
        <v>0</v>
      </c>
      <c r="L316" s="606">
        <f t="shared" si="103"/>
        <v>0</v>
      </c>
      <c r="M316" s="606">
        <f t="shared" si="103"/>
        <v>0</v>
      </c>
      <c r="N316" s="606">
        <f t="shared" si="103"/>
        <v>0</v>
      </c>
      <c r="O316" s="606">
        <f t="shared" si="103"/>
        <v>0</v>
      </c>
      <c r="P316" s="606">
        <f t="shared" si="103"/>
        <v>0</v>
      </c>
      <c r="Q316" s="606">
        <f t="shared" si="103"/>
        <v>0</v>
      </c>
      <c r="R316" s="606">
        <f t="shared" si="103"/>
        <v>0</v>
      </c>
      <c r="S316" s="606">
        <f t="shared" si="103"/>
        <v>0</v>
      </c>
      <c r="T316" s="606">
        <f t="shared" si="103"/>
        <v>0</v>
      </c>
      <c r="U316" s="606">
        <f t="shared" si="103"/>
        <v>0</v>
      </c>
      <c r="V316" s="606">
        <f t="shared" si="103"/>
        <v>0</v>
      </c>
      <c r="W316" s="607">
        <f t="shared" si="103"/>
        <v>0</v>
      </c>
      <c r="X316" s="8"/>
      <c r="Y316" s="722"/>
      <c r="Z316" s="722"/>
      <c r="AA316" s="722"/>
      <c r="AB316" s="722"/>
      <c r="AC316" s="722"/>
    </row>
    <row r="317" spans="1:29" ht="20.100000000000001" customHeight="1" thickBot="1">
      <c r="A317" s="1134">
        <v>17</v>
      </c>
      <c r="B317" s="608"/>
      <c r="C317" s="609"/>
      <c r="D317" s="609"/>
      <c r="E317" s="610"/>
      <c r="F317" s="611"/>
      <c r="G317" s="612"/>
      <c r="H317" s="597"/>
      <c r="I317" s="3076" t="s">
        <v>96</v>
      </c>
      <c r="J317" s="3077"/>
      <c r="K317" s="555">
        <f>SUM(I316:K316)</f>
        <v>0</v>
      </c>
      <c r="L317" s="3078" t="s">
        <v>929</v>
      </c>
      <c r="M317" s="3078"/>
      <c r="N317" s="555">
        <f>SUM(L316:N316)</f>
        <v>0</v>
      </c>
      <c r="O317" s="3079" t="s">
        <v>28</v>
      </c>
      <c r="P317" s="3079"/>
      <c r="Q317" s="556">
        <f>SUM(I316:N316)</f>
        <v>0</v>
      </c>
      <c r="R317" s="593"/>
      <c r="S317" s="593"/>
      <c r="T317" s="594" t="s">
        <v>30</v>
      </c>
      <c r="U317" s="613"/>
      <c r="V317" s="614"/>
      <c r="W317" s="615">
        <f>SUM(U317:V317)</f>
        <v>0</v>
      </c>
      <c r="X317" s="8"/>
      <c r="Y317" s="3059" t="s">
        <v>979</v>
      </c>
      <c r="Z317" s="3060"/>
      <c r="AA317" s="3060"/>
      <c r="AB317" s="3060"/>
      <c r="AC317" s="3061"/>
    </row>
    <row r="318" spans="1:29" ht="20.100000000000001" customHeight="1" thickBot="1">
      <c r="A318" s="1134">
        <v>18</v>
      </c>
      <c r="B318" s="616"/>
      <c r="C318" s="617"/>
      <c r="D318" s="617"/>
      <c r="E318" s="578"/>
      <c r="F318" s="628"/>
      <c r="G318" s="618"/>
      <c r="H318" s="597"/>
      <c r="I318" s="3080" t="s">
        <v>29</v>
      </c>
      <c r="J318" s="3081"/>
      <c r="K318" s="3081"/>
      <c r="L318" s="3081"/>
      <c r="M318" s="3081"/>
      <c r="N318" s="3081"/>
      <c r="O318" s="3081"/>
      <c r="P318" s="3081"/>
      <c r="Q318" s="557">
        <f>SUM(I316:Q316)</f>
        <v>0</v>
      </c>
      <c r="R318" s="619"/>
      <c r="S318" s="593"/>
      <c r="T318" s="620" t="s">
        <v>932</v>
      </c>
      <c r="U318" s="621">
        <f>SUM(U316,U317)</f>
        <v>0</v>
      </c>
      <c r="V318" s="621">
        <f>SUM(V316,V317)</f>
        <v>0</v>
      </c>
      <c r="W318" s="621">
        <f>SUM(W316,W317)</f>
        <v>0</v>
      </c>
      <c r="Y318" s="3062"/>
      <c r="Z318" s="3063"/>
      <c r="AA318" s="3063"/>
      <c r="AB318" s="3063"/>
      <c r="AC318" s="3064"/>
    </row>
    <row r="319" spans="1:29" ht="20.100000000000001" customHeight="1">
      <c r="A319" s="1134">
        <v>19</v>
      </c>
      <c r="B319" s="616"/>
      <c r="C319" s="617"/>
      <c r="D319" s="617"/>
      <c r="E319" s="616"/>
      <c r="F319" s="617"/>
      <c r="G319" s="618"/>
      <c r="H319" s="597"/>
      <c r="I319" s="619"/>
      <c r="J319" s="619"/>
      <c r="K319" s="619"/>
      <c r="L319" s="619"/>
      <c r="M319" s="619"/>
      <c r="N319" s="619"/>
      <c r="O319" s="619"/>
      <c r="P319" s="619"/>
      <c r="Q319" s="619"/>
      <c r="R319" s="619"/>
      <c r="S319" s="593"/>
      <c r="T319" s="594"/>
      <c r="U319" s="622"/>
      <c r="V319" s="623"/>
      <c r="W319" s="624"/>
      <c r="X319" s="619"/>
      <c r="Y319" s="3062"/>
      <c r="Z319" s="3063"/>
      <c r="AA319" s="3063"/>
      <c r="AB319" s="3063"/>
      <c r="AC319" s="3064"/>
    </row>
    <row r="320" spans="1:29" ht="20.100000000000001" customHeight="1" thickBot="1">
      <c r="A320" s="1134">
        <v>20</v>
      </c>
      <c r="B320" s="705" t="str">
        <f>B203</f>
        <v>【定置用蓄電池】</v>
      </c>
      <c r="C320" s="617"/>
      <c r="D320" s="617"/>
      <c r="E320" s="616"/>
      <c r="F320" s="617"/>
      <c r="G320" s="625"/>
      <c r="H320" s="626"/>
      <c r="I320" s="619"/>
      <c r="J320" s="619"/>
      <c r="K320" s="619"/>
      <c r="L320" s="619"/>
      <c r="M320" s="619"/>
      <c r="N320" s="619"/>
      <c r="O320" s="619"/>
      <c r="P320" s="619"/>
      <c r="Q320" s="619"/>
      <c r="R320" s="619"/>
      <c r="S320" s="619"/>
      <c r="T320" s="619"/>
      <c r="U320" s="619"/>
      <c r="V320" s="619"/>
      <c r="W320" s="627"/>
      <c r="X320" s="619"/>
      <c r="Y320" s="3065"/>
      <c r="Z320" s="3066"/>
      <c r="AA320" s="3066"/>
      <c r="AB320" s="3066"/>
      <c r="AC320" s="3067"/>
    </row>
    <row r="321" spans="1:29" ht="20.100000000000001" customHeight="1" thickBot="1">
      <c r="A321" s="1134">
        <v>21</v>
      </c>
      <c r="B321" s="3095" t="str">
        <f>B247</f>
        <v>【定置用蓄電池】の計</v>
      </c>
      <c r="C321" s="3096"/>
      <c r="D321" s="3096"/>
      <c r="E321" s="3096"/>
      <c r="F321" s="3097"/>
      <c r="G321" s="606">
        <f>G247</f>
        <v>0</v>
      </c>
      <c r="H321" s="574"/>
      <c r="I321" s="606">
        <f t="shared" ref="I321:W321" si="104">I247</f>
        <v>0</v>
      </c>
      <c r="J321" s="606">
        <f t="shared" si="104"/>
        <v>0</v>
      </c>
      <c r="K321" s="606">
        <f t="shared" si="104"/>
        <v>0</v>
      </c>
      <c r="L321" s="606">
        <f t="shared" si="104"/>
        <v>0</v>
      </c>
      <c r="M321" s="606">
        <f t="shared" si="104"/>
        <v>0</v>
      </c>
      <c r="N321" s="606">
        <f t="shared" si="104"/>
        <v>0</v>
      </c>
      <c r="O321" s="606">
        <f t="shared" si="104"/>
        <v>0</v>
      </c>
      <c r="P321" s="606">
        <f t="shared" si="104"/>
        <v>0</v>
      </c>
      <c r="Q321" s="606">
        <f t="shared" si="104"/>
        <v>0</v>
      </c>
      <c r="R321" s="606">
        <f t="shared" si="104"/>
        <v>0</v>
      </c>
      <c r="S321" s="606">
        <f t="shared" si="104"/>
        <v>0</v>
      </c>
      <c r="T321" s="606">
        <f t="shared" si="104"/>
        <v>0</v>
      </c>
      <c r="U321" s="606">
        <f t="shared" si="104"/>
        <v>0</v>
      </c>
      <c r="V321" s="606">
        <f t="shared" si="104"/>
        <v>0</v>
      </c>
      <c r="W321" s="607">
        <f t="shared" si="104"/>
        <v>0</v>
      </c>
      <c r="X321" s="619"/>
      <c r="Y321" s="722"/>
      <c r="Z321" s="722"/>
      <c r="AA321" s="722"/>
      <c r="AB321" s="722"/>
      <c r="AC321" s="722"/>
    </row>
    <row r="322" spans="1:29" ht="20.100000000000001" customHeight="1" thickBot="1">
      <c r="A322" s="1134">
        <v>22</v>
      </c>
      <c r="B322" s="608"/>
      <c r="C322" s="609"/>
      <c r="D322" s="609"/>
      <c r="E322" s="610"/>
      <c r="F322" s="611"/>
      <c r="G322" s="612"/>
      <c r="H322" s="597"/>
      <c r="I322" s="3076" t="s">
        <v>96</v>
      </c>
      <c r="J322" s="3077"/>
      <c r="K322" s="555">
        <f>SUM(I321:K321)</f>
        <v>0</v>
      </c>
      <c r="L322" s="3078" t="s">
        <v>929</v>
      </c>
      <c r="M322" s="3078"/>
      <c r="N322" s="555">
        <f>SUM(L321:N321)</f>
        <v>0</v>
      </c>
      <c r="O322" s="3079" t="s">
        <v>28</v>
      </c>
      <c r="P322" s="3079"/>
      <c r="Q322" s="556">
        <f>SUM(I321:N321)</f>
        <v>0</v>
      </c>
      <c r="R322" s="593"/>
      <c r="S322" s="593"/>
      <c r="T322" s="594" t="s">
        <v>30</v>
      </c>
      <c r="U322" s="613"/>
      <c r="V322" s="614"/>
      <c r="W322" s="615">
        <f>SUM(U322:V322)</f>
        <v>0</v>
      </c>
      <c r="X322" s="619"/>
      <c r="Y322" s="3059" t="s">
        <v>980</v>
      </c>
      <c r="Z322" s="3060"/>
      <c r="AA322" s="3060"/>
      <c r="AB322" s="3060"/>
      <c r="AC322" s="3061"/>
    </row>
    <row r="323" spans="1:29" ht="20.100000000000001" customHeight="1" thickBot="1">
      <c r="A323" s="1134">
        <v>23</v>
      </c>
      <c r="B323" s="616"/>
      <c r="C323" s="617"/>
      <c r="D323" s="617"/>
      <c r="E323" s="616"/>
      <c r="F323" s="617"/>
      <c r="G323" s="625"/>
      <c r="H323" s="597"/>
      <c r="I323" s="3080" t="s">
        <v>29</v>
      </c>
      <c r="J323" s="3081"/>
      <c r="K323" s="3081"/>
      <c r="L323" s="3081"/>
      <c r="M323" s="3081"/>
      <c r="N323" s="3081"/>
      <c r="O323" s="3081"/>
      <c r="P323" s="3081"/>
      <c r="Q323" s="557">
        <f>SUM(I321:Q321)</f>
        <v>0</v>
      </c>
      <c r="R323" s="619"/>
      <c r="S323" s="593"/>
      <c r="T323" s="620" t="s">
        <v>932</v>
      </c>
      <c r="U323" s="621">
        <f>SUM(U321,U322)</f>
        <v>0</v>
      </c>
      <c r="V323" s="621">
        <f>SUM(V321,V322)</f>
        <v>0</v>
      </c>
      <c r="W323" s="621">
        <f>SUM(W321,W322)</f>
        <v>0</v>
      </c>
      <c r="X323" s="619"/>
      <c r="Y323" s="3062"/>
      <c r="Z323" s="3063"/>
      <c r="AA323" s="3063"/>
      <c r="AB323" s="3063"/>
      <c r="AC323" s="3064"/>
    </row>
    <row r="324" spans="1:29" ht="20.100000000000001" customHeight="1">
      <c r="A324" s="1134">
        <v>24</v>
      </c>
      <c r="B324" s="616"/>
      <c r="C324" s="617"/>
      <c r="D324" s="617"/>
      <c r="E324" s="616"/>
      <c r="F324" s="617"/>
      <c r="G324" s="625"/>
      <c r="H324" s="626"/>
      <c r="I324" s="619"/>
      <c r="J324" s="619"/>
      <c r="K324" s="619"/>
      <c r="S324" s="619"/>
      <c r="T324" s="619"/>
      <c r="U324" s="619"/>
      <c r="V324" s="619"/>
      <c r="W324" s="619"/>
      <c r="X324" s="8"/>
      <c r="Y324" s="3062"/>
      <c r="Z324" s="3063"/>
      <c r="AA324" s="3063"/>
      <c r="AB324" s="3063"/>
      <c r="AC324" s="3064"/>
    </row>
    <row r="325" spans="1:29" ht="20.100000000000001" customHeight="1" thickBot="1">
      <c r="A325" s="1134">
        <v>25</v>
      </c>
      <c r="B325" s="705" t="str">
        <f>B253</f>
        <v>【自営線】</v>
      </c>
      <c r="C325" s="617"/>
      <c r="D325" s="617"/>
      <c r="E325" s="616"/>
      <c r="F325" s="617"/>
      <c r="G325" s="625"/>
      <c r="H325" s="626"/>
      <c r="I325" s="619"/>
      <c r="J325" s="619"/>
      <c r="K325" s="619"/>
      <c r="L325" s="619"/>
      <c r="M325" s="619"/>
      <c r="N325" s="619"/>
      <c r="O325" s="619"/>
      <c r="P325" s="619"/>
      <c r="Q325" s="619"/>
      <c r="R325" s="619"/>
      <c r="S325" s="593"/>
      <c r="T325" s="594"/>
      <c r="U325" s="630"/>
      <c r="V325" s="631"/>
      <c r="W325" s="632"/>
      <c r="X325" s="8"/>
      <c r="Y325" s="3065"/>
      <c r="Z325" s="3066"/>
      <c r="AA325" s="3066"/>
      <c r="AB325" s="3066"/>
      <c r="AC325" s="3067"/>
    </row>
    <row r="326" spans="1:29" ht="20.100000000000001" customHeight="1" thickBot="1">
      <c r="A326" s="1134">
        <v>26</v>
      </c>
      <c r="B326" s="3095" t="str">
        <f>B297</f>
        <v>【自営線】の計</v>
      </c>
      <c r="C326" s="3096"/>
      <c r="D326" s="3096"/>
      <c r="E326" s="3096"/>
      <c r="F326" s="3097"/>
      <c r="G326" s="606">
        <f>G297</f>
        <v>0</v>
      </c>
      <c r="H326" s="574"/>
      <c r="I326" s="606">
        <f t="shared" ref="I326:W326" si="105">I297</f>
        <v>0</v>
      </c>
      <c r="J326" s="606">
        <f t="shared" si="105"/>
        <v>0</v>
      </c>
      <c r="K326" s="606">
        <f t="shared" si="105"/>
        <v>0</v>
      </c>
      <c r="L326" s="606">
        <f t="shared" si="105"/>
        <v>0</v>
      </c>
      <c r="M326" s="606">
        <f t="shared" si="105"/>
        <v>0</v>
      </c>
      <c r="N326" s="606">
        <f t="shared" si="105"/>
        <v>0</v>
      </c>
      <c r="O326" s="606">
        <f t="shared" si="105"/>
        <v>0</v>
      </c>
      <c r="P326" s="606">
        <f t="shared" si="105"/>
        <v>0</v>
      </c>
      <c r="Q326" s="606">
        <f t="shared" si="105"/>
        <v>0</v>
      </c>
      <c r="R326" s="606">
        <f t="shared" si="105"/>
        <v>0</v>
      </c>
      <c r="S326" s="606">
        <f t="shared" si="105"/>
        <v>0</v>
      </c>
      <c r="T326" s="606">
        <f t="shared" si="105"/>
        <v>0</v>
      </c>
      <c r="U326" s="606">
        <f t="shared" si="105"/>
        <v>0</v>
      </c>
      <c r="V326" s="606">
        <f t="shared" si="105"/>
        <v>0</v>
      </c>
      <c r="W326" s="607">
        <f t="shared" si="105"/>
        <v>0</v>
      </c>
      <c r="X326" s="8"/>
      <c r="Y326" s="722"/>
      <c r="Z326" s="722"/>
      <c r="AA326" s="722"/>
      <c r="AB326" s="722"/>
      <c r="AC326" s="722"/>
    </row>
    <row r="327" spans="1:29" ht="20.100000000000001" customHeight="1" thickBot="1">
      <c r="A327" s="1134">
        <v>27</v>
      </c>
      <c r="B327" s="608"/>
      <c r="C327" s="609"/>
      <c r="D327" s="609"/>
      <c r="E327" s="610"/>
      <c r="F327" s="611"/>
      <c r="G327" s="612"/>
      <c r="H327" s="597"/>
      <c r="I327" s="3076" t="s">
        <v>96</v>
      </c>
      <c r="J327" s="3077"/>
      <c r="K327" s="555">
        <f>SUM(I326:K326)</f>
        <v>0</v>
      </c>
      <c r="L327" s="3078" t="s">
        <v>929</v>
      </c>
      <c r="M327" s="3078"/>
      <c r="N327" s="555">
        <f>SUM(L326:N326)</f>
        <v>0</v>
      </c>
      <c r="O327" s="3079" t="s">
        <v>28</v>
      </c>
      <c r="P327" s="3079"/>
      <c r="Q327" s="556">
        <f>SUM(I326:N326)</f>
        <v>0</v>
      </c>
      <c r="R327" s="593"/>
      <c r="S327" s="593"/>
      <c r="T327" s="594" t="s">
        <v>30</v>
      </c>
      <c r="U327" s="613"/>
      <c r="V327" s="614"/>
      <c r="W327" s="615">
        <f>SUM(U327:V327)</f>
        <v>0</v>
      </c>
      <c r="Y327" s="3059" t="s">
        <v>981</v>
      </c>
      <c r="Z327" s="3060"/>
      <c r="AA327" s="3060"/>
      <c r="AB327" s="3060"/>
      <c r="AC327" s="3061"/>
    </row>
    <row r="328" spans="1:29" ht="20.100000000000001" customHeight="1" thickBot="1">
      <c r="A328" s="1134">
        <v>28</v>
      </c>
      <c r="B328" s="616"/>
      <c r="C328" s="617"/>
      <c r="D328" s="617"/>
      <c r="E328" s="616"/>
      <c r="F328" s="617"/>
      <c r="G328" s="618"/>
      <c r="H328" s="597"/>
      <c r="I328" s="3080" t="s">
        <v>29</v>
      </c>
      <c r="J328" s="3081"/>
      <c r="K328" s="3081"/>
      <c r="L328" s="3081"/>
      <c r="M328" s="3081"/>
      <c r="N328" s="3081"/>
      <c r="O328" s="3081"/>
      <c r="P328" s="3081"/>
      <c r="Q328" s="557">
        <f>SUM(I326:Q326)</f>
        <v>0</v>
      </c>
      <c r="R328" s="619"/>
      <c r="S328" s="593"/>
      <c r="T328" s="620" t="s">
        <v>932</v>
      </c>
      <c r="U328" s="621">
        <f>SUM(U326,U327)</f>
        <v>0</v>
      </c>
      <c r="V328" s="621">
        <f>SUM(V326,V327)</f>
        <v>0</v>
      </c>
      <c r="W328" s="621">
        <f>SUM(W326,W327)</f>
        <v>0</v>
      </c>
      <c r="Y328" s="3062"/>
      <c r="Z328" s="3063"/>
      <c r="AA328" s="3063"/>
      <c r="AB328" s="3063"/>
      <c r="AC328" s="3064"/>
    </row>
    <row r="329" spans="1:29" ht="20.100000000000001" customHeight="1">
      <c r="A329" s="1134">
        <v>29</v>
      </c>
      <c r="B329" s="616"/>
      <c r="C329" s="617"/>
      <c r="D329" s="617"/>
      <c r="E329" s="616"/>
      <c r="F329" s="617"/>
      <c r="G329" s="625"/>
      <c r="H329" s="597"/>
      <c r="I329" s="619"/>
      <c r="J329" s="619"/>
      <c r="K329" s="619"/>
      <c r="L329" s="619"/>
      <c r="M329" s="619"/>
      <c r="N329" s="619"/>
      <c r="O329" s="619"/>
      <c r="P329" s="619"/>
      <c r="Q329" s="619"/>
      <c r="R329" s="619"/>
      <c r="S329" s="619"/>
      <c r="T329" s="619"/>
      <c r="U329" s="622"/>
      <c r="V329" s="622"/>
      <c r="W329" s="629"/>
      <c r="Y329" s="3062"/>
      <c r="Z329" s="3063"/>
      <c r="AA329" s="3063"/>
      <c r="AB329" s="3063"/>
      <c r="AC329" s="3064"/>
    </row>
    <row r="330" spans="1:29" ht="20.100000000000001" customHeight="1" thickBot="1">
      <c r="A330" s="1134">
        <v>30</v>
      </c>
      <c r="B330" s="616"/>
      <c r="C330" s="617"/>
      <c r="D330" s="617"/>
      <c r="E330" s="616"/>
      <c r="F330" s="617"/>
      <c r="G330" s="625"/>
      <c r="H330" s="626"/>
      <c r="I330" s="619"/>
      <c r="J330" s="619"/>
      <c r="K330" s="619"/>
      <c r="L330" s="619"/>
      <c r="M330" s="619"/>
      <c r="N330" s="619"/>
      <c r="O330" s="619"/>
      <c r="P330" s="619"/>
      <c r="Q330" s="619"/>
      <c r="R330" s="619"/>
      <c r="S330" s="593"/>
      <c r="T330" s="594"/>
      <c r="U330" s="630"/>
      <c r="V330" s="631"/>
      <c r="W330" s="632"/>
      <c r="Y330" s="3065"/>
      <c r="Z330" s="3066"/>
      <c r="AA330" s="3066"/>
      <c r="AB330" s="3066"/>
      <c r="AC330" s="3067"/>
    </row>
    <row r="331" spans="1:29" ht="20.100000000000001" customHeight="1" thickBot="1">
      <c r="A331" s="1134">
        <v>31</v>
      </c>
      <c r="B331" s="3105" t="s">
        <v>933</v>
      </c>
      <c r="C331" s="3106"/>
      <c r="D331" s="3106"/>
      <c r="E331" s="3106"/>
      <c r="F331" s="3107"/>
      <c r="G331" s="634">
        <f>SUM(G311,G316)</f>
        <v>0</v>
      </c>
      <c r="H331" s="635" t="s">
        <v>27</v>
      </c>
      <c r="I331" s="634">
        <f t="shared" ref="I331:W331" si="106">SUM(I311,I316)</f>
        <v>0</v>
      </c>
      <c r="J331" s="634">
        <f t="shared" si="106"/>
        <v>0</v>
      </c>
      <c r="K331" s="634">
        <f t="shared" si="106"/>
        <v>0</v>
      </c>
      <c r="L331" s="634">
        <f t="shared" si="106"/>
        <v>0</v>
      </c>
      <c r="M331" s="634">
        <f t="shared" si="106"/>
        <v>0</v>
      </c>
      <c r="N331" s="634">
        <f t="shared" si="106"/>
        <v>0</v>
      </c>
      <c r="O331" s="634">
        <f t="shared" si="106"/>
        <v>0</v>
      </c>
      <c r="P331" s="634">
        <f t="shared" si="106"/>
        <v>0</v>
      </c>
      <c r="Q331" s="634">
        <f t="shared" si="106"/>
        <v>0</v>
      </c>
      <c r="R331" s="634">
        <f t="shared" si="106"/>
        <v>0</v>
      </c>
      <c r="S331" s="634">
        <f t="shared" si="106"/>
        <v>0</v>
      </c>
      <c r="T331" s="636">
        <f t="shared" si="106"/>
        <v>0</v>
      </c>
      <c r="U331" s="637">
        <f t="shared" si="106"/>
        <v>0</v>
      </c>
      <c r="V331" s="634">
        <f t="shared" si="106"/>
        <v>0</v>
      </c>
      <c r="W331" s="638">
        <f t="shared" si="106"/>
        <v>0</v>
      </c>
      <c r="AC331" s="722"/>
    </row>
    <row r="332" spans="1:29" ht="20.100000000000001" customHeight="1">
      <c r="A332" s="1134">
        <v>32</v>
      </c>
      <c r="B332" s="707"/>
      <c r="C332" s="708"/>
      <c r="D332" s="708"/>
      <c r="E332" s="709"/>
      <c r="F332" s="710"/>
      <c r="G332" s="639"/>
      <c r="H332" s="640"/>
      <c r="I332" s="3070" t="s">
        <v>96</v>
      </c>
      <c r="J332" s="3071"/>
      <c r="K332" s="641">
        <f>SUM(I331:K331)</f>
        <v>0</v>
      </c>
      <c r="L332" s="3072" t="s">
        <v>929</v>
      </c>
      <c r="M332" s="3072"/>
      <c r="N332" s="641">
        <f>SUM(L331:N331)</f>
        <v>0</v>
      </c>
      <c r="O332" s="3073" t="s">
        <v>28</v>
      </c>
      <c r="P332" s="3073"/>
      <c r="Q332" s="642">
        <f t="shared" ref="Q332:Q333" si="107">SUM(O331:Q331)</f>
        <v>0</v>
      </c>
      <c r="R332" s="643"/>
      <c r="S332" s="643"/>
      <c r="T332" s="644" t="s">
        <v>30</v>
      </c>
      <c r="U332" s="645">
        <f>SUM(U312,U317)</f>
        <v>0</v>
      </c>
      <c r="V332" s="646">
        <f>SUM(V312,V317)</f>
        <v>0</v>
      </c>
      <c r="W332" s="647">
        <f>SUM(W312,W317)</f>
        <v>0</v>
      </c>
      <c r="AC332" s="722"/>
    </row>
    <row r="333" spans="1:29" ht="20.100000000000001" customHeight="1" thickBot="1">
      <c r="A333" s="1134">
        <v>33</v>
      </c>
      <c r="B333" s="711"/>
      <c r="C333" s="712"/>
      <c r="D333" s="712"/>
      <c r="E333" s="711"/>
      <c r="F333" s="712"/>
      <c r="G333" s="650"/>
      <c r="H333" s="651"/>
      <c r="I333" s="3074" t="s">
        <v>29</v>
      </c>
      <c r="J333" s="3075"/>
      <c r="K333" s="3075"/>
      <c r="L333" s="3075"/>
      <c r="M333" s="3075"/>
      <c r="N333" s="3075"/>
      <c r="O333" s="3075"/>
      <c r="P333" s="3075"/>
      <c r="Q333" s="652">
        <f t="shared" si="107"/>
        <v>0</v>
      </c>
      <c r="R333" s="653"/>
      <c r="S333" s="643"/>
      <c r="T333" s="644" t="s">
        <v>49</v>
      </c>
      <c r="U333" s="654">
        <f>SUM(U331,U332)</f>
        <v>0</v>
      </c>
      <c r="V333" s="655">
        <f>SUM(V331,V332)</f>
        <v>0</v>
      </c>
      <c r="W333" s="656">
        <f>SUM(W331,W332)</f>
        <v>0</v>
      </c>
      <c r="AC333" s="722"/>
    </row>
    <row r="334" spans="1:29" ht="20.100000000000001" customHeight="1">
      <c r="A334" s="1134">
        <v>34</v>
      </c>
      <c r="B334" s="713"/>
      <c r="C334" s="714"/>
      <c r="D334" s="714"/>
      <c r="E334" s="713"/>
      <c r="F334" s="714"/>
      <c r="G334" s="618"/>
      <c r="H334" s="597"/>
      <c r="I334" s="633"/>
      <c r="J334" s="633"/>
      <c r="K334" s="633"/>
      <c r="L334" s="633"/>
      <c r="M334" s="633"/>
      <c r="N334" s="633"/>
      <c r="O334" s="633"/>
      <c r="P334" s="633"/>
      <c r="Q334" s="633"/>
      <c r="R334" s="633"/>
      <c r="S334" s="633"/>
      <c r="T334" s="633"/>
      <c r="U334" s="633"/>
      <c r="V334" s="633"/>
      <c r="W334" s="633"/>
      <c r="AC334" s="722"/>
    </row>
    <row r="335" spans="1:29" ht="20.100000000000001" customHeight="1" thickBot="1">
      <c r="A335" s="1134">
        <v>35</v>
      </c>
      <c r="B335" s="713"/>
      <c r="C335" s="714"/>
      <c r="D335" s="714"/>
      <c r="E335" s="713"/>
      <c r="F335" s="714"/>
      <c r="G335" s="625"/>
      <c r="H335" s="626"/>
      <c r="I335" s="619"/>
      <c r="J335" s="619"/>
      <c r="K335" s="619"/>
      <c r="L335" s="619"/>
      <c r="M335" s="619"/>
      <c r="N335" s="619"/>
      <c r="O335" s="619"/>
      <c r="P335" s="619"/>
      <c r="Q335" s="619"/>
      <c r="R335" s="619"/>
      <c r="S335" s="593"/>
      <c r="T335" s="594"/>
      <c r="U335" s="619"/>
      <c r="V335" s="593"/>
      <c r="W335" s="594"/>
      <c r="AC335" s="722"/>
    </row>
    <row r="336" spans="1:29" ht="20.100000000000001" customHeight="1" thickBot="1">
      <c r="A336" s="1134">
        <v>36</v>
      </c>
      <c r="B336" s="3159" t="s">
        <v>1236</v>
      </c>
      <c r="C336" s="3160"/>
      <c r="D336" s="3160"/>
      <c r="E336" s="3160"/>
      <c r="F336" s="3161"/>
      <c r="G336" s="660">
        <f>SUM(G331,G321,G326)</f>
        <v>0</v>
      </c>
      <c r="H336" s="659" t="s">
        <v>27</v>
      </c>
      <c r="I336" s="661">
        <f t="shared" ref="I336:W336" si="108">SUM(I331,I321,I326)</f>
        <v>0</v>
      </c>
      <c r="J336" s="661">
        <f t="shared" si="108"/>
        <v>0</v>
      </c>
      <c r="K336" s="661">
        <f t="shared" si="108"/>
        <v>0</v>
      </c>
      <c r="L336" s="661">
        <f t="shared" si="108"/>
        <v>0</v>
      </c>
      <c r="M336" s="661">
        <f t="shared" si="108"/>
        <v>0</v>
      </c>
      <c r="N336" s="661">
        <f t="shared" si="108"/>
        <v>0</v>
      </c>
      <c r="O336" s="661">
        <f t="shared" si="108"/>
        <v>0</v>
      </c>
      <c r="P336" s="661">
        <f t="shared" si="108"/>
        <v>0</v>
      </c>
      <c r="Q336" s="661">
        <f t="shared" si="108"/>
        <v>0</v>
      </c>
      <c r="R336" s="661">
        <f t="shared" si="108"/>
        <v>0</v>
      </c>
      <c r="S336" s="661">
        <f t="shared" si="108"/>
        <v>0</v>
      </c>
      <c r="T336" s="661">
        <f t="shared" si="108"/>
        <v>0</v>
      </c>
      <c r="U336" s="661">
        <f t="shared" si="108"/>
        <v>0</v>
      </c>
      <c r="V336" s="661">
        <f t="shared" si="108"/>
        <v>0</v>
      </c>
      <c r="W336" s="662">
        <f t="shared" si="108"/>
        <v>0</v>
      </c>
      <c r="AC336" s="722"/>
    </row>
    <row r="337" spans="1:29" ht="20.100000000000001" customHeight="1">
      <c r="A337" s="1134">
        <v>37</v>
      </c>
      <c r="B337" s="663"/>
      <c r="C337" s="664"/>
      <c r="D337" s="664"/>
      <c r="E337" s="665"/>
      <c r="F337" s="666"/>
      <c r="G337" s="667"/>
      <c r="H337" s="668"/>
      <c r="I337" s="3162" t="s">
        <v>96</v>
      </c>
      <c r="J337" s="3163"/>
      <c r="K337" s="669">
        <f>SUM(I336:K336)</f>
        <v>0</v>
      </c>
      <c r="L337" s="3072" t="s">
        <v>929</v>
      </c>
      <c r="M337" s="3072"/>
      <c r="N337" s="669">
        <f>SUM(I336:N336)</f>
        <v>0</v>
      </c>
      <c r="O337" s="3073" t="s">
        <v>28</v>
      </c>
      <c r="P337" s="3073"/>
      <c r="Q337" s="670">
        <f>SUM(I336:N336)</f>
        <v>0</v>
      </c>
      <c r="R337" s="671"/>
      <c r="S337" s="671"/>
      <c r="T337" s="672" t="s">
        <v>30</v>
      </c>
      <c r="U337" s="673">
        <f>U332+U322+U327</f>
        <v>0</v>
      </c>
      <c r="V337" s="674">
        <f>V332+V322+V327</f>
        <v>0</v>
      </c>
      <c r="W337" s="675">
        <f>SUM(U337:V337)</f>
        <v>0</v>
      </c>
      <c r="AC337" s="722"/>
    </row>
    <row r="338" spans="1:29" ht="20.100000000000001" customHeight="1" thickBot="1">
      <c r="A338" s="1134">
        <v>38</v>
      </c>
      <c r="B338" s="676"/>
      <c r="C338" s="677"/>
      <c r="D338" s="677"/>
      <c r="E338" s="678"/>
      <c r="F338" s="679"/>
      <c r="G338" s="680"/>
      <c r="H338" s="681"/>
      <c r="I338" s="3068" t="s">
        <v>29</v>
      </c>
      <c r="J338" s="3069"/>
      <c r="K338" s="3069"/>
      <c r="L338" s="3069"/>
      <c r="M338" s="3069"/>
      <c r="N338" s="3069"/>
      <c r="O338" s="3069"/>
      <c r="P338" s="3069"/>
      <c r="Q338" s="682">
        <f>SUM(I336:Q336)</f>
        <v>0</v>
      </c>
      <c r="R338" s="683"/>
      <c r="S338" s="671"/>
      <c r="T338" s="672" t="s">
        <v>49</v>
      </c>
      <c r="U338" s="684">
        <f>SUM(U336,U337)</f>
        <v>0</v>
      </c>
      <c r="V338" s="684">
        <f>SUM(V336,V337)</f>
        <v>0</v>
      </c>
      <c r="W338" s="684">
        <f>SUM(W336,W337)</f>
        <v>0</v>
      </c>
      <c r="AC338" s="722"/>
    </row>
    <row r="339" spans="1:29" ht="20.100000000000001" customHeight="1">
      <c r="A339" s="1134">
        <v>39</v>
      </c>
      <c r="B339" s="648"/>
      <c r="C339" s="649"/>
      <c r="D339" s="649"/>
      <c r="E339" s="648"/>
      <c r="F339" s="649"/>
      <c r="G339" s="650"/>
      <c r="H339" s="651"/>
      <c r="I339" s="633"/>
      <c r="J339" s="633"/>
      <c r="K339" s="633"/>
      <c r="L339" s="633"/>
      <c r="M339" s="633"/>
      <c r="N339" s="633"/>
      <c r="O339" s="633"/>
      <c r="P339" s="633"/>
      <c r="Q339" s="633"/>
      <c r="R339" s="633"/>
      <c r="S339" s="633"/>
      <c r="T339" s="633"/>
      <c r="U339" s="633"/>
      <c r="V339" s="633"/>
      <c r="W339" s="633"/>
      <c r="AC339" s="722"/>
    </row>
    <row r="340" spans="1:29" ht="20.100000000000001" customHeight="1">
      <c r="A340" s="1134">
        <v>40</v>
      </c>
      <c r="B340" s="648"/>
      <c r="C340" s="649"/>
      <c r="D340" s="649"/>
      <c r="E340" s="648"/>
      <c r="F340" s="649"/>
      <c r="G340" s="549" t="s">
        <v>934</v>
      </c>
      <c r="H340" s="657"/>
      <c r="I340" s="549" t="s">
        <v>911</v>
      </c>
      <c r="J340" s="549" t="s">
        <v>912</v>
      </c>
      <c r="K340" s="549" t="s">
        <v>913</v>
      </c>
      <c r="L340" s="549" t="s">
        <v>914</v>
      </c>
      <c r="M340" s="549" t="s">
        <v>915</v>
      </c>
      <c r="N340" s="549" t="s">
        <v>916</v>
      </c>
      <c r="O340" s="549" t="s">
        <v>935</v>
      </c>
      <c r="P340" s="549" t="s">
        <v>936</v>
      </c>
      <c r="Q340" s="549" t="s">
        <v>937</v>
      </c>
      <c r="R340" s="549" t="s">
        <v>922</v>
      </c>
      <c r="S340" s="549" t="s">
        <v>20</v>
      </c>
      <c r="T340" s="549" t="s">
        <v>923</v>
      </c>
      <c r="U340" s="549" t="s">
        <v>938</v>
      </c>
      <c r="V340" s="658" t="s">
        <v>939</v>
      </c>
      <c r="W340" s="658" t="s">
        <v>940</v>
      </c>
      <c r="AC340" s="722"/>
    </row>
    <row r="341" spans="1:29" ht="20.100000000000001" customHeight="1">
      <c r="A341" s="1134">
        <v>41</v>
      </c>
      <c r="AC341" s="722"/>
    </row>
    <row r="342" spans="1:29" ht="20.100000000000001" customHeight="1">
      <c r="A342" s="1134">
        <v>42</v>
      </c>
      <c r="AC342" s="722"/>
    </row>
    <row r="343" spans="1:29" ht="20.100000000000001" customHeight="1">
      <c r="A343" s="1134">
        <v>43</v>
      </c>
      <c r="AC343" s="722"/>
    </row>
    <row r="344" spans="1:29" ht="20.100000000000001" customHeight="1">
      <c r="A344" s="1134">
        <v>44</v>
      </c>
      <c r="AC344" s="722"/>
    </row>
    <row r="345" spans="1:29" ht="20.100000000000001" customHeight="1">
      <c r="A345" s="1134">
        <v>45</v>
      </c>
      <c r="AC345" s="722"/>
    </row>
    <row r="346" spans="1:29" ht="20.100000000000001" customHeight="1">
      <c r="A346" s="1134">
        <v>46</v>
      </c>
      <c r="AC346" s="722"/>
    </row>
    <row r="347" spans="1:29" ht="20.100000000000001" customHeight="1">
      <c r="A347" s="1134">
        <v>47</v>
      </c>
      <c r="AC347" s="722"/>
    </row>
    <row r="348" spans="1:29" ht="20.100000000000001" customHeight="1">
      <c r="A348" s="1134">
        <v>48</v>
      </c>
      <c r="AC348" s="722"/>
    </row>
    <row r="349" spans="1:29" ht="20.100000000000001" customHeight="1">
      <c r="A349" s="1134">
        <v>49</v>
      </c>
      <c r="AC349" s="722"/>
    </row>
    <row r="350" spans="1:29" ht="20.100000000000001" customHeight="1">
      <c r="A350" s="1134">
        <v>50</v>
      </c>
      <c r="AC350" s="722"/>
    </row>
    <row r="351" spans="1:29" ht="20.100000000000001" customHeight="1">
      <c r="AC351" s="722"/>
    </row>
    <row r="352" spans="1:29" ht="20.100000000000001" customHeight="1">
      <c r="AC352" s="722"/>
    </row>
    <row r="353" spans="29:29" ht="20.100000000000001" customHeight="1">
      <c r="AC353" s="722"/>
    </row>
    <row r="354" spans="29:29" ht="20.100000000000001" customHeight="1">
      <c r="AC354" s="722"/>
    </row>
    <row r="355" spans="29:29" ht="20.100000000000001" customHeight="1">
      <c r="AC355" s="722"/>
    </row>
    <row r="356" spans="29:29" ht="20.100000000000001" customHeight="1">
      <c r="AC356" s="722"/>
    </row>
    <row r="357" spans="29:29" ht="20.100000000000001" customHeight="1">
      <c r="AC357" s="722"/>
    </row>
    <row r="358" spans="29:29" ht="20.100000000000001" customHeight="1">
      <c r="AC358" s="722"/>
    </row>
    <row r="359" spans="29:29" ht="20.100000000000001" customHeight="1">
      <c r="AC359" s="722"/>
    </row>
    <row r="360" spans="29:29" ht="20.100000000000001" customHeight="1">
      <c r="AC360" s="722"/>
    </row>
    <row r="361" spans="29:29" ht="20.100000000000001" customHeight="1">
      <c r="AC361" s="722"/>
    </row>
    <row r="362" spans="29:29" ht="20.100000000000001" customHeight="1">
      <c r="AC362" s="722"/>
    </row>
    <row r="363" spans="29:29" ht="20.100000000000001" customHeight="1">
      <c r="AC363" s="722"/>
    </row>
    <row r="364" spans="29:29" ht="20.100000000000001" customHeight="1">
      <c r="AC364" s="722"/>
    </row>
    <row r="365" spans="29:29" ht="20.100000000000001" customHeight="1">
      <c r="AC365" s="722"/>
    </row>
    <row r="366" spans="29:29" ht="20.100000000000001" customHeight="1">
      <c r="AC366" s="722"/>
    </row>
    <row r="367" spans="29:29" ht="20.100000000000001" customHeight="1">
      <c r="AC367" s="722"/>
    </row>
    <row r="368" spans="29:29" ht="20.100000000000001" customHeight="1">
      <c r="AC368" s="722"/>
    </row>
    <row r="369" spans="29:29" ht="20.100000000000001" customHeight="1">
      <c r="AC369" s="722"/>
    </row>
    <row r="370" spans="29:29" ht="20.100000000000001" customHeight="1">
      <c r="AC370" s="722"/>
    </row>
    <row r="371" spans="29:29" ht="20.100000000000001" customHeight="1">
      <c r="AC371" s="722"/>
    </row>
    <row r="372" spans="29:29" ht="20.100000000000001" customHeight="1">
      <c r="AC372" s="722"/>
    </row>
    <row r="373" spans="29:29" ht="20.100000000000001" customHeight="1">
      <c r="AC373" s="722"/>
    </row>
    <row r="374" spans="29:29" ht="20.100000000000001" customHeight="1">
      <c r="AC374" s="722"/>
    </row>
    <row r="375" spans="29:29" ht="20.100000000000001" customHeight="1">
      <c r="AC375" s="722"/>
    </row>
    <row r="376" spans="29:29" ht="20.100000000000001" customHeight="1">
      <c r="AC376" s="722"/>
    </row>
    <row r="377" spans="29:29" ht="20.100000000000001" customHeight="1">
      <c r="AC377" s="722"/>
    </row>
    <row r="378" spans="29:29" ht="20.100000000000001" customHeight="1">
      <c r="AC378" s="722"/>
    </row>
    <row r="379" spans="29:29" ht="20.100000000000001" customHeight="1">
      <c r="AC379" s="722"/>
    </row>
  </sheetData>
  <mergeCells count="212">
    <mergeCell ref="X104:X108"/>
    <mergeCell ref="Y104:Y108"/>
    <mergeCell ref="Z104:Z108"/>
    <mergeCell ref="AA104:AA108"/>
    <mergeCell ref="X4:X8"/>
    <mergeCell ref="Y4:Y8"/>
    <mergeCell ref="Z4:Z8"/>
    <mergeCell ref="AA4:AA8"/>
    <mergeCell ref="Q6:Q8"/>
    <mergeCell ref="V4:V8"/>
    <mergeCell ref="I4:U4"/>
    <mergeCell ref="W4:W8"/>
    <mergeCell ref="R6:R8"/>
    <mergeCell ref="S6:S8"/>
    <mergeCell ref="T6:T8"/>
    <mergeCell ref="I7:K7"/>
    <mergeCell ref="L7:N7"/>
    <mergeCell ref="P6:P8"/>
    <mergeCell ref="I5:Q5"/>
    <mergeCell ref="B336:F336"/>
    <mergeCell ref="I337:J337"/>
    <mergeCell ref="B97:F97"/>
    <mergeCell ref="B297:F297"/>
    <mergeCell ref="B103:F103"/>
    <mergeCell ref="B197:F197"/>
    <mergeCell ref="U5:U8"/>
    <mergeCell ref="F6:F8"/>
    <mergeCell ref="G6:G8"/>
    <mergeCell ref="H6:H8"/>
    <mergeCell ref="I6:N6"/>
    <mergeCell ref="O6:O8"/>
    <mergeCell ref="D6:D8"/>
    <mergeCell ref="E6:E8"/>
    <mergeCell ref="B5:B8"/>
    <mergeCell ref="C5:C8"/>
    <mergeCell ref="D5:H5"/>
    <mergeCell ref="D105:H105"/>
    <mergeCell ref="I105:Q105"/>
    <mergeCell ref="U105:U108"/>
    <mergeCell ref="I198:J198"/>
    <mergeCell ref="L198:M198"/>
    <mergeCell ref="O198:P198"/>
    <mergeCell ref="I199:P199"/>
    <mergeCell ref="L2:N2"/>
    <mergeCell ref="B1:J2"/>
    <mergeCell ref="B104:H104"/>
    <mergeCell ref="I104:U104"/>
    <mergeCell ref="B101:J102"/>
    <mergeCell ref="L102:N102"/>
    <mergeCell ref="P102:W102"/>
    <mergeCell ref="P103:W103"/>
    <mergeCell ref="I98:J98"/>
    <mergeCell ref="L98:M98"/>
    <mergeCell ref="O98:P98"/>
    <mergeCell ref="I99:P99"/>
    <mergeCell ref="B4:H4"/>
    <mergeCell ref="P2:W2"/>
    <mergeCell ref="P3:W3"/>
    <mergeCell ref="W104:W108"/>
    <mergeCell ref="B201:J202"/>
    <mergeCell ref="L202:N202"/>
    <mergeCell ref="P202:W202"/>
    <mergeCell ref="V105:V108"/>
    <mergeCell ref="D106:D108"/>
    <mergeCell ref="E106:E108"/>
    <mergeCell ref="F106:F108"/>
    <mergeCell ref="G106:G108"/>
    <mergeCell ref="H106:H108"/>
    <mergeCell ref="I106:N106"/>
    <mergeCell ref="O106:O108"/>
    <mergeCell ref="P106:P108"/>
    <mergeCell ref="Q106:Q108"/>
    <mergeCell ref="R106:R108"/>
    <mergeCell ref="S106:S108"/>
    <mergeCell ref="T106:T108"/>
    <mergeCell ref="I107:K107"/>
    <mergeCell ref="L107:N107"/>
    <mergeCell ref="B105:B108"/>
    <mergeCell ref="C105:C108"/>
    <mergeCell ref="B203:N203"/>
    <mergeCell ref="P203:W203"/>
    <mergeCell ref="B204:H204"/>
    <mergeCell ref="I204:U204"/>
    <mergeCell ref="W204:W208"/>
    <mergeCell ref="O206:O208"/>
    <mergeCell ref="P206:P208"/>
    <mergeCell ref="Q206:Q208"/>
    <mergeCell ref="R206:R208"/>
    <mergeCell ref="S206:S208"/>
    <mergeCell ref="T206:T208"/>
    <mergeCell ref="I207:K207"/>
    <mergeCell ref="L207:N207"/>
    <mergeCell ref="X204:X208"/>
    <mergeCell ref="Y204:Y208"/>
    <mergeCell ref="Z204:Z208"/>
    <mergeCell ref="AA204:AA208"/>
    <mergeCell ref="B205:B208"/>
    <mergeCell ref="C205:C208"/>
    <mergeCell ref="D205:H205"/>
    <mergeCell ref="I205:Q205"/>
    <mergeCell ref="U205:U208"/>
    <mergeCell ref="V205:V208"/>
    <mergeCell ref="D206:D208"/>
    <mergeCell ref="E206:E208"/>
    <mergeCell ref="F206:F208"/>
    <mergeCell ref="G206:G208"/>
    <mergeCell ref="H206:H208"/>
    <mergeCell ref="I206:N206"/>
    <mergeCell ref="B251:J252"/>
    <mergeCell ref="L252:N252"/>
    <mergeCell ref="P252:W252"/>
    <mergeCell ref="B253:N253"/>
    <mergeCell ref="P253:W253"/>
    <mergeCell ref="B247:F247"/>
    <mergeCell ref="I248:J248"/>
    <mergeCell ref="L248:M248"/>
    <mergeCell ref="O248:P248"/>
    <mergeCell ref="I249:P249"/>
    <mergeCell ref="I254:U254"/>
    <mergeCell ref="W254:W258"/>
    <mergeCell ref="X254:X258"/>
    <mergeCell ref="Y254:Y258"/>
    <mergeCell ref="Q256:Q258"/>
    <mergeCell ref="R256:R258"/>
    <mergeCell ref="S256:S258"/>
    <mergeCell ref="T256:T258"/>
    <mergeCell ref="I257:K257"/>
    <mergeCell ref="L257:N257"/>
    <mergeCell ref="I298:J298"/>
    <mergeCell ref="L298:M298"/>
    <mergeCell ref="O298:P298"/>
    <mergeCell ref="I299:P299"/>
    <mergeCell ref="B301:K302"/>
    <mergeCell ref="M302:N302"/>
    <mergeCell ref="P302:W302"/>
    <mergeCell ref="Z254:Z258"/>
    <mergeCell ref="AA254:AA258"/>
    <mergeCell ref="B255:B258"/>
    <mergeCell ref="C255:C258"/>
    <mergeCell ref="D255:H255"/>
    <mergeCell ref="I255:Q255"/>
    <mergeCell ref="U255:U258"/>
    <mergeCell ref="V255:V258"/>
    <mergeCell ref="D256:D258"/>
    <mergeCell ref="E256:E258"/>
    <mergeCell ref="F256:F258"/>
    <mergeCell ref="G256:G258"/>
    <mergeCell ref="H256:H258"/>
    <mergeCell ref="I256:N256"/>
    <mergeCell ref="O256:O258"/>
    <mergeCell ref="P256:P258"/>
    <mergeCell ref="B254:H254"/>
    <mergeCell ref="I305:Q305"/>
    <mergeCell ref="U305:U308"/>
    <mergeCell ref="V305:V308"/>
    <mergeCell ref="D306:D308"/>
    <mergeCell ref="E306:E308"/>
    <mergeCell ref="F306:F308"/>
    <mergeCell ref="G306:G308"/>
    <mergeCell ref="H306:H308"/>
    <mergeCell ref="S306:S308"/>
    <mergeCell ref="T306:T308"/>
    <mergeCell ref="I307:K307"/>
    <mergeCell ref="L307:N307"/>
    <mergeCell ref="B311:F311"/>
    <mergeCell ref="I306:N306"/>
    <mergeCell ref="O306:O308"/>
    <mergeCell ref="P306:P308"/>
    <mergeCell ref="Q306:Q308"/>
    <mergeCell ref="R306:R308"/>
    <mergeCell ref="B331:F331"/>
    <mergeCell ref="I322:J322"/>
    <mergeCell ref="L322:M322"/>
    <mergeCell ref="O322:P322"/>
    <mergeCell ref="I323:P323"/>
    <mergeCell ref="B326:F326"/>
    <mergeCell ref="I317:J317"/>
    <mergeCell ref="L317:M317"/>
    <mergeCell ref="O317:P317"/>
    <mergeCell ref="I318:P318"/>
    <mergeCell ref="B321:F321"/>
    <mergeCell ref="I312:J312"/>
    <mergeCell ref="L312:M312"/>
    <mergeCell ref="O312:P312"/>
    <mergeCell ref="I313:P313"/>
    <mergeCell ref="B316:F316"/>
    <mergeCell ref="B305:B308"/>
    <mergeCell ref="C305:C308"/>
    <mergeCell ref="AC2:AC3"/>
    <mergeCell ref="AC4:AC49"/>
    <mergeCell ref="Y304:AC308"/>
    <mergeCell ref="Y312:AC315"/>
    <mergeCell ref="Y317:AC320"/>
    <mergeCell ref="Y322:AC325"/>
    <mergeCell ref="Y327:AC330"/>
    <mergeCell ref="I338:P338"/>
    <mergeCell ref="I332:J332"/>
    <mergeCell ref="L332:M332"/>
    <mergeCell ref="O332:P332"/>
    <mergeCell ref="I333:P333"/>
    <mergeCell ref="L337:M337"/>
    <mergeCell ref="O337:P337"/>
    <mergeCell ref="I327:J327"/>
    <mergeCell ref="L327:M327"/>
    <mergeCell ref="O327:P327"/>
    <mergeCell ref="I328:P328"/>
    <mergeCell ref="B303:K303"/>
    <mergeCell ref="P303:W303"/>
    <mergeCell ref="B304:H304"/>
    <mergeCell ref="I304:U304"/>
    <mergeCell ref="W304:W308"/>
    <mergeCell ref="D305:H305"/>
  </mergeCells>
  <phoneticPr fontId="11"/>
  <conditionalFormatting sqref="H9:H96 H259:H296">
    <cfRule type="expression" dxfId="9" priority="24">
      <formula>AND(G9&lt;&gt;"",H9="")</formula>
    </cfRule>
  </conditionalFormatting>
  <conditionalFormatting sqref="H109:H196 H209:H246">
    <cfRule type="expression" dxfId="8" priority="21">
      <formula>AND(#REF!&lt;&gt;"",H109="")</formula>
    </cfRule>
  </conditionalFormatting>
  <conditionalFormatting sqref="I9:W97 R98:W99 I100:W100 K101:W101 G103 I109:W196 R198:W199 I200:W200 I209:W246 I259:W296 I300:W300 I336:W336">
    <cfRule type="expression" dxfId="7" priority="44">
      <formula>INT(G9)&lt;&gt;G9</formula>
    </cfRule>
  </conditionalFormatting>
  <dataValidations count="2">
    <dataValidation imeMode="off" allowBlank="1" showInputMessage="1" showErrorMessage="1" sqref="K12:T12 J9:T11 J13:T19 H293:T296 J285:T291 K284:T284 K292:T292 K20:T20 E209:T246 V209:V246 E96:T96 J21:T42 H9:I42 H43:T95 V9:V96 E9:G95 V109:V196 E109:T196 V259:V296 E259:G296 H259:I292 J259:T283" xr:uid="{683EB1BA-D151-4F43-8716-1B88CD311F24}"/>
    <dataValidation imeMode="hiragana" allowBlank="1" showInputMessage="1" showErrorMessage="1" sqref="K2 K102 K202:L202 K252:L252 L302:M302" xr:uid="{88F43FDE-089A-4106-899A-11BD49034ACA}"/>
  </dataValidations>
  <hyperlinks>
    <hyperlink ref="A1" location="'（はじめに）本書類の作成について'!A1" display="◎" xr:uid="{4E3739CD-7711-48F7-BB11-FF9E62F6748E}"/>
  </hyperlinks>
  <pageMargins left="0.70866141732283472" right="0.70866141732283472" top="0.62992125984251968" bottom="0.43307086614173229" header="0.6692913385826772" footer="0.43307086614173229"/>
  <pageSetup paperSize="9" scale="46" fitToHeight="0" orientation="landscape" r:id="rId1"/>
  <rowBreaks count="5" manualBreakCount="5">
    <brk id="50" max="16383" man="1"/>
    <brk id="100" max="16383" man="1"/>
    <brk id="200" max="16383" man="1"/>
    <brk id="250" max="16383" man="1"/>
    <brk id="300" max="16383" man="1"/>
  </rowBreaks>
  <colBreaks count="1" manualBreakCount="1">
    <brk id="27"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8F32EB-1512-4B7F-B3E4-CEE5DC55796B}">
  <sheetPr>
    <tabColor rgb="FFCCFFCC"/>
    <pageSetUpPr fitToPage="1"/>
  </sheetPr>
  <dimension ref="A1:AI408"/>
  <sheetViews>
    <sheetView workbookViewId="0">
      <selection activeCell="B1" sqref="B1:J2"/>
    </sheetView>
  </sheetViews>
  <sheetFormatPr defaultColWidth="9" defaultRowHeight="20.100000000000001" customHeight="1"/>
  <cols>
    <col min="1" max="1" width="4.625" style="8" customWidth="1"/>
    <col min="2" max="2" width="6.625" style="9" customWidth="1"/>
    <col min="3" max="3" width="40.625" style="8" customWidth="1"/>
    <col min="4" max="4" width="30.625" style="8" customWidth="1"/>
    <col min="5" max="5" width="6.625" style="9" customWidth="1"/>
    <col min="6" max="6" width="9.625" style="8" customWidth="1"/>
    <col min="7" max="7" width="9.625" style="43" customWidth="1"/>
    <col min="8" max="8" width="9.625" style="44" customWidth="1"/>
    <col min="9" max="22" width="9.625" style="42" customWidth="1"/>
    <col min="23" max="23" width="9.625" style="45" customWidth="1"/>
    <col min="24" max="25" width="9.625" style="13" customWidth="1"/>
    <col min="26" max="27" width="9.625" style="8" customWidth="1"/>
    <col min="28" max="28" width="10.75" style="8" customWidth="1"/>
    <col min="29" max="29" width="100.625" style="633" customWidth="1"/>
    <col min="30" max="35" width="9" style="22"/>
    <col min="36" max="16384" width="9" style="8"/>
  </cols>
  <sheetData>
    <row r="1" spans="1:35" s="9" customFormat="1" ht="20.100000000000001" customHeight="1" thickBot="1">
      <c r="A1" s="540" t="s">
        <v>642</v>
      </c>
      <c r="B1" s="3153" t="s">
        <v>1238</v>
      </c>
      <c r="C1" s="3153"/>
      <c r="D1" s="3153"/>
      <c r="E1" s="3153"/>
      <c r="F1" s="3153"/>
      <c r="G1" s="3153"/>
      <c r="H1" s="3153"/>
      <c r="I1" s="3153"/>
      <c r="J1" s="3153"/>
      <c r="K1" s="542"/>
      <c r="L1" s="542"/>
      <c r="M1" s="542"/>
      <c r="N1" s="542"/>
      <c r="O1" s="12"/>
      <c r="P1" s="12"/>
      <c r="Q1" s="12"/>
      <c r="R1" s="12"/>
      <c r="S1" s="12"/>
      <c r="T1" s="12"/>
      <c r="U1" s="12"/>
      <c r="V1" s="12"/>
      <c r="W1" s="10"/>
      <c r="X1" s="13"/>
      <c r="Y1" s="13"/>
      <c r="AC1" s="633"/>
      <c r="AD1" s="14"/>
      <c r="AE1" s="14"/>
      <c r="AF1" s="14"/>
      <c r="AG1" s="14"/>
      <c r="AH1" s="14"/>
      <c r="AI1" s="14"/>
    </row>
    <row r="2" spans="1:35" s="9" customFormat="1" ht="20.25" thickBot="1">
      <c r="A2" s="1134">
        <v>2</v>
      </c>
      <c r="B2" s="3153"/>
      <c r="C2" s="3153"/>
      <c r="D2" s="3153"/>
      <c r="E2" s="3153"/>
      <c r="F2" s="3153"/>
      <c r="G2" s="3153"/>
      <c r="H2" s="3153"/>
      <c r="I2" s="3153"/>
      <c r="J2" s="3153"/>
      <c r="K2" s="543" t="s">
        <v>515</v>
      </c>
      <c r="L2" s="3238">
        <f>'B-1実施計画書'!AG104</f>
        <v>46478</v>
      </c>
      <c r="M2" s="3238"/>
      <c r="N2" s="3238"/>
      <c r="O2" s="544" t="s">
        <v>55</v>
      </c>
      <c r="P2" s="3154">
        <f>'B-1実施計画書'!L4</f>
        <v>0</v>
      </c>
      <c r="Q2" s="3154"/>
      <c r="R2" s="3154"/>
      <c r="S2" s="3154"/>
      <c r="T2" s="3154"/>
      <c r="U2" s="3154"/>
      <c r="V2" s="3154"/>
      <c r="W2" s="3154"/>
      <c r="X2" s="13"/>
      <c r="Y2" s="13"/>
      <c r="AC2" s="2981" t="s">
        <v>983</v>
      </c>
      <c r="AD2" s="14"/>
      <c r="AE2" s="14"/>
      <c r="AF2" s="14"/>
      <c r="AG2" s="14"/>
      <c r="AH2" s="14"/>
      <c r="AI2" s="14"/>
    </row>
    <row r="3" spans="1:35" s="9" customFormat="1" ht="26.25" thickBot="1">
      <c r="A3" s="1134">
        <v>3</v>
      </c>
      <c r="B3" s="541" t="s">
        <v>917</v>
      </c>
      <c r="G3" s="10"/>
      <c r="H3" s="11"/>
      <c r="I3" s="12"/>
      <c r="J3" s="12"/>
      <c r="K3" s="15"/>
      <c r="L3" s="15"/>
      <c r="M3" s="15"/>
      <c r="N3" s="15"/>
      <c r="O3" s="15"/>
      <c r="P3" s="3155" t="str">
        <f>IF(COUNTIF(X9:Y96,"×")&gt;0,"【警告】合計額が一致しません。確認ください。",IF(INT(W97)&lt;&gt;W97,"【警告】セルに小数点が含まれています。整数に直してください。",""))</f>
        <v/>
      </c>
      <c r="Q3" s="3155"/>
      <c r="R3" s="3155"/>
      <c r="S3" s="3155"/>
      <c r="T3" s="3155"/>
      <c r="U3" s="3155"/>
      <c r="V3" s="3155"/>
      <c r="W3" s="3155"/>
      <c r="X3" s="16"/>
      <c r="Y3" s="16"/>
      <c r="Z3" s="16"/>
      <c r="AA3" s="16"/>
      <c r="AC3" s="2981"/>
      <c r="AD3" s="14"/>
      <c r="AE3" s="14"/>
      <c r="AF3" s="14"/>
      <c r="AG3" s="14"/>
      <c r="AH3" s="14"/>
      <c r="AI3" s="14"/>
    </row>
    <row r="4" spans="1:35" s="17" customFormat="1" ht="24.75" thickBot="1">
      <c r="A4" s="1134">
        <v>4</v>
      </c>
      <c r="B4" s="3156" t="s">
        <v>12</v>
      </c>
      <c r="C4" s="3157"/>
      <c r="D4" s="3157"/>
      <c r="E4" s="3157"/>
      <c r="F4" s="3157"/>
      <c r="G4" s="3157"/>
      <c r="H4" s="3158"/>
      <c r="I4" s="3205" t="s">
        <v>50</v>
      </c>
      <c r="J4" s="3206"/>
      <c r="K4" s="3206"/>
      <c r="L4" s="3206"/>
      <c r="M4" s="3206"/>
      <c r="N4" s="3206"/>
      <c r="O4" s="3206"/>
      <c r="P4" s="3206"/>
      <c r="Q4" s="3206"/>
      <c r="R4" s="3206"/>
      <c r="S4" s="3206"/>
      <c r="T4" s="3206"/>
      <c r="U4" s="3207"/>
      <c r="V4" s="3202" t="s">
        <v>180</v>
      </c>
      <c r="W4" s="3208" t="s">
        <v>181</v>
      </c>
      <c r="X4" s="3193" t="s">
        <v>13</v>
      </c>
      <c r="Y4" s="3196" t="s">
        <v>14</v>
      </c>
      <c r="Z4" s="3199" t="s">
        <v>15</v>
      </c>
      <c r="AA4" s="3199" t="s">
        <v>16</v>
      </c>
      <c r="AC4" s="3239" t="s">
        <v>982</v>
      </c>
      <c r="AD4" s="18"/>
      <c r="AE4" s="18"/>
      <c r="AF4" s="18"/>
      <c r="AG4" s="18"/>
      <c r="AH4" s="18"/>
      <c r="AI4" s="18"/>
    </row>
    <row r="5" spans="1:35" s="17" customFormat="1" ht="24.75" thickBot="1">
      <c r="A5" s="1134">
        <v>5</v>
      </c>
      <c r="B5" s="3187" t="s">
        <v>17</v>
      </c>
      <c r="C5" s="3183" t="s">
        <v>18</v>
      </c>
      <c r="D5" s="3190" t="s">
        <v>19</v>
      </c>
      <c r="E5" s="3191"/>
      <c r="F5" s="3191"/>
      <c r="G5" s="3191"/>
      <c r="H5" s="3192"/>
      <c r="I5" s="3180" t="s">
        <v>87</v>
      </c>
      <c r="J5" s="3181"/>
      <c r="K5" s="3181"/>
      <c r="L5" s="3181"/>
      <c r="M5" s="3181"/>
      <c r="N5" s="3181"/>
      <c r="O5" s="3181"/>
      <c r="P5" s="3181"/>
      <c r="Q5" s="3182"/>
      <c r="R5" s="19" t="s">
        <v>88</v>
      </c>
      <c r="S5" s="19" t="s">
        <v>20</v>
      </c>
      <c r="T5" s="19" t="s">
        <v>89</v>
      </c>
      <c r="U5" s="3168" t="s">
        <v>21</v>
      </c>
      <c r="V5" s="3203"/>
      <c r="W5" s="3209"/>
      <c r="X5" s="3194"/>
      <c r="Y5" s="3197"/>
      <c r="Z5" s="3200"/>
      <c r="AA5" s="3200"/>
      <c r="AC5" s="3239"/>
      <c r="AE5" s="18"/>
      <c r="AF5" s="18"/>
      <c r="AG5" s="18"/>
      <c r="AH5" s="18"/>
      <c r="AI5" s="18"/>
    </row>
    <row r="6" spans="1:35" s="20" customFormat="1" ht="24.75" thickBot="1">
      <c r="A6" s="1134">
        <v>6</v>
      </c>
      <c r="B6" s="3188"/>
      <c r="C6" s="3184"/>
      <c r="D6" s="3183" t="s">
        <v>22</v>
      </c>
      <c r="E6" s="3171" t="s">
        <v>23</v>
      </c>
      <c r="F6" s="3171" t="s">
        <v>24</v>
      </c>
      <c r="G6" s="3174" t="s">
        <v>25</v>
      </c>
      <c r="H6" s="3177" t="s">
        <v>90</v>
      </c>
      <c r="I6" s="3180" t="s">
        <v>91</v>
      </c>
      <c r="J6" s="3181"/>
      <c r="K6" s="3181"/>
      <c r="L6" s="3181"/>
      <c r="M6" s="3181"/>
      <c r="N6" s="3182"/>
      <c r="O6" s="3168" t="s">
        <v>92</v>
      </c>
      <c r="P6" s="3168" t="s">
        <v>93</v>
      </c>
      <c r="Q6" s="3168" t="s">
        <v>26</v>
      </c>
      <c r="R6" s="3211" t="s">
        <v>88</v>
      </c>
      <c r="S6" s="3211" t="s">
        <v>20</v>
      </c>
      <c r="T6" s="3211" t="s">
        <v>89</v>
      </c>
      <c r="U6" s="3169"/>
      <c r="V6" s="3203"/>
      <c r="W6" s="3209"/>
      <c r="X6" s="3194"/>
      <c r="Y6" s="3197"/>
      <c r="Z6" s="3200"/>
      <c r="AA6" s="3200"/>
      <c r="AC6" s="3239"/>
      <c r="AE6" s="21"/>
      <c r="AF6" s="21"/>
      <c r="AG6" s="21"/>
      <c r="AH6" s="21"/>
      <c r="AI6" s="21"/>
    </row>
    <row r="7" spans="1:35" s="20" customFormat="1" ht="19.5" thickBot="1">
      <c r="A7" s="1134">
        <v>7</v>
      </c>
      <c r="B7" s="3188"/>
      <c r="C7" s="3184"/>
      <c r="D7" s="3184"/>
      <c r="E7" s="3172"/>
      <c r="F7" s="3172"/>
      <c r="G7" s="3175"/>
      <c r="H7" s="3178"/>
      <c r="I7" s="3214" t="s">
        <v>94</v>
      </c>
      <c r="J7" s="3215"/>
      <c r="K7" s="3216"/>
      <c r="L7" s="3217" t="s">
        <v>95</v>
      </c>
      <c r="M7" s="3218"/>
      <c r="N7" s="3219"/>
      <c r="O7" s="3169"/>
      <c r="P7" s="3169"/>
      <c r="Q7" s="3169"/>
      <c r="R7" s="3212"/>
      <c r="S7" s="3212"/>
      <c r="T7" s="3212"/>
      <c r="U7" s="3169"/>
      <c r="V7" s="3203"/>
      <c r="W7" s="3209"/>
      <c r="X7" s="3194"/>
      <c r="Y7" s="3197"/>
      <c r="Z7" s="3200"/>
      <c r="AA7" s="3200"/>
      <c r="AC7" s="3239"/>
      <c r="AE7" s="21"/>
      <c r="AF7" s="21"/>
      <c r="AG7" s="21"/>
      <c r="AH7" s="21"/>
      <c r="AI7" s="21"/>
    </row>
    <row r="8" spans="1:35" s="20" customFormat="1" ht="19.5" thickBot="1">
      <c r="A8" s="1134">
        <v>8</v>
      </c>
      <c r="B8" s="3189"/>
      <c r="C8" s="3185"/>
      <c r="D8" s="3185"/>
      <c r="E8" s="3186"/>
      <c r="F8" s="3173"/>
      <c r="G8" s="3176"/>
      <c r="H8" s="3179"/>
      <c r="I8" s="539" t="s">
        <v>911</v>
      </c>
      <c r="J8" s="539" t="s">
        <v>912</v>
      </c>
      <c r="K8" s="539" t="s">
        <v>913</v>
      </c>
      <c r="L8" s="539" t="s">
        <v>914</v>
      </c>
      <c r="M8" s="539" t="s">
        <v>915</v>
      </c>
      <c r="N8" s="539" t="s">
        <v>916</v>
      </c>
      <c r="O8" s="3170"/>
      <c r="P8" s="3170"/>
      <c r="Q8" s="3170"/>
      <c r="R8" s="3213"/>
      <c r="S8" s="3213"/>
      <c r="T8" s="3213"/>
      <c r="U8" s="3170"/>
      <c r="V8" s="3204"/>
      <c r="W8" s="3210"/>
      <c r="X8" s="3195"/>
      <c r="Y8" s="3198"/>
      <c r="Z8" s="3201"/>
      <c r="AA8" s="3201"/>
      <c r="AC8" s="3239"/>
      <c r="AE8" s="21"/>
      <c r="AF8" s="21"/>
      <c r="AG8" s="21"/>
      <c r="AH8" s="21"/>
      <c r="AI8" s="21"/>
    </row>
    <row r="9" spans="1:35" ht="19.5" thickBot="1">
      <c r="A9" s="1134">
        <v>9</v>
      </c>
      <c r="B9" s="545">
        <v>1</v>
      </c>
      <c r="C9" s="24"/>
      <c r="D9" s="48"/>
      <c r="E9" s="25"/>
      <c r="F9" s="26"/>
      <c r="G9" s="86" t="str">
        <f>IF(OR(E9="",F9=""),"",E9*F9)</f>
        <v/>
      </c>
      <c r="H9" s="46"/>
      <c r="I9" s="28"/>
      <c r="J9" s="28"/>
      <c r="K9" s="28"/>
      <c r="L9" s="28"/>
      <c r="M9" s="28"/>
      <c r="N9" s="28"/>
      <c r="O9" s="28"/>
      <c r="P9" s="28"/>
      <c r="Q9" s="28"/>
      <c r="R9" s="28"/>
      <c r="S9" s="28"/>
      <c r="T9" s="28"/>
      <c r="U9" s="88">
        <f>SUM(I9:T9)</f>
        <v>0</v>
      </c>
      <c r="V9" s="28"/>
      <c r="W9" s="90">
        <f t="shared" ref="W9:W72" si="0">SUM(U9,V9)</f>
        <v>0</v>
      </c>
      <c r="X9" s="94" t="str">
        <f t="shared" ref="X9:X72" si="1">IF(G9="","",IF(E9*F9=G9,"○","×"))</f>
        <v/>
      </c>
      <c r="Y9" s="95" t="str">
        <f t="shared" ref="Y9:Y72" si="2">IF(AND(G9="",W9=0),"",IF(G9=W9,"○","×"))</f>
        <v/>
      </c>
      <c r="Z9" s="95" t="str">
        <f t="shared" ref="Z9:AA24" si="3">IF($G9="","",IF(INT(E9)=E9,"ー","あり"))</f>
        <v/>
      </c>
      <c r="AA9" s="95" t="str">
        <f t="shared" si="3"/>
        <v/>
      </c>
      <c r="AC9" s="3239"/>
    </row>
    <row r="10" spans="1:35" ht="19.5" thickBot="1">
      <c r="A10" s="1134">
        <v>10</v>
      </c>
      <c r="B10" s="546">
        <v>2</v>
      </c>
      <c r="C10" s="30"/>
      <c r="D10" s="49"/>
      <c r="E10" s="31"/>
      <c r="F10" s="1"/>
      <c r="G10" s="87" t="str">
        <f t="shared" ref="G10:G95" si="4">IF(OR(E10="",F10=""),"",E10*F10)</f>
        <v/>
      </c>
      <c r="H10" s="47"/>
      <c r="I10" s="28"/>
      <c r="J10" s="33"/>
      <c r="K10" s="33"/>
      <c r="L10" s="33"/>
      <c r="M10" s="33"/>
      <c r="N10" s="33"/>
      <c r="O10" s="33"/>
      <c r="P10" s="33"/>
      <c r="Q10" s="33"/>
      <c r="R10" s="33"/>
      <c r="S10" s="33"/>
      <c r="T10" s="33"/>
      <c r="U10" s="89">
        <f t="shared" ref="U10:U16" si="5">SUM(I10:T10)</f>
        <v>0</v>
      </c>
      <c r="V10" s="33"/>
      <c r="W10" s="91">
        <f t="shared" si="0"/>
        <v>0</v>
      </c>
      <c r="X10" s="94" t="str">
        <f t="shared" si="1"/>
        <v/>
      </c>
      <c r="Y10" s="95" t="str">
        <f t="shared" si="2"/>
        <v/>
      </c>
      <c r="Z10" s="95" t="str">
        <f t="shared" si="3"/>
        <v/>
      </c>
      <c r="AA10" s="95" t="str">
        <f t="shared" si="3"/>
        <v/>
      </c>
      <c r="AC10" s="3239"/>
    </row>
    <row r="11" spans="1:35" ht="19.5" thickBot="1">
      <c r="A11" s="1134">
        <v>11</v>
      </c>
      <c r="B11" s="546">
        <v>3</v>
      </c>
      <c r="C11" s="30"/>
      <c r="D11" s="49"/>
      <c r="E11" s="31"/>
      <c r="F11" s="1"/>
      <c r="G11" s="87" t="str">
        <f t="shared" si="4"/>
        <v/>
      </c>
      <c r="H11" s="46"/>
      <c r="I11" s="28"/>
      <c r="J11" s="33"/>
      <c r="K11" s="33"/>
      <c r="L11" s="33"/>
      <c r="M11" s="33"/>
      <c r="N11" s="33"/>
      <c r="O11" s="33"/>
      <c r="P11" s="33"/>
      <c r="Q11" s="33"/>
      <c r="R11" s="33"/>
      <c r="S11" s="33"/>
      <c r="T11" s="33"/>
      <c r="U11" s="89">
        <f t="shared" si="5"/>
        <v>0</v>
      </c>
      <c r="V11" s="33"/>
      <c r="W11" s="91">
        <f t="shared" si="0"/>
        <v>0</v>
      </c>
      <c r="X11" s="94" t="str">
        <f t="shared" si="1"/>
        <v/>
      </c>
      <c r="Y11" s="95" t="str">
        <f t="shared" si="2"/>
        <v/>
      </c>
      <c r="Z11" s="95" t="str">
        <f t="shared" si="3"/>
        <v/>
      </c>
      <c r="AA11" s="95" t="str">
        <f t="shared" si="3"/>
        <v/>
      </c>
      <c r="AC11" s="3239"/>
    </row>
    <row r="12" spans="1:35" ht="19.5" thickBot="1">
      <c r="A12" s="1134">
        <v>12</v>
      </c>
      <c r="B12" s="546">
        <v>4</v>
      </c>
      <c r="C12" s="30"/>
      <c r="D12" s="49"/>
      <c r="E12" s="31"/>
      <c r="F12" s="1"/>
      <c r="G12" s="87" t="str">
        <f t="shared" si="4"/>
        <v/>
      </c>
      <c r="H12" s="47"/>
      <c r="I12" s="28"/>
      <c r="J12" s="34"/>
      <c r="K12" s="33"/>
      <c r="L12" s="33"/>
      <c r="M12" s="33"/>
      <c r="N12" s="33"/>
      <c r="O12" s="33"/>
      <c r="P12" s="33"/>
      <c r="Q12" s="33"/>
      <c r="R12" s="33"/>
      <c r="S12" s="33"/>
      <c r="T12" s="33"/>
      <c r="U12" s="89">
        <f t="shared" si="5"/>
        <v>0</v>
      </c>
      <c r="V12" s="33"/>
      <c r="W12" s="91">
        <f t="shared" si="0"/>
        <v>0</v>
      </c>
      <c r="X12" s="94" t="str">
        <f t="shared" si="1"/>
        <v/>
      </c>
      <c r="Y12" s="95" t="str">
        <f t="shared" si="2"/>
        <v/>
      </c>
      <c r="Z12" s="95" t="str">
        <f t="shared" si="3"/>
        <v/>
      </c>
      <c r="AA12" s="95" t="str">
        <f t="shared" si="3"/>
        <v/>
      </c>
      <c r="AC12" s="3239"/>
    </row>
    <row r="13" spans="1:35" ht="19.5" thickBot="1">
      <c r="A13" s="1134">
        <v>13</v>
      </c>
      <c r="B13" s="546">
        <v>5</v>
      </c>
      <c r="C13" s="30"/>
      <c r="D13" s="49"/>
      <c r="E13" s="31"/>
      <c r="F13" s="1"/>
      <c r="G13" s="87" t="str">
        <f t="shared" si="4"/>
        <v/>
      </c>
      <c r="H13" s="46"/>
      <c r="I13" s="28"/>
      <c r="J13" s="33"/>
      <c r="K13" s="33"/>
      <c r="L13" s="33"/>
      <c r="M13" s="33"/>
      <c r="N13" s="33"/>
      <c r="O13" s="33"/>
      <c r="P13" s="33"/>
      <c r="Q13" s="33"/>
      <c r="R13" s="33"/>
      <c r="S13" s="33"/>
      <c r="T13" s="33"/>
      <c r="U13" s="89">
        <f t="shared" si="5"/>
        <v>0</v>
      </c>
      <c r="V13" s="33"/>
      <c r="W13" s="91">
        <f t="shared" si="0"/>
        <v>0</v>
      </c>
      <c r="X13" s="94" t="str">
        <f t="shared" si="1"/>
        <v/>
      </c>
      <c r="Y13" s="95" t="str">
        <f t="shared" si="2"/>
        <v/>
      </c>
      <c r="Z13" s="95" t="str">
        <f t="shared" si="3"/>
        <v/>
      </c>
      <c r="AA13" s="95" t="str">
        <f t="shared" si="3"/>
        <v/>
      </c>
      <c r="AC13" s="3239"/>
    </row>
    <row r="14" spans="1:35" ht="19.5" thickBot="1">
      <c r="A14" s="1134">
        <v>14</v>
      </c>
      <c r="B14" s="546">
        <v>6</v>
      </c>
      <c r="C14" s="30"/>
      <c r="D14" s="49"/>
      <c r="E14" s="31"/>
      <c r="F14" s="1"/>
      <c r="G14" s="87" t="str">
        <f t="shared" si="4"/>
        <v/>
      </c>
      <c r="H14" s="47"/>
      <c r="I14" s="28"/>
      <c r="J14" s="33"/>
      <c r="K14" s="33"/>
      <c r="L14" s="33"/>
      <c r="M14" s="33"/>
      <c r="N14" s="33"/>
      <c r="O14" s="33"/>
      <c r="P14" s="33"/>
      <c r="Q14" s="33"/>
      <c r="R14" s="33"/>
      <c r="S14" s="33"/>
      <c r="T14" s="33"/>
      <c r="U14" s="89">
        <f t="shared" si="5"/>
        <v>0</v>
      </c>
      <c r="V14" s="33"/>
      <c r="W14" s="91">
        <f t="shared" si="0"/>
        <v>0</v>
      </c>
      <c r="X14" s="94" t="str">
        <f t="shared" si="1"/>
        <v/>
      </c>
      <c r="Y14" s="95" t="str">
        <f t="shared" si="2"/>
        <v/>
      </c>
      <c r="Z14" s="95" t="str">
        <f t="shared" si="3"/>
        <v/>
      </c>
      <c r="AA14" s="95" t="str">
        <f t="shared" si="3"/>
        <v/>
      </c>
      <c r="AC14" s="3239"/>
    </row>
    <row r="15" spans="1:35" ht="19.5" thickBot="1">
      <c r="A15" s="1134">
        <v>15</v>
      </c>
      <c r="B15" s="546">
        <v>7</v>
      </c>
      <c r="C15" s="30"/>
      <c r="D15" s="49"/>
      <c r="E15" s="31"/>
      <c r="F15" s="1"/>
      <c r="G15" s="87" t="str">
        <f t="shared" si="4"/>
        <v/>
      </c>
      <c r="H15" s="46"/>
      <c r="I15" s="28"/>
      <c r="J15" s="33"/>
      <c r="K15" s="33"/>
      <c r="L15" s="33"/>
      <c r="M15" s="33"/>
      <c r="N15" s="33"/>
      <c r="O15" s="33"/>
      <c r="P15" s="33"/>
      <c r="Q15" s="33"/>
      <c r="R15" s="33"/>
      <c r="S15" s="33"/>
      <c r="T15" s="33"/>
      <c r="U15" s="89">
        <f t="shared" si="5"/>
        <v>0</v>
      </c>
      <c r="V15" s="33"/>
      <c r="W15" s="91">
        <f t="shared" si="0"/>
        <v>0</v>
      </c>
      <c r="X15" s="94" t="str">
        <f t="shared" si="1"/>
        <v/>
      </c>
      <c r="Y15" s="95" t="str">
        <f t="shared" si="2"/>
        <v/>
      </c>
      <c r="Z15" s="95" t="str">
        <f t="shared" si="3"/>
        <v/>
      </c>
      <c r="AA15" s="95" t="str">
        <f t="shared" si="3"/>
        <v/>
      </c>
      <c r="AC15" s="3239"/>
    </row>
    <row r="16" spans="1:35" ht="19.5" thickBot="1">
      <c r="A16" s="1134">
        <v>16</v>
      </c>
      <c r="B16" s="546">
        <v>8</v>
      </c>
      <c r="C16" s="30"/>
      <c r="D16" s="49"/>
      <c r="E16" s="31"/>
      <c r="F16" s="1"/>
      <c r="G16" s="87" t="str">
        <f t="shared" si="4"/>
        <v/>
      </c>
      <c r="H16" s="47"/>
      <c r="I16" s="28"/>
      <c r="J16" s="33"/>
      <c r="K16" s="33"/>
      <c r="L16" s="33"/>
      <c r="M16" s="33"/>
      <c r="N16" s="33"/>
      <c r="O16" s="33"/>
      <c r="P16" s="33"/>
      <c r="Q16" s="33"/>
      <c r="R16" s="33"/>
      <c r="S16" s="33"/>
      <c r="T16" s="33"/>
      <c r="U16" s="89">
        <f t="shared" si="5"/>
        <v>0</v>
      </c>
      <c r="V16" s="33"/>
      <c r="W16" s="91">
        <f t="shared" si="0"/>
        <v>0</v>
      </c>
      <c r="X16" s="94" t="str">
        <f t="shared" si="1"/>
        <v/>
      </c>
      <c r="Y16" s="95" t="str">
        <f t="shared" si="2"/>
        <v/>
      </c>
      <c r="Z16" s="95" t="str">
        <f t="shared" si="3"/>
        <v/>
      </c>
      <c r="AA16" s="95" t="str">
        <f t="shared" si="3"/>
        <v/>
      </c>
      <c r="AC16" s="3239"/>
    </row>
    <row r="17" spans="1:29" ht="19.5" thickBot="1">
      <c r="A17" s="1134">
        <v>17</v>
      </c>
      <c r="B17" s="546">
        <v>9</v>
      </c>
      <c r="C17" s="24"/>
      <c r="D17" s="48"/>
      <c r="E17" s="25"/>
      <c r="F17" s="26"/>
      <c r="G17" s="86" t="str">
        <f t="shared" si="4"/>
        <v/>
      </c>
      <c r="H17" s="46"/>
      <c r="I17" s="28"/>
      <c r="J17" s="28"/>
      <c r="K17" s="28"/>
      <c r="L17" s="28"/>
      <c r="M17" s="28"/>
      <c r="N17" s="28"/>
      <c r="O17" s="28"/>
      <c r="P17" s="28"/>
      <c r="Q17" s="28"/>
      <c r="R17" s="33"/>
      <c r="S17" s="28"/>
      <c r="T17" s="28"/>
      <c r="U17" s="88">
        <f>SUM(I17:T17)</f>
        <v>0</v>
      </c>
      <c r="V17" s="28"/>
      <c r="W17" s="90">
        <f t="shared" si="0"/>
        <v>0</v>
      </c>
      <c r="X17" s="94" t="str">
        <f t="shared" si="1"/>
        <v/>
      </c>
      <c r="Y17" s="95" t="str">
        <f t="shared" si="2"/>
        <v/>
      </c>
      <c r="Z17" s="95" t="str">
        <f t="shared" si="3"/>
        <v/>
      </c>
      <c r="AA17" s="95" t="str">
        <f t="shared" si="3"/>
        <v/>
      </c>
      <c r="AC17" s="3239"/>
    </row>
    <row r="18" spans="1:29" ht="19.5" thickBot="1">
      <c r="A18" s="1134">
        <v>18</v>
      </c>
      <c r="B18" s="546">
        <v>10</v>
      </c>
      <c r="C18" s="30"/>
      <c r="D18" s="49"/>
      <c r="E18" s="31"/>
      <c r="F18" s="1"/>
      <c r="G18" s="87" t="str">
        <f t="shared" si="4"/>
        <v/>
      </c>
      <c r="H18" s="47"/>
      <c r="I18" s="28"/>
      <c r="J18" s="33"/>
      <c r="K18" s="33"/>
      <c r="L18" s="33"/>
      <c r="M18" s="33"/>
      <c r="N18" s="33"/>
      <c r="O18" s="33"/>
      <c r="P18" s="33"/>
      <c r="Q18" s="33"/>
      <c r="R18" s="33"/>
      <c r="S18" s="33"/>
      <c r="T18" s="33"/>
      <c r="U18" s="89">
        <f t="shared" ref="U18:U24" si="6">SUM(I18:T18)</f>
        <v>0</v>
      </c>
      <c r="V18" s="33"/>
      <c r="W18" s="91">
        <f t="shared" si="0"/>
        <v>0</v>
      </c>
      <c r="X18" s="94" t="str">
        <f t="shared" si="1"/>
        <v/>
      </c>
      <c r="Y18" s="95" t="str">
        <f t="shared" si="2"/>
        <v/>
      </c>
      <c r="Z18" s="95" t="str">
        <f t="shared" si="3"/>
        <v/>
      </c>
      <c r="AA18" s="95" t="str">
        <f t="shared" si="3"/>
        <v/>
      </c>
      <c r="AC18" s="3239"/>
    </row>
    <row r="19" spans="1:29" ht="19.5" thickBot="1">
      <c r="A19" s="1134">
        <v>19</v>
      </c>
      <c r="B19" s="546">
        <v>11</v>
      </c>
      <c r="C19" s="30"/>
      <c r="D19" s="49"/>
      <c r="E19" s="31"/>
      <c r="F19" s="1"/>
      <c r="G19" s="87" t="str">
        <f t="shared" si="4"/>
        <v/>
      </c>
      <c r="H19" s="46"/>
      <c r="I19" s="28"/>
      <c r="J19" s="33"/>
      <c r="K19" s="33"/>
      <c r="L19" s="33"/>
      <c r="M19" s="33"/>
      <c r="N19" s="33"/>
      <c r="O19" s="33"/>
      <c r="P19" s="33"/>
      <c r="Q19" s="33"/>
      <c r="R19" s="33"/>
      <c r="S19" s="33"/>
      <c r="T19" s="33"/>
      <c r="U19" s="89">
        <f t="shared" si="6"/>
        <v>0</v>
      </c>
      <c r="V19" s="33"/>
      <c r="W19" s="91">
        <f t="shared" si="0"/>
        <v>0</v>
      </c>
      <c r="X19" s="94" t="str">
        <f t="shared" si="1"/>
        <v/>
      </c>
      <c r="Y19" s="95" t="str">
        <f t="shared" si="2"/>
        <v/>
      </c>
      <c r="Z19" s="95" t="str">
        <f t="shared" si="3"/>
        <v/>
      </c>
      <c r="AA19" s="95" t="str">
        <f t="shared" si="3"/>
        <v/>
      </c>
      <c r="AC19" s="3239"/>
    </row>
    <row r="20" spans="1:29" ht="19.5" thickBot="1">
      <c r="A20" s="1134">
        <v>20</v>
      </c>
      <c r="B20" s="546">
        <v>12</v>
      </c>
      <c r="C20" s="30"/>
      <c r="D20" s="49"/>
      <c r="E20" s="31"/>
      <c r="F20" s="1"/>
      <c r="G20" s="87" t="str">
        <f t="shared" si="4"/>
        <v/>
      </c>
      <c r="H20" s="47"/>
      <c r="I20" s="28"/>
      <c r="J20" s="34"/>
      <c r="K20" s="33"/>
      <c r="L20" s="33"/>
      <c r="M20" s="33"/>
      <c r="N20" s="33"/>
      <c r="O20" s="33"/>
      <c r="P20" s="33"/>
      <c r="Q20" s="33"/>
      <c r="R20" s="33"/>
      <c r="S20" s="33"/>
      <c r="T20" s="33"/>
      <c r="U20" s="89">
        <f t="shared" si="6"/>
        <v>0</v>
      </c>
      <c r="V20" s="33"/>
      <c r="W20" s="91">
        <f t="shared" si="0"/>
        <v>0</v>
      </c>
      <c r="X20" s="94" t="str">
        <f t="shared" si="1"/>
        <v/>
      </c>
      <c r="Y20" s="95" t="str">
        <f t="shared" si="2"/>
        <v/>
      </c>
      <c r="Z20" s="95" t="str">
        <f t="shared" si="3"/>
        <v/>
      </c>
      <c r="AA20" s="95" t="str">
        <f t="shared" si="3"/>
        <v/>
      </c>
      <c r="AC20" s="3239"/>
    </row>
    <row r="21" spans="1:29" ht="19.5" thickBot="1">
      <c r="A21" s="1134">
        <v>21</v>
      </c>
      <c r="B21" s="546">
        <v>13</v>
      </c>
      <c r="C21" s="50"/>
      <c r="D21" s="51"/>
      <c r="E21" s="31"/>
      <c r="F21" s="1"/>
      <c r="G21" s="87" t="str">
        <f t="shared" si="4"/>
        <v/>
      </c>
      <c r="H21" s="46"/>
      <c r="I21" s="28"/>
      <c r="J21" s="33"/>
      <c r="K21" s="33"/>
      <c r="L21" s="33"/>
      <c r="M21" s="33"/>
      <c r="N21" s="33"/>
      <c r="O21" s="33"/>
      <c r="P21" s="33"/>
      <c r="Q21" s="33"/>
      <c r="R21" s="33"/>
      <c r="S21" s="33"/>
      <c r="T21" s="33"/>
      <c r="U21" s="89">
        <f t="shared" si="6"/>
        <v>0</v>
      </c>
      <c r="V21" s="33"/>
      <c r="W21" s="91">
        <f t="shared" si="0"/>
        <v>0</v>
      </c>
      <c r="X21" s="94" t="str">
        <f t="shared" si="1"/>
        <v/>
      </c>
      <c r="Y21" s="95" t="str">
        <f t="shared" si="2"/>
        <v/>
      </c>
      <c r="Z21" s="95" t="str">
        <f t="shared" si="3"/>
        <v/>
      </c>
      <c r="AA21" s="95" t="str">
        <f t="shared" si="3"/>
        <v/>
      </c>
      <c r="AC21" s="3239"/>
    </row>
    <row r="22" spans="1:29" ht="19.5" thickBot="1">
      <c r="A22" s="1134">
        <v>22</v>
      </c>
      <c r="B22" s="546">
        <v>14</v>
      </c>
      <c r="C22" s="30"/>
      <c r="D22" s="49"/>
      <c r="E22" s="31"/>
      <c r="F22" s="1"/>
      <c r="G22" s="87" t="str">
        <f t="shared" si="4"/>
        <v/>
      </c>
      <c r="H22" s="47"/>
      <c r="I22" s="28"/>
      <c r="J22" s="33"/>
      <c r="K22" s="33"/>
      <c r="L22" s="33"/>
      <c r="M22" s="33"/>
      <c r="N22" s="33"/>
      <c r="O22" s="33"/>
      <c r="P22" s="33"/>
      <c r="Q22" s="33"/>
      <c r="R22" s="33"/>
      <c r="S22" s="33"/>
      <c r="T22" s="33"/>
      <c r="U22" s="89">
        <f t="shared" si="6"/>
        <v>0</v>
      </c>
      <c r="V22" s="33"/>
      <c r="W22" s="91">
        <f t="shared" si="0"/>
        <v>0</v>
      </c>
      <c r="X22" s="94" t="str">
        <f t="shared" si="1"/>
        <v/>
      </c>
      <c r="Y22" s="95" t="str">
        <f t="shared" si="2"/>
        <v/>
      </c>
      <c r="Z22" s="95" t="str">
        <f t="shared" si="3"/>
        <v/>
      </c>
      <c r="AA22" s="95" t="str">
        <f t="shared" si="3"/>
        <v/>
      </c>
      <c r="AC22" s="3239"/>
    </row>
    <row r="23" spans="1:29" ht="19.5" thickBot="1">
      <c r="A23" s="1134">
        <v>23</v>
      </c>
      <c r="B23" s="546">
        <v>15</v>
      </c>
      <c r="C23" s="30"/>
      <c r="D23" s="49"/>
      <c r="E23" s="31"/>
      <c r="F23" s="1"/>
      <c r="G23" s="87" t="str">
        <f t="shared" si="4"/>
        <v/>
      </c>
      <c r="H23" s="47"/>
      <c r="I23" s="33"/>
      <c r="J23" s="33"/>
      <c r="K23" s="33"/>
      <c r="L23" s="33"/>
      <c r="M23" s="33"/>
      <c r="N23" s="33"/>
      <c r="O23" s="33"/>
      <c r="P23" s="33"/>
      <c r="Q23" s="33"/>
      <c r="R23" s="33"/>
      <c r="S23" s="33"/>
      <c r="T23" s="33"/>
      <c r="U23" s="89">
        <f t="shared" si="6"/>
        <v>0</v>
      </c>
      <c r="V23" s="33"/>
      <c r="W23" s="91">
        <f t="shared" si="0"/>
        <v>0</v>
      </c>
      <c r="X23" s="94" t="str">
        <f t="shared" si="1"/>
        <v/>
      </c>
      <c r="Y23" s="95" t="str">
        <f t="shared" si="2"/>
        <v/>
      </c>
      <c r="Z23" s="95" t="str">
        <f t="shared" si="3"/>
        <v/>
      </c>
      <c r="AA23" s="95" t="str">
        <f t="shared" si="3"/>
        <v/>
      </c>
      <c r="AC23" s="3239"/>
    </row>
    <row r="24" spans="1:29" ht="19.5" thickBot="1">
      <c r="A24" s="1134">
        <v>24</v>
      </c>
      <c r="B24" s="546">
        <v>16</v>
      </c>
      <c r="C24" s="30"/>
      <c r="D24" s="49"/>
      <c r="E24" s="31"/>
      <c r="F24" s="1"/>
      <c r="G24" s="87" t="str">
        <f t="shared" si="4"/>
        <v/>
      </c>
      <c r="H24" s="47"/>
      <c r="I24" s="33"/>
      <c r="J24" s="33"/>
      <c r="K24" s="33"/>
      <c r="L24" s="33"/>
      <c r="M24" s="33"/>
      <c r="N24" s="33"/>
      <c r="O24" s="33"/>
      <c r="P24" s="33"/>
      <c r="Q24" s="33"/>
      <c r="R24" s="33"/>
      <c r="S24" s="33"/>
      <c r="T24" s="33"/>
      <c r="U24" s="89">
        <f t="shared" si="6"/>
        <v>0</v>
      </c>
      <c r="V24" s="33"/>
      <c r="W24" s="91">
        <f t="shared" si="0"/>
        <v>0</v>
      </c>
      <c r="X24" s="94" t="str">
        <f t="shared" si="1"/>
        <v/>
      </c>
      <c r="Y24" s="95" t="str">
        <f t="shared" si="2"/>
        <v/>
      </c>
      <c r="Z24" s="95" t="str">
        <f t="shared" si="3"/>
        <v/>
      </c>
      <c r="AA24" s="95" t="str">
        <f t="shared" si="3"/>
        <v/>
      </c>
      <c r="AC24" s="3239"/>
    </row>
    <row r="25" spans="1:29" ht="19.5" thickBot="1">
      <c r="A25" s="1134">
        <v>25</v>
      </c>
      <c r="B25" s="546">
        <v>17</v>
      </c>
      <c r="C25" s="30"/>
      <c r="D25" s="49"/>
      <c r="E25" s="31"/>
      <c r="F25" s="1"/>
      <c r="G25" s="86" t="str">
        <f t="shared" si="4"/>
        <v/>
      </c>
      <c r="H25" s="47"/>
      <c r="I25" s="33"/>
      <c r="J25" s="33"/>
      <c r="K25" s="33"/>
      <c r="L25" s="33"/>
      <c r="M25" s="33"/>
      <c r="N25" s="33"/>
      <c r="O25" s="33"/>
      <c r="P25" s="33"/>
      <c r="Q25" s="33"/>
      <c r="R25" s="33"/>
      <c r="S25" s="33"/>
      <c r="T25" s="33"/>
      <c r="U25" s="89">
        <f t="shared" ref="U25:U88" si="7">SUM(I25:T25)</f>
        <v>0</v>
      </c>
      <c r="V25" s="33"/>
      <c r="W25" s="91">
        <f t="shared" si="0"/>
        <v>0</v>
      </c>
      <c r="X25" s="94" t="str">
        <f t="shared" si="1"/>
        <v/>
      </c>
      <c r="Y25" s="95" t="str">
        <f t="shared" si="2"/>
        <v/>
      </c>
      <c r="Z25" s="95" t="str">
        <f t="shared" ref="Z25:AA51" si="8">IF($G25="","",IF(INT(E25)=E25,"ー","あり"))</f>
        <v/>
      </c>
      <c r="AA25" s="95" t="str">
        <f t="shared" si="8"/>
        <v/>
      </c>
      <c r="AC25" s="3239"/>
    </row>
    <row r="26" spans="1:29" ht="19.5" thickBot="1">
      <c r="A26" s="1134">
        <v>26</v>
      </c>
      <c r="B26" s="546">
        <v>18</v>
      </c>
      <c r="C26" s="30"/>
      <c r="D26" s="49"/>
      <c r="E26" s="31"/>
      <c r="F26" s="1"/>
      <c r="G26" s="87" t="str">
        <f t="shared" si="4"/>
        <v/>
      </c>
      <c r="H26" s="47"/>
      <c r="I26" s="33"/>
      <c r="J26" s="33"/>
      <c r="K26" s="33"/>
      <c r="L26" s="33"/>
      <c r="M26" s="33"/>
      <c r="N26" s="33"/>
      <c r="O26" s="33"/>
      <c r="P26" s="33"/>
      <c r="Q26" s="33"/>
      <c r="R26" s="33"/>
      <c r="S26" s="33"/>
      <c r="T26" s="33"/>
      <c r="U26" s="89">
        <f t="shared" si="7"/>
        <v>0</v>
      </c>
      <c r="V26" s="33"/>
      <c r="W26" s="91">
        <f t="shared" si="0"/>
        <v>0</v>
      </c>
      <c r="X26" s="94" t="str">
        <f t="shared" si="1"/>
        <v/>
      </c>
      <c r="Y26" s="95" t="str">
        <f t="shared" si="2"/>
        <v/>
      </c>
      <c r="Z26" s="95" t="str">
        <f t="shared" si="8"/>
        <v/>
      </c>
      <c r="AA26" s="95" t="str">
        <f t="shared" si="8"/>
        <v/>
      </c>
      <c r="AC26" s="3239"/>
    </row>
    <row r="27" spans="1:29" ht="19.5" thickBot="1">
      <c r="A27" s="1134">
        <v>27</v>
      </c>
      <c r="B27" s="546">
        <v>19</v>
      </c>
      <c r="C27" s="30"/>
      <c r="D27" s="49"/>
      <c r="E27" s="31"/>
      <c r="F27" s="1"/>
      <c r="G27" s="87" t="str">
        <f t="shared" si="4"/>
        <v/>
      </c>
      <c r="H27" s="47"/>
      <c r="I27" s="33"/>
      <c r="J27" s="33"/>
      <c r="K27" s="33"/>
      <c r="L27" s="33"/>
      <c r="M27" s="33"/>
      <c r="N27" s="33"/>
      <c r="O27" s="33"/>
      <c r="P27" s="33"/>
      <c r="Q27" s="33"/>
      <c r="R27" s="33"/>
      <c r="S27" s="33"/>
      <c r="T27" s="33"/>
      <c r="U27" s="89">
        <f t="shared" si="7"/>
        <v>0</v>
      </c>
      <c r="V27" s="33"/>
      <c r="W27" s="91">
        <f t="shared" si="0"/>
        <v>0</v>
      </c>
      <c r="X27" s="94" t="str">
        <f t="shared" si="1"/>
        <v/>
      </c>
      <c r="Y27" s="95" t="str">
        <f t="shared" si="2"/>
        <v/>
      </c>
      <c r="Z27" s="95" t="str">
        <f t="shared" si="8"/>
        <v/>
      </c>
      <c r="AA27" s="95" t="str">
        <f t="shared" si="8"/>
        <v/>
      </c>
      <c r="AC27" s="3239"/>
    </row>
    <row r="28" spans="1:29" ht="19.5" thickBot="1">
      <c r="A28" s="1134">
        <v>28</v>
      </c>
      <c r="B28" s="546">
        <v>20</v>
      </c>
      <c r="C28" s="30"/>
      <c r="D28" s="49"/>
      <c r="E28" s="31"/>
      <c r="F28" s="1"/>
      <c r="G28" s="87" t="str">
        <f t="shared" si="4"/>
        <v/>
      </c>
      <c r="H28" s="47"/>
      <c r="I28" s="33"/>
      <c r="J28" s="33"/>
      <c r="K28" s="33"/>
      <c r="L28" s="33"/>
      <c r="M28" s="33"/>
      <c r="N28" s="33"/>
      <c r="O28" s="33"/>
      <c r="P28" s="33"/>
      <c r="Q28" s="33"/>
      <c r="R28" s="33"/>
      <c r="S28" s="33"/>
      <c r="T28" s="33"/>
      <c r="U28" s="89">
        <f t="shared" si="7"/>
        <v>0</v>
      </c>
      <c r="V28" s="33"/>
      <c r="W28" s="91">
        <f t="shared" si="0"/>
        <v>0</v>
      </c>
      <c r="X28" s="94" t="str">
        <f t="shared" si="1"/>
        <v/>
      </c>
      <c r="Y28" s="95" t="str">
        <f t="shared" si="2"/>
        <v/>
      </c>
      <c r="Z28" s="95" t="str">
        <f t="shared" si="8"/>
        <v/>
      </c>
      <c r="AA28" s="95" t="str">
        <f t="shared" si="8"/>
        <v/>
      </c>
      <c r="AC28" s="3239"/>
    </row>
    <row r="29" spans="1:29" ht="19.5" thickBot="1">
      <c r="A29" s="1134">
        <v>29</v>
      </c>
      <c r="B29" s="546">
        <v>21</v>
      </c>
      <c r="C29" s="30"/>
      <c r="D29" s="49"/>
      <c r="E29" s="31"/>
      <c r="F29" s="1"/>
      <c r="G29" s="87" t="str">
        <f t="shared" si="4"/>
        <v/>
      </c>
      <c r="H29" s="47"/>
      <c r="I29" s="33"/>
      <c r="J29" s="33"/>
      <c r="K29" s="33"/>
      <c r="L29" s="33"/>
      <c r="M29" s="33"/>
      <c r="N29" s="33"/>
      <c r="O29" s="33"/>
      <c r="P29" s="33"/>
      <c r="Q29" s="33"/>
      <c r="R29" s="33"/>
      <c r="S29" s="33"/>
      <c r="T29" s="33"/>
      <c r="U29" s="89">
        <f t="shared" ref="U29" si="9">SUM(I29:T29)</f>
        <v>0</v>
      </c>
      <c r="V29" s="33"/>
      <c r="W29" s="91">
        <f t="shared" si="0"/>
        <v>0</v>
      </c>
      <c r="X29" s="94" t="str">
        <f t="shared" si="1"/>
        <v/>
      </c>
      <c r="Y29" s="95" t="str">
        <f t="shared" si="2"/>
        <v/>
      </c>
      <c r="Z29" s="95" t="str">
        <f t="shared" si="8"/>
        <v/>
      </c>
      <c r="AA29" s="95" t="str">
        <f t="shared" si="8"/>
        <v/>
      </c>
      <c r="AC29" s="3239"/>
    </row>
    <row r="30" spans="1:29" ht="19.5" thickBot="1">
      <c r="A30" s="1134">
        <v>30</v>
      </c>
      <c r="B30" s="546">
        <v>22</v>
      </c>
      <c r="C30" s="30"/>
      <c r="D30" s="49"/>
      <c r="E30" s="31"/>
      <c r="F30" s="1"/>
      <c r="G30" s="87" t="str">
        <f t="shared" si="4"/>
        <v/>
      </c>
      <c r="H30" s="47"/>
      <c r="I30" s="33"/>
      <c r="J30" s="33"/>
      <c r="K30" s="33"/>
      <c r="L30" s="33"/>
      <c r="M30" s="33"/>
      <c r="N30" s="33"/>
      <c r="O30" s="33"/>
      <c r="P30" s="33"/>
      <c r="Q30" s="33"/>
      <c r="R30" s="33"/>
      <c r="S30" s="33"/>
      <c r="T30" s="33"/>
      <c r="U30" s="89">
        <f t="shared" si="7"/>
        <v>0</v>
      </c>
      <c r="V30" s="33"/>
      <c r="W30" s="91">
        <f t="shared" si="0"/>
        <v>0</v>
      </c>
      <c r="X30" s="94" t="str">
        <f t="shared" si="1"/>
        <v/>
      </c>
      <c r="Y30" s="95" t="str">
        <f t="shared" si="2"/>
        <v/>
      </c>
      <c r="Z30" s="95" t="str">
        <f t="shared" si="8"/>
        <v/>
      </c>
      <c r="AA30" s="95" t="str">
        <f t="shared" si="8"/>
        <v/>
      </c>
      <c r="AC30" s="3239"/>
    </row>
    <row r="31" spans="1:29" ht="19.5" thickBot="1">
      <c r="A31" s="1134">
        <v>31</v>
      </c>
      <c r="B31" s="546">
        <v>23</v>
      </c>
      <c r="C31" s="30"/>
      <c r="D31" s="49"/>
      <c r="E31" s="31"/>
      <c r="F31" s="1"/>
      <c r="G31" s="87" t="str">
        <f t="shared" si="4"/>
        <v/>
      </c>
      <c r="H31" s="47"/>
      <c r="I31" s="33"/>
      <c r="J31" s="33"/>
      <c r="K31" s="33"/>
      <c r="L31" s="33"/>
      <c r="M31" s="33"/>
      <c r="N31" s="33"/>
      <c r="O31" s="33"/>
      <c r="P31" s="33"/>
      <c r="Q31" s="33"/>
      <c r="R31" s="33"/>
      <c r="S31" s="33"/>
      <c r="T31" s="33"/>
      <c r="U31" s="89">
        <f t="shared" si="7"/>
        <v>0</v>
      </c>
      <c r="V31" s="33"/>
      <c r="W31" s="91">
        <f t="shared" si="0"/>
        <v>0</v>
      </c>
      <c r="X31" s="94" t="str">
        <f t="shared" si="1"/>
        <v/>
      </c>
      <c r="Y31" s="95" t="str">
        <f t="shared" si="2"/>
        <v/>
      </c>
      <c r="Z31" s="95" t="str">
        <f t="shared" si="8"/>
        <v/>
      </c>
      <c r="AA31" s="95" t="str">
        <f t="shared" si="8"/>
        <v/>
      </c>
      <c r="AC31" s="3239"/>
    </row>
    <row r="32" spans="1:29" ht="19.5" thickBot="1">
      <c r="A32" s="1134">
        <v>32</v>
      </c>
      <c r="B32" s="546">
        <v>24</v>
      </c>
      <c r="C32" s="30"/>
      <c r="D32" s="49"/>
      <c r="E32" s="31"/>
      <c r="F32" s="1"/>
      <c r="G32" s="86" t="str">
        <f t="shared" si="4"/>
        <v/>
      </c>
      <c r="H32" s="47"/>
      <c r="I32" s="33"/>
      <c r="J32" s="33"/>
      <c r="K32" s="33"/>
      <c r="L32" s="33"/>
      <c r="M32" s="33"/>
      <c r="N32" s="33"/>
      <c r="O32" s="33"/>
      <c r="P32" s="33"/>
      <c r="Q32" s="33"/>
      <c r="R32" s="33"/>
      <c r="S32" s="33"/>
      <c r="T32" s="33"/>
      <c r="U32" s="89">
        <f t="shared" si="7"/>
        <v>0</v>
      </c>
      <c r="V32" s="33"/>
      <c r="W32" s="91">
        <f t="shared" si="0"/>
        <v>0</v>
      </c>
      <c r="X32" s="94" t="str">
        <f t="shared" si="1"/>
        <v/>
      </c>
      <c r="Y32" s="95" t="str">
        <f t="shared" si="2"/>
        <v/>
      </c>
      <c r="Z32" s="95" t="str">
        <f t="shared" si="8"/>
        <v/>
      </c>
      <c r="AA32" s="95" t="str">
        <f t="shared" si="8"/>
        <v/>
      </c>
      <c r="AC32" s="3239"/>
    </row>
    <row r="33" spans="1:29" ht="19.5" thickBot="1">
      <c r="A33" s="1134">
        <v>33</v>
      </c>
      <c r="B33" s="546">
        <v>25</v>
      </c>
      <c r="C33" s="30"/>
      <c r="D33" s="49"/>
      <c r="E33" s="31"/>
      <c r="F33" s="1"/>
      <c r="G33" s="87" t="str">
        <f t="shared" si="4"/>
        <v/>
      </c>
      <c r="H33" s="47"/>
      <c r="I33" s="33"/>
      <c r="J33" s="33"/>
      <c r="K33" s="33"/>
      <c r="L33" s="33"/>
      <c r="M33" s="33"/>
      <c r="N33" s="33"/>
      <c r="O33" s="33"/>
      <c r="P33" s="33"/>
      <c r="Q33" s="33"/>
      <c r="R33" s="33"/>
      <c r="S33" s="33"/>
      <c r="T33" s="33"/>
      <c r="U33" s="89">
        <f t="shared" si="7"/>
        <v>0</v>
      </c>
      <c r="V33" s="33"/>
      <c r="W33" s="91">
        <f t="shared" si="0"/>
        <v>0</v>
      </c>
      <c r="X33" s="94" t="str">
        <f t="shared" si="1"/>
        <v/>
      </c>
      <c r="Y33" s="95" t="str">
        <f t="shared" si="2"/>
        <v/>
      </c>
      <c r="Z33" s="95" t="str">
        <f t="shared" si="8"/>
        <v/>
      </c>
      <c r="AA33" s="95" t="str">
        <f t="shared" si="8"/>
        <v/>
      </c>
      <c r="AC33" s="3239"/>
    </row>
    <row r="34" spans="1:29" ht="19.5" thickBot="1">
      <c r="A34" s="1134">
        <v>34</v>
      </c>
      <c r="B34" s="546">
        <v>26</v>
      </c>
      <c r="C34" s="30"/>
      <c r="D34" s="49"/>
      <c r="E34" s="31"/>
      <c r="F34" s="1"/>
      <c r="G34" s="87" t="str">
        <f t="shared" si="4"/>
        <v/>
      </c>
      <c r="H34" s="47"/>
      <c r="I34" s="33"/>
      <c r="J34" s="33"/>
      <c r="K34" s="33"/>
      <c r="L34" s="33"/>
      <c r="M34" s="33"/>
      <c r="N34" s="33"/>
      <c r="O34" s="33"/>
      <c r="P34" s="33"/>
      <c r="Q34" s="33"/>
      <c r="R34" s="33"/>
      <c r="S34" s="33"/>
      <c r="T34" s="33"/>
      <c r="U34" s="89">
        <f t="shared" si="7"/>
        <v>0</v>
      </c>
      <c r="V34" s="33"/>
      <c r="W34" s="91">
        <f t="shared" si="0"/>
        <v>0</v>
      </c>
      <c r="X34" s="94" t="str">
        <f t="shared" si="1"/>
        <v/>
      </c>
      <c r="Y34" s="95" t="str">
        <f t="shared" si="2"/>
        <v/>
      </c>
      <c r="Z34" s="95" t="str">
        <f t="shared" si="8"/>
        <v/>
      </c>
      <c r="AA34" s="95" t="str">
        <f t="shared" si="8"/>
        <v/>
      </c>
      <c r="AC34" s="3239"/>
    </row>
    <row r="35" spans="1:29" ht="19.5" thickBot="1">
      <c r="A35" s="1134">
        <v>35</v>
      </c>
      <c r="B35" s="546">
        <v>27</v>
      </c>
      <c r="C35" s="30"/>
      <c r="D35" s="49"/>
      <c r="E35" s="31"/>
      <c r="F35" s="1"/>
      <c r="G35" s="87" t="str">
        <f t="shared" si="4"/>
        <v/>
      </c>
      <c r="H35" s="47"/>
      <c r="I35" s="33"/>
      <c r="J35" s="33"/>
      <c r="K35" s="33"/>
      <c r="L35" s="33"/>
      <c r="M35" s="33"/>
      <c r="N35" s="33"/>
      <c r="O35" s="33"/>
      <c r="P35" s="33"/>
      <c r="Q35" s="33"/>
      <c r="R35" s="33"/>
      <c r="S35" s="33"/>
      <c r="T35" s="33"/>
      <c r="U35" s="89">
        <f t="shared" si="7"/>
        <v>0</v>
      </c>
      <c r="V35" s="33"/>
      <c r="W35" s="91">
        <f t="shared" si="0"/>
        <v>0</v>
      </c>
      <c r="X35" s="94" t="str">
        <f t="shared" si="1"/>
        <v/>
      </c>
      <c r="Y35" s="95" t="str">
        <f t="shared" si="2"/>
        <v/>
      </c>
      <c r="Z35" s="95" t="str">
        <f t="shared" si="8"/>
        <v/>
      </c>
      <c r="AA35" s="95" t="str">
        <f t="shared" si="8"/>
        <v/>
      </c>
      <c r="AC35" s="3239"/>
    </row>
    <row r="36" spans="1:29" ht="19.5" thickBot="1">
      <c r="A36" s="1134">
        <v>36</v>
      </c>
      <c r="B36" s="546">
        <v>28</v>
      </c>
      <c r="C36" s="30"/>
      <c r="D36" s="49"/>
      <c r="E36" s="31"/>
      <c r="F36" s="1"/>
      <c r="G36" s="87" t="str">
        <f t="shared" si="4"/>
        <v/>
      </c>
      <c r="H36" s="47"/>
      <c r="I36" s="33"/>
      <c r="J36" s="33"/>
      <c r="K36" s="33"/>
      <c r="L36" s="33"/>
      <c r="M36" s="33"/>
      <c r="N36" s="33"/>
      <c r="O36" s="33"/>
      <c r="P36" s="33"/>
      <c r="Q36" s="33"/>
      <c r="R36" s="33"/>
      <c r="S36" s="33"/>
      <c r="T36" s="33"/>
      <c r="U36" s="89">
        <f t="shared" ref="U36:U40" si="10">SUM(I36:T36)</f>
        <v>0</v>
      </c>
      <c r="V36" s="33"/>
      <c r="W36" s="91">
        <f t="shared" si="0"/>
        <v>0</v>
      </c>
      <c r="X36" s="94" t="str">
        <f t="shared" si="1"/>
        <v/>
      </c>
      <c r="Y36" s="95" t="str">
        <f t="shared" si="2"/>
        <v/>
      </c>
      <c r="Z36" s="95" t="str">
        <f t="shared" si="8"/>
        <v/>
      </c>
      <c r="AA36" s="95" t="str">
        <f t="shared" si="8"/>
        <v/>
      </c>
      <c r="AC36" s="3239"/>
    </row>
    <row r="37" spans="1:29" ht="19.5" thickBot="1">
      <c r="A37" s="1134">
        <v>37</v>
      </c>
      <c r="B37" s="546">
        <v>29</v>
      </c>
      <c r="C37" s="30"/>
      <c r="D37" s="49"/>
      <c r="E37" s="31"/>
      <c r="F37" s="1"/>
      <c r="G37" s="87" t="str">
        <f t="shared" si="4"/>
        <v/>
      </c>
      <c r="H37" s="47"/>
      <c r="I37" s="33"/>
      <c r="J37" s="33"/>
      <c r="K37" s="33"/>
      <c r="L37" s="33"/>
      <c r="M37" s="33"/>
      <c r="N37" s="33"/>
      <c r="O37" s="33"/>
      <c r="P37" s="33"/>
      <c r="Q37" s="33"/>
      <c r="R37" s="33"/>
      <c r="S37" s="33"/>
      <c r="T37" s="33"/>
      <c r="U37" s="89">
        <f t="shared" si="10"/>
        <v>0</v>
      </c>
      <c r="V37" s="33"/>
      <c r="W37" s="91">
        <f t="shared" si="0"/>
        <v>0</v>
      </c>
      <c r="X37" s="94" t="str">
        <f t="shared" si="1"/>
        <v/>
      </c>
      <c r="Y37" s="95" t="str">
        <f t="shared" si="2"/>
        <v/>
      </c>
      <c r="Z37" s="95" t="str">
        <f t="shared" si="8"/>
        <v/>
      </c>
      <c r="AA37" s="95" t="str">
        <f t="shared" si="8"/>
        <v/>
      </c>
      <c r="AC37" s="3239"/>
    </row>
    <row r="38" spans="1:29" ht="19.5" thickBot="1">
      <c r="A38" s="1134">
        <v>38</v>
      </c>
      <c r="B38" s="546">
        <v>30</v>
      </c>
      <c r="C38" s="30"/>
      <c r="D38" s="49"/>
      <c r="E38" s="31"/>
      <c r="F38" s="1"/>
      <c r="G38" s="87" t="str">
        <f t="shared" si="4"/>
        <v/>
      </c>
      <c r="H38" s="47"/>
      <c r="I38" s="33"/>
      <c r="J38" s="33"/>
      <c r="K38" s="33"/>
      <c r="L38" s="33"/>
      <c r="M38" s="33"/>
      <c r="N38" s="33"/>
      <c r="O38" s="33"/>
      <c r="P38" s="33"/>
      <c r="Q38" s="33"/>
      <c r="R38" s="33"/>
      <c r="S38" s="33"/>
      <c r="T38" s="33"/>
      <c r="U38" s="89">
        <f t="shared" si="10"/>
        <v>0</v>
      </c>
      <c r="V38" s="33"/>
      <c r="W38" s="91">
        <f t="shared" si="0"/>
        <v>0</v>
      </c>
      <c r="X38" s="94" t="str">
        <f t="shared" si="1"/>
        <v/>
      </c>
      <c r="Y38" s="95" t="str">
        <f t="shared" si="2"/>
        <v/>
      </c>
      <c r="Z38" s="95" t="str">
        <f t="shared" si="8"/>
        <v/>
      </c>
      <c r="AA38" s="95" t="str">
        <f t="shared" si="8"/>
        <v/>
      </c>
      <c r="AC38" s="3239"/>
    </row>
    <row r="39" spans="1:29" ht="19.5" thickBot="1">
      <c r="A39" s="1134">
        <v>39</v>
      </c>
      <c r="B39" s="546">
        <v>31</v>
      </c>
      <c r="C39" s="30"/>
      <c r="D39" s="49"/>
      <c r="E39" s="31"/>
      <c r="F39" s="1"/>
      <c r="G39" s="87" t="str">
        <f t="shared" si="4"/>
        <v/>
      </c>
      <c r="H39" s="47"/>
      <c r="I39" s="33"/>
      <c r="J39" s="33"/>
      <c r="K39" s="33"/>
      <c r="L39" s="33"/>
      <c r="M39" s="33"/>
      <c r="N39" s="33"/>
      <c r="O39" s="33"/>
      <c r="P39" s="33"/>
      <c r="Q39" s="33"/>
      <c r="R39" s="33"/>
      <c r="S39" s="33"/>
      <c r="T39" s="33"/>
      <c r="U39" s="89">
        <f t="shared" si="10"/>
        <v>0</v>
      </c>
      <c r="V39" s="33"/>
      <c r="W39" s="91">
        <f t="shared" si="0"/>
        <v>0</v>
      </c>
      <c r="X39" s="94" t="str">
        <f t="shared" si="1"/>
        <v/>
      </c>
      <c r="Y39" s="95" t="str">
        <f t="shared" si="2"/>
        <v/>
      </c>
      <c r="Z39" s="95" t="str">
        <f t="shared" si="8"/>
        <v/>
      </c>
      <c r="AA39" s="95" t="str">
        <f t="shared" si="8"/>
        <v/>
      </c>
      <c r="AC39" s="3239"/>
    </row>
    <row r="40" spans="1:29" ht="19.5" thickBot="1">
      <c r="A40" s="1134">
        <v>40</v>
      </c>
      <c r="B40" s="546">
        <v>32</v>
      </c>
      <c r="C40" s="30"/>
      <c r="D40" s="49"/>
      <c r="E40" s="31"/>
      <c r="F40" s="1"/>
      <c r="G40" s="87" t="str">
        <f t="shared" si="4"/>
        <v/>
      </c>
      <c r="H40" s="47"/>
      <c r="I40" s="33"/>
      <c r="J40" s="33"/>
      <c r="K40" s="33"/>
      <c r="L40" s="33"/>
      <c r="M40" s="33"/>
      <c r="N40" s="33"/>
      <c r="O40" s="33"/>
      <c r="P40" s="33"/>
      <c r="Q40" s="33"/>
      <c r="R40" s="33"/>
      <c r="S40" s="33"/>
      <c r="T40" s="33"/>
      <c r="U40" s="89">
        <f t="shared" si="10"/>
        <v>0</v>
      </c>
      <c r="V40" s="33"/>
      <c r="W40" s="91">
        <f t="shared" si="0"/>
        <v>0</v>
      </c>
      <c r="X40" s="94" t="str">
        <f t="shared" si="1"/>
        <v/>
      </c>
      <c r="Y40" s="95" t="str">
        <f t="shared" si="2"/>
        <v/>
      </c>
      <c r="Z40" s="95" t="str">
        <f t="shared" si="8"/>
        <v/>
      </c>
      <c r="AA40" s="95" t="str">
        <f t="shared" si="8"/>
        <v/>
      </c>
      <c r="AC40" s="3239"/>
    </row>
    <row r="41" spans="1:29" ht="19.5" thickBot="1">
      <c r="A41" s="1134">
        <v>41</v>
      </c>
      <c r="B41" s="546">
        <v>33</v>
      </c>
      <c r="C41" s="30"/>
      <c r="D41" s="49"/>
      <c r="E41" s="31"/>
      <c r="F41" s="1"/>
      <c r="G41" s="87" t="str">
        <f t="shared" si="4"/>
        <v/>
      </c>
      <c r="H41" s="47"/>
      <c r="I41" s="33"/>
      <c r="J41" s="33"/>
      <c r="K41" s="33"/>
      <c r="L41" s="33"/>
      <c r="M41" s="33"/>
      <c r="N41" s="33"/>
      <c r="O41" s="33"/>
      <c r="P41" s="33"/>
      <c r="Q41" s="33"/>
      <c r="R41" s="33"/>
      <c r="S41" s="33"/>
      <c r="T41" s="33"/>
      <c r="U41" s="89">
        <f t="shared" si="7"/>
        <v>0</v>
      </c>
      <c r="V41" s="33"/>
      <c r="W41" s="91">
        <f t="shared" si="0"/>
        <v>0</v>
      </c>
      <c r="X41" s="94" t="str">
        <f t="shared" si="1"/>
        <v/>
      </c>
      <c r="Y41" s="95" t="str">
        <f t="shared" si="2"/>
        <v/>
      </c>
      <c r="Z41" s="95" t="str">
        <f t="shared" si="8"/>
        <v/>
      </c>
      <c r="AA41" s="95" t="str">
        <f t="shared" si="8"/>
        <v/>
      </c>
      <c r="AC41" s="3239"/>
    </row>
    <row r="42" spans="1:29" ht="19.5" thickBot="1">
      <c r="A42" s="1134">
        <v>42</v>
      </c>
      <c r="B42" s="546">
        <v>34</v>
      </c>
      <c r="C42" s="30"/>
      <c r="D42" s="49"/>
      <c r="E42" s="31"/>
      <c r="F42" s="1"/>
      <c r="G42" s="87" t="str">
        <f t="shared" si="4"/>
        <v/>
      </c>
      <c r="H42" s="47"/>
      <c r="I42" s="33"/>
      <c r="J42" s="33"/>
      <c r="K42" s="33"/>
      <c r="L42" s="33"/>
      <c r="M42" s="33"/>
      <c r="N42" s="33"/>
      <c r="O42" s="33"/>
      <c r="P42" s="33"/>
      <c r="Q42" s="33"/>
      <c r="R42" s="33"/>
      <c r="S42" s="33"/>
      <c r="T42" s="33"/>
      <c r="U42" s="89">
        <f t="shared" si="7"/>
        <v>0</v>
      </c>
      <c r="V42" s="33"/>
      <c r="W42" s="91">
        <f t="shared" si="0"/>
        <v>0</v>
      </c>
      <c r="X42" s="94" t="str">
        <f t="shared" si="1"/>
        <v/>
      </c>
      <c r="Y42" s="95" t="str">
        <f t="shared" si="2"/>
        <v/>
      </c>
      <c r="Z42" s="95" t="str">
        <f t="shared" si="8"/>
        <v/>
      </c>
      <c r="AA42" s="95" t="str">
        <f t="shared" si="8"/>
        <v/>
      </c>
      <c r="AC42" s="3239"/>
    </row>
    <row r="43" spans="1:29" ht="19.5" thickBot="1">
      <c r="A43" s="1134">
        <v>43</v>
      </c>
      <c r="B43" s="546">
        <v>35</v>
      </c>
      <c r="C43" s="30"/>
      <c r="D43" s="49"/>
      <c r="E43" s="31"/>
      <c r="F43" s="1"/>
      <c r="G43" s="87" t="str">
        <f t="shared" si="4"/>
        <v/>
      </c>
      <c r="H43" s="47"/>
      <c r="I43" s="33"/>
      <c r="J43" s="33"/>
      <c r="K43" s="33"/>
      <c r="L43" s="33"/>
      <c r="M43" s="33"/>
      <c r="N43" s="33"/>
      <c r="O43" s="33"/>
      <c r="P43" s="33"/>
      <c r="Q43" s="33"/>
      <c r="R43" s="33"/>
      <c r="S43" s="33"/>
      <c r="T43" s="33"/>
      <c r="U43" s="89">
        <f t="shared" si="7"/>
        <v>0</v>
      </c>
      <c r="V43" s="33"/>
      <c r="W43" s="91">
        <f t="shared" si="0"/>
        <v>0</v>
      </c>
      <c r="X43" s="94" t="str">
        <f t="shared" si="1"/>
        <v/>
      </c>
      <c r="Y43" s="95" t="str">
        <f t="shared" si="2"/>
        <v/>
      </c>
      <c r="Z43" s="95" t="str">
        <f t="shared" si="8"/>
        <v/>
      </c>
      <c r="AA43" s="95" t="str">
        <f t="shared" si="8"/>
        <v/>
      </c>
      <c r="AC43" s="3239"/>
    </row>
    <row r="44" spans="1:29" ht="19.5" thickBot="1">
      <c r="A44" s="1134">
        <v>44</v>
      </c>
      <c r="B44" s="546">
        <v>36</v>
      </c>
      <c r="C44" s="30"/>
      <c r="D44" s="49"/>
      <c r="E44" s="31"/>
      <c r="F44" s="1"/>
      <c r="G44" s="87" t="str">
        <f t="shared" si="4"/>
        <v/>
      </c>
      <c r="H44" s="47"/>
      <c r="I44" s="33"/>
      <c r="J44" s="33"/>
      <c r="K44" s="33"/>
      <c r="L44" s="33"/>
      <c r="M44" s="33"/>
      <c r="N44" s="33"/>
      <c r="O44" s="33"/>
      <c r="P44" s="33"/>
      <c r="Q44" s="33"/>
      <c r="R44" s="33"/>
      <c r="S44" s="33"/>
      <c r="T44" s="33"/>
      <c r="U44" s="89">
        <f t="shared" si="7"/>
        <v>0</v>
      </c>
      <c r="V44" s="33"/>
      <c r="W44" s="91">
        <f t="shared" si="0"/>
        <v>0</v>
      </c>
      <c r="X44" s="94" t="str">
        <f t="shared" si="1"/>
        <v/>
      </c>
      <c r="Y44" s="95" t="str">
        <f t="shared" si="2"/>
        <v/>
      </c>
      <c r="Z44" s="95" t="str">
        <f t="shared" si="8"/>
        <v/>
      </c>
      <c r="AA44" s="95" t="str">
        <f t="shared" si="8"/>
        <v/>
      </c>
      <c r="AC44" s="3239"/>
    </row>
    <row r="45" spans="1:29" ht="19.5" thickBot="1">
      <c r="A45" s="1134">
        <v>45</v>
      </c>
      <c r="B45" s="546">
        <v>37</v>
      </c>
      <c r="C45" s="30"/>
      <c r="D45" s="49"/>
      <c r="E45" s="31"/>
      <c r="F45" s="1"/>
      <c r="G45" s="87" t="str">
        <f t="shared" si="4"/>
        <v/>
      </c>
      <c r="H45" s="47"/>
      <c r="I45" s="33"/>
      <c r="J45" s="33"/>
      <c r="K45" s="33"/>
      <c r="L45" s="33"/>
      <c r="M45" s="33"/>
      <c r="N45" s="33"/>
      <c r="O45" s="33"/>
      <c r="P45" s="33"/>
      <c r="Q45" s="33"/>
      <c r="R45" s="33"/>
      <c r="S45" s="33"/>
      <c r="T45" s="33"/>
      <c r="U45" s="89">
        <f t="shared" si="7"/>
        <v>0</v>
      </c>
      <c r="V45" s="33"/>
      <c r="W45" s="91">
        <f t="shared" si="0"/>
        <v>0</v>
      </c>
      <c r="X45" s="94" t="str">
        <f t="shared" si="1"/>
        <v/>
      </c>
      <c r="Y45" s="95" t="str">
        <f t="shared" si="2"/>
        <v/>
      </c>
      <c r="Z45" s="95" t="str">
        <f t="shared" si="8"/>
        <v/>
      </c>
      <c r="AA45" s="95" t="str">
        <f t="shared" si="8"/>
        <v/>
      </c>
      <c r="AC45" s="3239"/>
    </row>
    <row r="46" spans="1:29" ht="19.5" thickBot="1">
      <c r="A46" s="1134">
        <v>46</v>
      </c>
      <c r="B46" s="546">
        <v>38</v>
      </c>
      <c r="C46" s="30"/>
      <c r="D46" s="49"/>
      <c r="E46" s="31"/>
      <c r="F46" s="1"/>
      <c r="G46" s="87" t="str">
        <f t="shared" si="4"/>
        <v/>
      </c>
      <c r="H46" s="47"/>
      <c r="I46" s="33"/>
      <c r="J46" s="33"/>
      <c r="K46" s="33"/>
      <c r="L46" s="33"/>
      <c r="M46" s="33"/>
      <c r="N46" s="33"/>
      <c r="O46" s="33"/>
      <c r="P46" s="33"/>
      <c r="Q46" s="33"/>
      <c r="R46" s="33"/>
      <c r="S46" s="33"/>
      <c r="T46" s="33"/>
      <c r="U46" s="89">
        <f t="shared" si="7"/>
        <v>0</v>
      </c>
      <c r="V46" s="33"/>
      <c r="W46" s="91">
        <f t="shared" si="0"/>
        <v>0</v>
      </c>
      <c r="X46" s="94" t="str">
        <f t="shared" si="1"/>
        <v/>
      </c>
      <c r="Y46" s="95" t="str">
        <f t="shared" si="2"/>
        <v/>
      </c>
      <c r="Z46" s="95" t="str">
        <f t="shared" si="8"/>
        <v/>
      </c>
      <c r="AA46" s="95" t="str">
        <f t="shared" si="8"/>
        <v/>
      </c>
      <c r="AC46" s="3239"/>
    </row>
    <row r="47" spans="1:29" ht="19.5" thickBot="1">
      <c r="A47" s="1134">
        <v>47</v>
      </c>
      <c r="B47" s="546">
        <v>39</v>
      </c>
      <c r="C47" s="30"/>
      <c r="D47" s="49"/>
      <c r="E47" s="31"/>
      <c r="F47" s="1"/>
      <c r="G47" s="87" t="str">
        <f t="shared" si="4"/>
        <v/>
      </c>
      <c r="H47" s="47"/>
      <c r="I47" s="33"/>
      <c r="J47" s="33"/>
      <c r="K47" s="33"/>
      <c r="L47" s="33"/>
      <c r="M47" s="33"/>
      <c r="N47" s="33"/>
      <c r="O47" s="33"/>
      <c r="P47" s="33"/>
      <c r="Q47" s="33"/>
      <c r="R47" s="33"/>
      <c r="S47" s="33"/>
      <c r="T47" s="33"/>
      <c r="U47" s="89">
        <f t="shared" si="7"/>
        <v>0</v>
      </c>
      <c r="V47" s="33"/>
      <c r="W47" s="91">
        <f t="shared" si="0"/>
        <v>0</v>
      </c>
      <c r="X47" s="94" t="str">
        <f t="shared" si="1"/>
        <v/>
      </c>
      <c r="Y47" s="95" t="str">
        <f t="shared" si="2"/>
        <v/>
      </c>
      <c r="Z47" s="95" t="str">
        <f t="shared" si="8"/>
        <v/>
      </c>
      <c r="AA47" s="95" t="str">
        <f t="shared" si="8"/>
        <v/>
      </c>
      <c r="AC47" s="3239"/>
    </row>
    <row r="48" spans="1:29" ht="19.5" thickBot="1">
      <c r="A48" s="1134">
        <v>48</v>
      </c>
      <c r="B48" s="546">
        <v>40</v>
      </c>
      <c r="C48" s="30"/>
      <c r="D48" s="49"/>
      <c r="E48" s="31"/>
      <c r="F48" s="1"/>
      <c r="G48" s="87" t="str">
        <f t="shared" si="4"/>
        <v/>
      </c>
      <c r="H48" s="47"/>
      <c r="I48" s="33"/>
      <c r="J48" s="33"/>
      <c r="K48" s="33"/>
      <c r="L48" s="33"/>
      <c r="M48" s="33"/>
      <c r="N48" s="33"/>
      <c r="O48" s="33"/>
      <c r="P48" s="33"/>
      <c r="Q48" s="33"/>
      <c r="R48" s="33"/>
      <c r="S48" s="33"/>
      <c r="T48" s="33"/>
      <c r="U48" s="89">
        <f t="shared" si="7"/>
        <v>0</v>
      </c>
      <c r="V48" s="33"/>
      <c r="W48" s="91">
        <f t="shared" si="0"/>
        <v>0</v>
      </c>
      <c r="X48" s="94" t="str">
        <f t="shared" si="1"/>
        <v/>
      </c>
      <c r="Y48" s="95" t="str">
        <f t="shared" si="2"/>
        <v/>
      </c>
      <c r="Z48" s="95" t="str">
        <f t="shared" si="8"/>
        <v/>
      </c>
      <c r="AA48" s="95" t="str">
        <f t="shared" si="8"/>
        <v/>
      </c>
      <c r="AC48" s="3239"/>
    </row>
    <row r="49" spans="1:29" ht="19.5" thickBot="1">
      <c r="A49" s="1134">
        <v>49</v>
      </c>
      <c r="B49" s="546">
        <v>41</v>
      </c>
      <c r="C49" s="30"/>
      <c r="D49" s="49"/>
      <c r="E49" s="31"/>
      <c r="F49" s="1"/>
      <c r="G49" s="87" t="str">
        <f t="shared" si="4"/>
        <v/>
      </c>
      <c r="H49" s="47"/>
      <c r="I49" s="33"/>
      <c r="J49" s="33"/>
      <c r="K49" s="33"/>
      <c r="L49" s="33"/>
      <c r="M49" s="33"/>
      <c r="N49" s="33"/>
      <c r="O49" s="33"/>
      <c r="P49" s="33"/>
      <c r="Q49" s="33"/>
      <c r="R49" s="33"/>
      <c r="S49" s="33"/>
      <c r="T49" s="33"/>
      <c r="U49" s="89">
        <f t="shared" si="7"/>
        <v>0</v>
      </c>
      <c r="V49" s="33"/>
      <c r="W49" s="91">
        <f t="shared" si="0"/>
        <v>0</v>
      </c>
      <c r="X49" s="94" t="str">
        <f t="shared" si="1"/>
        <v/>
      </c>
      <c r="Y49" s="95" t="str">
        <f t="shared" si="2"/>
        <v/>
      </c>
      <c r="Z49" s="95" t="str">
        <f t="shared" si="8"/>
        <v/>
      </c>
      <c r="AA49" s="95" t="str">
        <f t="shared" si="8"/>
        <v/>
      </c>
      <c r="AC49" s="3239"/>
    </row>
    <row r="50" spans="1:29" ht="20.100000000000001" customHeight="1">
      <c r="A50" s="1134">
        <v>50</v>
      </c>
      <c r="B50" s="546">
        <v>42</v>
      </c>
      <c r="C50" s="30"/>
      <c r="D50" s="49"/>
      <c r="E50" s="31"/>
      <c r="F50" s="1"/>
      <c r="G50" s="87" t="str">
        <f t="shared" si="4"/>
        <v/>
      </c>
      <c r="H50" s="47"/>
      <c r="I50" s="33"/>
      <c r="J50" s="33"/>
      <c r="K50" s="33"/>
      <c r="L50" s="33"/>
      <c r="M50" s="33"/>
      <c r="N50" s="33"/>
      <c r="O50" s="33"/>
      <c r="P50" s="33"/>
      <c r="Q50" s="33"/>
      <c r="R50" s="33"/>
      <c r="S50" s="33"/>
      <c r="T50" s="33"/>
      <c r="U50" s="89">
        <f t="shared" si="7"/>
        <v>0</v>
      </c>
      <c r="V50" s="33"/>
      <c r="W50" s="91">
        <f t="shared" si="0"/>
        <v>0</v>
      </c>
      <c r="X50" s="94" t="str">
        <f t="shared" si="1"/>
        <v/>
      </c>
      <c r="Y50" s="95" t="str">
        <f t="shared" si="2"/>
        <v/>
      </c>
      <c r="Z50" s="95" t="str">
        <f t="shared" si="8"/>
        <v/>
      </c>
      <c r="AA50" s="95" t="str">
        <f t="shared" si="8"/>
        <v/>
      </c>
      <c r="AC50" s="722"/>
    </row>
    <row r="51" spans="1:29" ht="20.100000000000001" customHeight="1">
      <c r="A51" s="1134">
        <v>51</v>
      </c>
      <c r="B51" s="546">
        <v>43</v>
      </c>
      <c r="C51" s="30"/>
      <c r="D51" s="49"/>
      <c r="E51" s="31"/>
      <c r="F51" s="1"/>
      <c r="G51" s="87" t="str">
        <f t="shared" si="4"/>
        <v/>
      </c>
      <c r="H51" s="47"/>
      <c r="I51" s="33"/>
      <c r="J51" s="33"/>
      <c r="K51" s="33"/>
      <c r="L51" s="33"/>
      <c r="M51" s="33"/>
      <c r="N51" s="33"/>
      <c r="O51" s="33"/>
      <c r="P51" s="33"/>
      <c r="Q51" s="33"/>
      <c r="R51" s="33"/>
      <c r="S51" s="33"/>
      <c r="T51" s="33"/>
      <c r="U51" s="89">
        <f t="shared" si="7"/>
        <v>0</v>
      </c>
      <c r="V51" s="33"/>
      <c r="W51" s="91">
        <f t="shared" si="0"/>
        <v>0</v>
      </c>
      <c r="X51" s="94" t="str">
        <f t="shared" si="1"/>
        <v/>
      </c>
      <c r="Y51" s="95" t="str">
        <f t="shared" si="2"/>
        <v/>
      </c>
      <c r="Z51" s="95" t="str">
        <f t="shared" si="8"/>
        <v/>
      </c>
      <c r="AA51" s="95" t="str">
        <f t="shared" si="8"/>
        <v/>
      </c>
      <c r="AC51" s="722"/>
    </row>
    <row r="52" spans="1:29" ht="20.100000000000001" customHeight="1">
      <c r="A52" s="1134">
        <v>52</v>
      </c>
      <c r="B52" s="546">
        <v>44</v>
      </c>
      <c r="C52" s="30"/>
      <c r="D52" s="49"/>
      <c r="E52" s="31"/>
      <c r="F52" s="1"/>
      <c r="G52" s="87" t="str">
        <f t="shared" si="4"/>
        <v/>
      </c>
      <c r="H52" s="47"/>
      <c r="I52" s="33"/>
      <c r="J52" s="33"/>
      <c r="K52" s="33"/>
      <c r="L52" s="33"/>
      <c r="M52" s="33"/>
      <c r="N52" s="33"/>
      <c r="O52" s="33"/>
      <c r="P52" s="33"/>
      <c r="Q52" s="33"/>
      <c r="R52" s="33"/>
      <c r="S52" s="33"/>
      <c r="T52" s="33"/>
      <c r="U52" s="89">
        <f t="shared" si="7"/>
        <v>0</v>
      </c>
      <c r="V52" s="33"/>
      <c r="W52" s="91">
        <f t="shared" si="0"/>
        <v>0</v>
      </c>
      <c r="X52" s="94" t="str">
        <f t="shared" si="1"/>
        <v/>
      </c>
      <c r="Y52" s="95" t="str">
        <f t="shared" si="2"/>
        <v/>
      </c>
      <c r="Z52" s="95" t="str">
        <f t="shared" ref="Z52:AA96" si="11">IF($G52="","",IF(INT(E52)=E52,"ー","あり"))</f>
        <v/>
      </c>
      <c r="AA52" s="95" t="str">
        <f t="shared" si="11"/>
        <v/>
      </c>
      <c r="AC52" s="722"/>
    </row>
    <row r="53" spans="1:29" ht="20.100000000000001" customHeight="1">
      <c r="A53" s="1134">
        <v>53</v>
      </c>
      <c r="B53" s="546">
        <v>45</v>
      </c>
      <c r="C53" s="30"/>
      <c r="D53" s="49"/>
      <c r="E53" s="31"/>
      <c r="F53" s="1"/>
      <c r="G53" s="87" t="str">
        <f t="shared" si="4"/>
        <v/>
      </c>
      <c r="H53" s="47"/>
      <c r="I53" s="33"/>
      <c r="J53" s="33"/>
      <c r="K53" s="33"/>
      <c r="L53" s="33"/>
      <c r="M53" s="33"/>
      <c r="N53" s="33"/>
      <c r="O53" s="33"/>
      <c r="P53" s="33"/>
      <c r="Q53" s="33"/>
      <c r="R53" s="33"/>
      <c r="S53" s="33"/>
      <c r="T53" s="33"/>
      <c r="U53" s="89">
        <f t="shared" si="7"/>
        <v>0</v>
      </c>
      <c r="V53" s="33"/>
      <c r="W53" s="91">
        <f t="shared" si="0"/>
        <v>0</v>
      </c>
      <c r="X53" s="94" t="str">
        <f t="shared" si="1"/>
        <v/>
      </c>
      <c r="Y53" s="95" t="str">
        <f t="shared" si="2"/>
        <v/>
      </c>
      <c r="Z53" s="95" t="str">
        <f t="shared" si="11"/>
        <v/>
      </c>
      <c r="AA53" s="95" t="str">
        <f t="shared" si="11"/>
        <v/>
      </c>
      <c r="AC53" s="722"/>
    </row>
    <row r="54" spans="1:29" ht="20.100000000000001" customHeight="1">
      <c r="A54" s="1134">
        <v>54</v>
      </c>
      <c r="B54" s="546">
        <v>46</v>
      </c>
      <c r="C54" s="30"/>
      <c r="D54" s="49"/>
      <c r="E54" s="31"/>
      <c r="F54" s="1"/>
      <c r="G54" s="87" t="str">
        <f t="shared" si="4"/>
        <v/>
      </c>
      <c r="H54" s="47"/>
      <c r="I54" s="33"/>
      <c r="J54" s="33"/>
      <c r="K54" s="33"/>
      <c r="L54" s="33"/>
      <c r="M54" s="33"/>
      <c r="N54" s="33"/>
      <c r="O54" s="33"/>
      <c r="P54" s="33"/>
      <c r="Q54" s="33"/>
      <c r="R54" s="33"/>
      <c r="S54" s="33"/>
      <c r="T54" s="33"/>
      <c r="U54" s="89">
        <f t="shared" si="7"/>
        <v>0</v>
      </c>
      <c r="V54" s="33"/>
      <c r="W54" s="91">
        <f t="shared" si="0"/>
        <v>0</v>
      </c>
      <c r="X54" s="94" t="str">
        <f t="shared" si="1"/>
        <v/>
      </c>
      <c r="Y54" s="95" t="str">
        <f t="shared" si="2"/>
        <v/>
      </c>
      <c r="Z54" s="95" t="str">
        <f t="shared" si="11"/>
        <v/>
      </c>
      <c r="AA54" s="95" t="str">
        <f t="shared" si="11"/>
        <v/>
      </c>
      <c r="AC54" s="722"/>
    </row>
    <row r="55" spans="1:29" ht="20.100000000000001" customHeight="1">
      <c r="A55" s="1134">
        <v>55</v>
      </c>
      <c r="B55" s="546">
        <v>47</v>
      </c>
      <c r="C55" s="30"/>
      <c r="D55" s="49"/>
      <c r="E55" s="31"/>
      <c r="F55" s="1"/>
      <c r="G55" s="87" t="str">
        <f t="shared" si="4"/>
        <v/>
      </c>
      <c r="H55" s="47"/>
      <c r="I55" s="33"/>
      <c r="J55" s="33"/>
      <c r="K55" s="33"/>
      <c r="L55" s="33"/>
      <c r="M55" s="33"/>
      <c r="N55" s="33"/>
      <c r="O55" s="33"/>
      <c r="P55" s="33"/>
      <c r="Q55" s="33"/>
      <c r="R55" s="33"/>
      <c r="S55" s="33"/>
      <c r="T55" s="33"/>
      <c r="U55" s="89">
        <f t="shared" si="7"/>
        <v>0</v>
      </c>
      <c r="V55" s="33"/>
      <c r="W55" s="91">
        <f t="shared" si="0"/>
        <v>0</v>
      </c>
      <c r="X55" s="94" t="str">
        <f t="shared" si="1"/>
        <v/>
      </c>
      <c r="Y55" s="95" t="str">
        <f t="shared" si="2"/>
        <v/>
      </c>
      <c r="Z55" s="95" t="str">
        <f t="shared" si="11"/>
        <v/>
      </c>
      <c r="AA55" s="95" t="str">
        <f t="shared" si="11"/>
        <v/>
      </c>
      <c r="AC55" s="722"/>
    </row>
    <row r="56" spans="1:29" ht="20.100000000000001" customHeight="1">
      <c r="A56" s="1134">
        <v>56</v>
      </c>
      <c r="B56" s="546">
        <v>48</v>
      </c>
      <c r="C56" s="30"/>
      <c r="D56" s="49"/>
      <c r="E56" s="31"/>
      <c r="F56" s="1"/>
      <c r="G56" s="87" t="str">
        <f t="shared" si="4"/>
        <v/>
      </c>
      <c r="H56" s="47"/>
      <c r="I56" s="33"/>
      <c r="J56" s="33"/>
      <c r="K56" s="33"/>
      <c r="L56" s="33"/>
      <c r="M56" s="33"/>
      <c r="N56" s="33"/>
      <c r="O56" s="33"/>
      <c r="P56" s="33"/>
      <c r="Q56" s="33"/>
      <c r="R56" s="33"/>
      <c r="S56" s="33"/>
      <c r="T56" s="33"/>
      <c r="U56" s="89">
        <f t="shared" si="7"/>
        <v>0</v>
      </c>
      <c r="V56" s="33"/>
      <c r="W56" s="91">
        <f t="shared" si="0"/>
        <v>0</v>
      </c>
      <c r="X56" s="94" t="str">
        <f t="shared" si="1"/>
        <v/>
      </c>
      <c r="Y56" s="95" t="str">
        <f t="shared" si="2"/>
        <v/>
      </c>
      <c r="Z56" s="95" t="str">
        <f t="shared" si="11"/>
        <v/>
      </c>
      <c r="AA56" s="95" t="str">
        <f t="shared" si="11"/>
        <v/>
      </c>
      <c r="AC56" s="722"/>
    </row>
    <row r="57" spans="1:29" ht="20.100000000000001" customHeight="1">
      <c r="A57" s="1134">
        <v>57</v>
      </c>
      <c r="B57" s="546">
        <v>49</v>
      </c>
      <c r="C57" s="30"/>
      <c r="D57" s="49"/>
      <c r="E57" s="31"/>
      <c r="F57" s="1"/>
      <c r="G57" s="87" t="str">
        <f t="shared" si="4"/>
        <v/>
      </c>
      <c r="H57" s="47"/>
      <c r="I57" s="33"/>
      <c r="J57" s="33"/>
      <c r="K57" s="33"/>
      <c r="L57" s="33"/>
      <c r="M57" s="33"/>
      <c r="N57" s="33"/>
      <c r="O57" s="33"/>
      <c r="P57" s="33"/>
      <c r="Q57" s="33"/>
      <c r="R57" s="33"/>
      <c r="S57" s="33"/>
      <c r="T57" s="33"/>
      <c r="U57" s="89">
        <f t="shared" si="7"/>
        <v>0</v>
      </c>
      <c r="V57" s="33"/>
      <c r="W57" s="91">
        <f t="shared" si="0"/>
        <v>0</v>
      </c>
      <c r="X57" s="94" t="str">
        <f t="shared" si="1"/>
        <v/>
      </c>
      <c r="Y57" s="95" t="str">
        <f t="shared" si="2"/>
        <v/>
      </c>
      <c r="Z57" s="95" t="str">
        <f t="shared" si="11"/>
        <v/>
      </c>
      <c r="AA57" s="95" t="str">
        <f t="shared" si="11"/>
        <v/>
      </c>
      <c r="AC57" s="722"/>
    </row>
    <row r="58" spans="1:29" ht="20.100000000000001" customHeight="1">
      <c r="A58" s="1134">
        <v>58</v>
      </c>
      <c r="B58" s="546">
        <v>50</v>
      </c>
      <c r="C58" s="30"/>
      <c r="D58" s="49"/>
      <c r="E58" s="31"/>
      <c r="F58" s="1"/>
      <c r="G58" s="87" t="str">
        <f t="shared" si="4"/>
        <v/>
      </c>
      <c r="H58" s="47"/>
      <c r="I58" s="33"/>
      <c r="J58" s="33"/>
      <c r="K58" s="33"/>
      <c r="L58" s="33"/>
      <c r="M58" s="33"/>
      <c r="N58" s="33"/>
      <c r="O58" s="33"/>
      <c r="P58" s="33"/>
      <c r="Q58" s="33"/>
      <c r="R58" s="33"/>
      <c r="S58" s="33"/>
      <c r="T58" s="33"/>
      <c r="U58" s="89">
        <f t="shared" si="7"/>
        <v>0</v>
      </c>
      <c r="V58" s="33"/>
      <c r="W58" s="91">
        <f t="shared" si="0"/>
        <v>0</v>
      </c>
      <c r="X58" s="94" t="str">
        <f t="shared" si="1"/>
        <v/>
      </c>
      <c r="Y58" s="95" t="str">
        <f t="shared" si="2"/>
        <v/>
      </c>
      <c r="Z58" s="95" t="str">
        <f t="shared" si="11"/>
        <v/>
      </c>
      <c r="AA58" s="95" t="str">
        <f t="shared" si="11"/>
        <v/>
      </c>
      <c r="AC58" s="722"/>
    </row>
    <row r="59" spans="1:29" ht="20.100000000000001" customHeight="1">
      <c r="A59" s="1134">
        <v>59</v>
      </c>
      <c r="B59" s="546">
        <v>51</v>
      </c>
      <c r="C59" s="30"/>
      <c r="D59" s="49"/>
      <c r="E59" s="31"/>
      <c r="F59" s="1"/>
      <c r="G59" s="87" t="str">
        <f t="shared" si="4"/>
        <v/>
      </c>
      <c r="H59" s="47"/>
      <c r="I59" s="33"/>
      <c r="J59" s="33"/>
      <c r="K59" s="33"/>
      <c r="L59" s="33"/>
      <c r="M59" s="33"/>
      <c r="N59" s="33"/>
      <c r="O59" s="33"/>
      <c r="P59" s="33"/>
      <c r="Q59" s="33"/>
      <c r="R59" s="33"/>
      <c r="S59" s="33"/>
      <c r="T59" s="33"/>
      <c r="U59" s="89">
        <f t="shared" si="7"/>
        <v>0</v>
      </c>
      <c r="V59" s="33"/>
      <c r="W59" s="91">
        <f t="shared" si="0"/>
        <v>0</v>
      </c>
      <c r="X59" s="94" t="str">
        <f t="shared" si="1"/>
        <v/>
      </c>
      <c r="Y59" s="95" t="str">
        <f t="shared" si="2"/>
        <v/>
      </c>
      <c r="Z59" s="95" t="str">
        <f t="shared" si="11"/>
        <v/>
      </c>
      <c r="AA59" s="95" t="str">
        <f t="shared" si="11"/>
        <v/>
      </c>
      <c r="AC59" s="722"/>
    </row>
    <row r="60" spans="1:29" ht="20.100000000000001" customHeight="1">
      <c r="A60" s="1134">
        <v>60</v>
      </c>
      <c r="B60" s="546">
        <v>52</v>
      </c>
      <c r="C60" s="30"/>
      <c r="D60" s="49"/>
      <c r="E60" s="31"/>
      <c r="F60" s="1"/>
      <c r="G60" s="87" t="str">
        <f t="shared" si="4"/>
        <v/>
      </c>
      <c r="H60" s="47"/>
      <c r="I60" s="33"/>
      <c r="J60" s="33"/>
      <c r="K60" s="33"/>
      <c r="L60" s="33"/>
      <c r="M60" s="33"/>
      <c r="N60" s="33"/>
      <c r="O60" s="33"/>
      <c r="P60" s="33"/>
      <c r="Q60" s="33"/>
      <c r="R60" s="33"/>
      <c r="S60" s="33"/>
      <c r="T60" s="33"/>
      <c r="U60" s="89">
        <f t="shared" si="7"/>
        <v>0</v>
      </c>
      <c r="V60" s="33"/>
      <c r="W60" s="91">
        <f t="shared" si="0"/>
        <v>0</v>
      </c>
      <c r="X60" s="94" t="str">
        <f t="shared" si="1"/>
        <v/>
      </c>
      <c r="Y60" s="95" t="str">
        <f t="shared" si="2"/>
        <v/>
      </c>
      <c r="Z60" s="95" t="str">
        <f t="shared" si="11"/>
        <v/>
      </c>
      <c r="AA60" s="95" t="str">
        <f t="shared" si="11"/>
        <v/>
      </c>
      <c r="AC60" s="722"/>
    </row>
    <row r="61" spans="1:29" ht="20.100000000000001" customHeight="1">
      <c r="A61" s="1134">
        <v>61</v>
      </c>
      <c r="B61" s="546">
        <v>53</v>
      </c>
      <c r="C61" s="30"/>
      <c r="D61" s="49"/>
      <c r="E61" s="31"/>
      <c r="F61" s="1"/>
      <c r="G61" s="87" t="str">
        <f t="shared" si="4"/>
        <v/>
      </c>
      <c r="H61" s="47"/>
      <c r="I61" s="33"/>
      <c r="J61" s="33"/>
      <c r="K61" s="33"/>
      <c r="L61" s="33"/>
      <c r="M61" s="33"/>
      <c r="N61" s="33"/>
      <c r="O61" s="33"/>
      <c r="P61" s="33"/>
      <c r="Q61" s="33"/>
      <c r="R61" s="33"/>
      <c r="S61" s="33"/>
      <c r="T61" s="33"/>
      <c r="U61" s="89">
        <f t="shared" si="7"/>
        <v>0</v>
      </c>
      <c r="V61" s="33"/>
      <c r="W61" s="91">
        <f t="shared" si="0"/>
        <v>0</v>
      </c>
      <c r="X61" s="94" t="str">
        <f t="shared" si="1"/>
        <v/>
      </c>
      <c r="Y61" s="95" t="str">
        <f t="shared" si="2"/>
        <v/>
      </c>
      <c r="Z61" s="95" t="str">
        <f t="shared" si="11"/>
        <v/>
      </c>
      <c r="AA61" s="95" t="str">
        <f t="shared" si="11"/>
        <v/>
      </c>
      <c r="AC61" s="722"/>
    </row>
    <row r="62" spans="1:29" ht="20.100000000000001" customHeight="1">
      <c r="A62" s="1134">
        <v>62</v>
      </c>
      <c r="B62" s="546">
        <v>54</v>
      </c>
      <c r="C62" s="30"/>
      <c r="D62" s="49"/>
      <c r="E62" s="31"/>
      <c r="F62" s="1"/>
      <c r="G62" s="87" t="str">
        <f t="shared" si="4"/>
        <v/>
      </c>
      <c r="H62" s="47"/>
      <c r="I62" s="33"/>
      <c r="J62" s="33"/>
      <c r="K62" s="33"/>
      <c r="L62" s="33"/>
      <c r="M62" s="33"/>
      <c r="N62" s="33"/>
      <c r="O62" s="33"/>
      <c r="P62" s="33"/>
      <c r="Q62" s="33"/>
      <c r="R62" s="33"/>
      <c r="S62" s="33"/>
      <c r="T62" s="33"/>
      <c r="U62" s="89">
        <f t="shared" si="7"/>
        <v>0</v>
      </c>
      <c r="V62" s="33"/>
      <c r="W62" s="91">
        <f t="shared" si="0"/>
        <v>0</v>
      </c>
      <c r="X62" s="94" t="str">
        <f t="shared" si="1"/>
        <v/>
      </c>
      <c r="Y62" s="95" t="str">
        <f t="shared" si="2"/>
        <v/>
      </c>
      <c r="Z62" s="95" t="str">
        <f t="shared" si="11"/>
        <v/>
      </c>
      <c r="AA62" s="95" t="str">
        <f t="shared" si="11"/>
        <v/>
      </c>
      <c r="AC62" s="722"/>
    </row>
    <row r="63" spans="1:29" ht="20.100000000000001" customHeight="1">
      <c r="A63" s="1134">
        <v>63</v>
      </c>
      <c r="B63" s="546">
        <v>55</v>
      </c>
      <c r="C63" s="30"/>
      <c r="D63" s="49"/>
      <c r="E63" s="31"/>
      <c r="F63" s="1"/>
      <c r="G63" s="87" t="str">
        <f t="shared" si="4"/>
        <v/>
      </c>
      <c r="H63" s="47"/>
      <c r="I63" s="33"/>
      <c r="J63" s="33"/>
      <c r="K63" s="33"/>
      <c r="L63" s="33"/>
      <c r="M63" s="33"/>
      <c r="N63" s="33"/>
      <c r="O63" s="33"/>
      <c r="P63" s="33"/>
      <c r="Q63" s="33"/>
      <c r="R63" s="33"/>
      <c r="S63" s="33"/>
      <c r="T63" s="33"/>
      <c r="U63" s="89">
        <f t="shared" si="7"/>
        <v>0</v>
      </c>
      <c r="V63" s="33"/>
      <c r="W63" s="91">
        <f t="shared" si="0"/>
        <v>0</v>
      </c>
      <c r="X63" s="94" t="str">
        <f t="shared" si="1"/>
        <v/>
      </c>
      <c r="Y63" s="95" t="str">
        <f t="shared" si="2"/>
        <v/>
      </c>
      <c r="Z63" s="95" t="str">
        <f t="shared" si="11"/>
        <v/>
      </c>
      <c r="AA63" s="95" t="str">
        <f t="shared" si="11"/>
        <v/>
      </c>
      <c r="AC63" s="722"/>
    </row>
    <row r="64" spans="1:29" ht="20.100000000000001" customHeight="1">
      <c r="A64" s="1134">
        <v>64</v>
      </c>
      <c r="B64" s="546">
        <v>56</v>
      </c>
      <c r="C64" s="30"/>
      <c r="D64" s="49"/>
      <c r="E64" s="31"/>
      <c r="F64" s="1"/>
      <c r="G64" s="87" t="str">
        <f t="shared" si="4"/>
        <v/>
      </c>
      <c r="H64" s="47"/>
      <c r="I64" s="33"/>
      <c r="J64" s="33"/>
      <c r="K64" s="33"/>
      <c r="L64" s="33"/>
      <c r="M64" s="33"/>
      <c r="N64" s="33"/>
      <c r="O64" s="33"/>
      <c r="P64" s="33"/>
      <c r="Q64" s="33"/>
      <c r="R64" s="33"/>
      <c r="S64" s="33"/>
      <c r="T64" s="33"/>
      <c r="U64" s="89">
        <f t="shared" si="7"/>
        <v>0</v>
      </c>
      <c r="V64" s="33"/>
      <c r="W64" s="91">
        <f t="shared" si="0"/>
        <v>0</v>
      </c>
      <c r="X64" s="94" t="str">
        <f t="shared" si="1"/>
        <v/>
      </c>
      <c r="Y64" s="95" t="str">
        <f t="shared" si="2"/>
        <v/>
      </c>
      <c r="Z64" s="95" t="str">
        <f t="shared" si="11"/>
        <v/>
      </c>
      <c r="AA64" s="95" t="str">
        <f t="shared" si="11"/>
        <v/>
      </c>
      <c r="AC64" s="722"/>
    </row>
    <row r="65" spans="1:29" ht="20.100000000000001" customHeight="1">
      <c r="A65" s="1134">
        <v>65</v>
      </c>
      <c r="B65" s="546">
        <v>57</v>
      </c>
      <c r="C65" s="30"/>
      <c r="D65" s="49"/>
      <c r="E65" s="31"/>
      <c r="F65" s="1"/>
      <c r="G65" s="87" t="str">
        <f t="shared" si="4"/>
        <v/>
      </c>
      <c r="H65" s="47"/>
      <c r="I65" s="33"/>
      <c r="J65" s="33"/>
      <c r="K65" s="33"/>
      <c r="L65" s="33"/>
      <c r="M65" s="33"/>
      <c r="N65" s="33"/>
      <c r="O65" s="33"/>
      <c r="P65" s="33"/>
      <c r="Q65" s="33"/>
      <c r="R65" s="33"/>
      <c r="S65" s="33"/>
      <c r="T65" s="33"/>
      <c r="U65" s="89">
        <f t="shared" si="7"/>
        <v>0</v>
      </c>
      <c r="V65" s="33"/>
      <c r="W65" s="91">
        <f t="shared" si="0"/>
        <v>0</v>
      </c>
      <c r="X65" s="94" t="str">
        <f t="shared" si="1"/>
        <v/>
      </c>
      <c r="Y65" s="95" t="str">
        <f t="shared" si="2"/>
        <v/>
      </c>
      <c r="Z65" s="95" t="str">
        <f t="shared" si="11"/>
        <v/>
      </c>
      <c r="AA65" s="95" t="str">
        <f t="shared" si="11"/>
        <v/>
      </c>
      <c r="AC65" s="722"/>
    </row>
    <row r="66" spans="1:29" ht="20.100000000000001" customHeight="1">
      <c r="A66" s="1134">
        <v>66</v>
      </c>
      <c r="B66" s="546">
        <v>58</v>
      </c>
      <c r="C66" s="30"/>
      <c r="D66" s="49"/>
      <c r="E66" s="31"/>
      <c r="F66" s="1"/>
      <c r="G66" s="87" t="str">
        <f t="shared" si="4"/>
        <v/>
      </c>
      <c r="H66" s="47"/>
      <c r="I66" s="33"/>
      <c r="J66" s="33"/>
      <c r="K66" s="33"/>
      <c r="L66" s="33"/>
      <c r="M66" s="33"/>
      <c r="N66" s="33"/>
      <c r="O66" s="33"/>
      <c r="P66" s="33"/>
      <c r="Q66" s="33"/>
      <c r="R66" s="33"/>
      <c r="S66" s="33"/>
      <c r="T66" s="33"/>
      <c r="U66" s="89">
        <f t="shared" si="7"/>
        <v>0</v>
      </c>
      <c r="V66" s="33"/>
      <c r="W66" s="91">
        <f t="shared" si="0"/>
        <v>0</v>
      </c>
      <c r="X66" s="94" t="str">
        <f t="shared" si="1"/>
        <v/>
      </c>
      <c r="Y66" s="95" t="str">
        <f t="shared" si="2"/>
        <v/>
      </c>
      <c r="Z66" s="95" t="str">
        <f t="shared" si="11"/>
        <v/>
      </c>
      <c r="AA66" s="95" t="str">
        <f t="shared" si="11"/>
        <v/>
      </c>
      <c r="AC66" s="722"/>
    </row>
    <row r="67" spans="1:29" ht="20.100000000000001" customHeight="1">
      <c r="A67" s="1134">
        <v>67</v>
      </c>
      <c r="B67" s="546">
        <v>59</v>
      </c>
      <c r="C67" s="30"/>
      <c r="D67" s="49"/>
      <c r="E67" s="31"/>
      <c r="F67" s="1"/>
      <c r="G67" s="87" t="str">
        <f t="shared" si="4"/>
        <v/>
      </c>
      <c r="H67" s="47"/>
      <c r="I67" s="33"/>
      <c r="J67" s="33"/>
      <c r="K67" s="33"/>
      <c r="L67" s="33"/>
      <c r="M67" s="33"/>
      <c r="N67" s="33"/>
      <c r="O67" s="33"/>
      <c r="P67" s="33"/>
      <c r="Q67" s="33"/>
      <c r="R67" s="33"/>
      <c r="S67" s="33"/>
      <c r="T67" s="33"/>
      <c r="U67" s="89">
        <f t="shared" si="7"/>
        <v>0</v>
      </c>
      <c r="V67" s="33"/>
      <c r="W67" s="91">
        <f t="shared" si="0"/>
        <v>0</v>
      </c>
      <c r="X67" s="94" t="str">
        <f t="shared" si="1"/>
        <v/>
      </c>
      <c r="Y67" s="95" t="str">
        <f t="shared" si="2"/>
        <v/>
      </c>
      <c r="Z67" s="95" t="str">
        <f t="shared" si="11"/>
        <v/>
      </c>
      <c r="AA67" s="95" t="str">
        <f t="shared" si="11"/>
        <v/>
      </c>
      <c r="AC67" s="722"/>
    </row>
    <row r="68" spans="1:29" ht="20.100000000000001" customHeight="1">
      <c r="A68" s="1134">
        <v>68</v>
      </c>
      <c r="B68" s="546">
        <v>60</v>
      </c>
      <c r="C68" s="30"/>
      <c r="D68" s="49"/>
      <c r="E68" s="31"/>
      <c r="F68" s="1"/>
      <c r="G68" s="87" t="str">
        <f t="shared" si="4"/>
        <v/>
      </c>
      <c r="H68" s="47"/>
      <c r="I68" s="33"/>
      <c r="J68" s="33"/>
      <c r="K68" s="33"/>
      <c r="L68" s="33"/>
      <c r="M68" s="33"/>
      <c r="N68" s="33"/>
      <c r="O68" s="33"/>
      <c r="P68" s="33"/>
      <c r="Q68" s="33"/>
      <c r="R68" s="33"/>
      <c r="S68" s="33"/>
      <c r="T68" s="33"/>
      <c r="U68" s="89">
        <f t="shared" si="7"/>
        <v>0</v>
      </c>
      <c r="V68" s="33"/>
      <c r="W68" s="91">
        <f t="shared" si="0"/>
        <v>0</v>
      </c>
      <c r="X68" s="94" t="str">
        <f t="shared" si="1"/>
        <v/>
      </c>
      <c r="Y68" s="95" t="str">
        <f t="shared" si="2"/>
        <v/>
      </c>
      <c r="Z68" s="95" t="str">
        <f t="shared" si="11"/>
        <v/>
      </c>
      <c r="AA68" s="95" t="str">
        <f t="shared" si="11"/>
        <v/>
      </c>
      <c r="AC68" s="722"/>
    </row>
    <row r="69" spans="1:29" ht="20.100000000000001" customHeight="1">
      <c r="A69" s="1134">
        <v>69</v>
      </c>
      <c r="B69" s="546">
        <v>61</v>
      </c>
      <c r="C69" s="30"/>
      <c r="D69" s="49"/>
      <c r="E69" s="31"/>
      <c r="F69" s="1"/>
      <c r="G69" s="87" t="str">
        <f t="shared" si="4"/>
        <v/>
      </c>
      <c r="H69" s="47"/>
      <c r="I69" s="33"/>
      <c r="J69" s="33"/>
      <c r="K69" s="33"/>
      <c r="L69" s="33"/>
      <c r="M69" s="33"/>
      <c r="N69" s="33"/>
      <c r="O69" s="33"/>
      <c r="P69" s="33"/>
      <c r="Q69" s="33"/>
      <c r="R69" s="33"/>
      <c r="S69" s="33"/>
      <c r="T69" s="33"/>
      <c r="U69" s="89">
        <f t="shared" si="7"/>
        <v>0</v>
      </c>
      <c r="V69" s="33"/>
      <c r="W69" s="91">
        <f t="shared" si="0"/>
        <v>0</v>
      </c>
      <c r="X69" s="94" t="str">
        <f t="shared" si="1"/>
        <v/>
      </c>
      <c r="Y69" s="95" t="str">
        <f t="shared" si="2"/>
        <v/>
      </c>
      <c r="Z69" s="95" t="str">
        <f t="shared" si="11"/>
        <v/>
      </c>
      <c r="AA69" s="95" t="str">
        <f t="shared" si="11"/>
        <v/>
      </c>
      <c r="AC69" s="722"/>
    </row>
    <row r="70" spans="1:29" ht="20.100000000000001" customHeight="1">
      <c r="A70" s="1134">
        <v>70</v>
      </c>
      <c r="B70" s="546">
        <v>62</v>
      </c>
      <c r="C70" s="30"/>
      <c r="D70" s="49"/>
      <c r="E70" s="31"/>
      <c r="F70" s="1"/>
      <c r="G70" s="87" t="str">
        <f t="shared" si="4"/>
        <v/>
      </c>
      <c r="H70" s="47"/>
      <c r="I70" s="33"/>
      <c r="J70" s="33"/>
      <c r="K70" s="33"/>
      <c r="L70" s="33"/>
      <c r="M70" s="33"/>
      <c r="N70" s="33"/>
      <c r="O70" s="33"/>
      <c r="P70" s="33"/>
      <c r="Q70" s="33"/>
      <c r="R70" s="33"/>
      <c r="S70" s="33"/>
      <c r="T70" s="33"/>
      <c r="U70" s="89">
        <f t="shared" si="7"/>
        <v>0</v>
      </c>
      <c r="V70" s="33"/>
      <c r="W70" s="91">
        <f t="shared" si="0"/>
        <v>0</v>
      </c>
      <c r="X70" s="94" t="str">
        <f t="shared" si="1"/>
        <v/>
      </c>
      <c r="Y70" s="95" t="str">
        <f t="shared" si="2"/>
        <v/>
      </c>
      <c r="Z70" s="95" t="str">
        <f t="shared" si="11"/>
        <v/>
      </c>
      <c r="AA70" s="95" t="str">
        <f t="shared" si="11"/>
        <v/>
      </c>
      <c r="AC70" s="722"/>
    </row>
    <row r="71" spans="1:29" ht="20.100000000000001" customHeight="1">
      <c r="A71" s="1134">
        <v>71</v>
      </c>
      <c r="B71" s="546">
        <v>63</v>
      </c>
      <c r="C71" s="30"/>
      <c r="D71" s="49"/>
      <c r="E71" s="31"/>
      <c r="F71" s="1"/>
      <c r="G71" s="87" t="str">
        <f t="shared" si="4"/>
        <v/>
      </c>
      <c r="H71" s="47"/>
      <c r="I71" s="33"/>
      <c r="J71" s="33"/>
      <c r="K71" s="33"/>
      <c r="L71" s="33"/>
      <c r="M71" s="33"/>
      <c r="N71" s="33"/>
      <c r="O71" s="33"/>
      <c r="P71" s="33"/>
      <c r="Q71" s="33"/>
      <c r="R71" s="33"/>
      <c r="S71" s="33"/>
      <c r="T71" s="33"/>
      <c r="U71" s="89">
        <f t="shared" si="7"/>
        <v>0</v>
      </c>
      <c r="V71" s="33"/>
      <c r="W71" s="91">
        <f t="shared" si="0"/>
        <v>0</v>
      </c>
      <c r="X71" s="94" t="str">
        <f t="shared" si="1"/>
        <v/>
      </c>
      <c r="Y71" s="95" t="str">
        <f t="shared" si="2"/>
        <v/>
      </c>
      <c r="Z71" s="95" t="str">
        <f t="shared" si="11"/>
        <v/>
      </c>
      <c r="AA71" s="95" t="str">
        <f t="shared" si="11"/>
        <v/>
      </c>
      <c r="AC71" s="722"/>
    </row>
    <row r="72" spans="1:29" ht="20.100000000000001" customHeight="1">
      <c r="A72" s="1134">
        <v>72</v>
      </c>
      <c r="B72" s="546">
        <v>64</v>
      </c>
      <c r="C72" s="30"/>
      <c r="D72" s="49"/>
      <c r="E72" s="31"/>
      <c r="F72" s="1"/>
      <c r="G72" s="87" t="str">
        <f t="shared" si="4"/>
        <v/>
      </c>
      <c r="H72" s="47"/>
      <c r="I72" s="33"/>
      <c r="J72" s="33"/>
      <c r="K72" s="33"/>
      <c r="L72" s="33"/>
      <c r="M72" s="33"/>
      <c r="N72" s="33"/>
      <c r="O72" s="33"/>
      <c r="P72" s="33"/>
      <c r="Q72" s="33"/>
      <c r="R72" s="33"/>
      <c r="S72" s="33"/>
      <c r="T72" s="33"/>
      <c r="U72" s="89">
        <f t="shared" si="7"/>
        <v>0</v>
      </c>
      <c r="V72" s="33"/>
      <c r="W72" s="91">
        <f t="shared" si="0"/>
        <v>0</v>
      </c>
      <c r="X72" s="94" t="str">
        <f t="shared" si="1"/>
        <v/>
      </c>
      <c r="Y72" s="95" t="str">
        <f t="shared" si="2"/>
        <v/>
      </c>
      <c r="Z72" s="95" t="str">
        <f t="shared" si="11"/>
        <v/>
      </c>
      <c r="AA72" s="95" t="str">
        <f t="shared" si="11"/>
        <v/>
      </c>
      <c r="AC72" s="722"/>
    </row>
    <row r="73" spans="1:29" ht="20.100000000000001" customHeight="1">
      <c r="A73" s="1134">
        <v>73</v>
      </c>
      <c r="B73" s="546">
        <v>65</v>
      </c>
      <c r="C73" s="30"/>
      <c r="D73" s="49"/>
      <c r="E73" s="31"/>
      <c r="F73" s="1"/>
      <c r="G73" s="87" t="str">
        <f t="shared" si="4"/>
        <v/>
      </c>
      <c r="H73" s="47"/>
      <c r="I73" s="33"/>
      <c r="J73" s="33"/>
      <c r="K73" s="33"/>
      <c r="L73" s="33"/>
      <c r="M73" s="33"/>
      <c r="N73" s="33"/>
      <c r="O73" s="33"/>
      <c r="P73" s="33"/>
      <c r="Q73" s="33"/>
      <c r="R73" s="33"/>
      <c r="S73" s="33"/>
      <c r="T73" s="33"/>
      <c r="U73" s="89">
        <f t="shared" si="7"/>
        <v>0</v>
      </c>
      <c r="V73" s="33"/>
      <c r="W73" s="91">
        <f t="shared" ref="W73:W96" si="12">SUM(U73,V73)</f>
        <v>0</v>
      </c>
      <c r="X73" s="94" t="str">
        <f t="shared" ref="X73:X96" si="13">IF(G73="","",IF(E73*F73=G73,"○","×"))</f>
        <v/>
      </c>
      <c r="Y73" s="95" t="str">
        <f t="shared" ref="Y73:Y96" si="14">IF(AND(G73="",W73=0),"",IF(G73=W73,"○","×"))</f>
        <v/>
      </c>
      <c r="Z73" s="95" t="str">
        <f t="shared" si="11"/>
        <v/>
      </c>
      <c r="AA73" s="95" t="str">
        <f t="shared" si="11"/>
        <v/>
      </c>
      <c r="AC73" s="722"/>
    </row>
    <row r="74" spans="1:29" ht="20.100000000000001" customHeight="1">
      <c r="A74" s="1134">
        <v>74</v>
      </c>
      <c r="B74" s="546">
        <v>66</v>
      </c>
      <c r="C74" s="30"/>
      <c r="D74" s="49"/>
      <c r="E74" s="31"/>
      <c r="F74" s="1"/>
      <c r="G74" s="87" t="str">
        <f t="shared" si="4"/>
        <v/>
      </c>
      <c r="H74" s="47"/>
      <c r="I74" s="33"/>
      <c r="J74" s="33"/>
      <c r="K74" s="33"/>
      <c r="L74" s="33"/>
      <c r="M74" s="33"/>
      <c r="N74" s="33"/>
      <c r="O74" s="33"/>
      <c r="P74" s="33"/>
      <c r="Q74" s="33"/>
      <c r="R74" s="33"/>
      <c r="S74" s="33"/>
      <c r="T74" s="33"/>
      <c r="U74" s="89">
        <f t="shared" si="7"/>
        <v>0</v>
      </c>
      <c r="V74" s="33"/>
      <c r="W74" s="91">
        <f t="shared" si="12"/>
        <v>0</v>
      </c>
      <c r="X74" s="94" t="str">
        <f t="shared" si="13"/>
        <v/>
      </c>
      <c r="Y74" s="95" t="str">
        <f t="shared" si="14"/>
        <v/>
      </c>
      <c r="Z74" s="95" t="str">
        <f t="shared" si="11"/>
        <v/>
      </c>
      <c r="AA74" s="95" t="str">
        <f t="shared" si="11"/>
        <v/>
      </c>
      <c r="AC74" s="722"/>
    </row>
    <row r="75" spans="1:29" ht="20.100000000000001" customHeight="1">
      <c r="A75" s="1134">
        <v>75</v>
      </c>
      <c r="B75" s="546">
        <v>67</v>
      </c>
      <c r="C75" s="30"/>
      <c r="D75" s="49"/>
      <c r="E75" s="31"/>
      <c r="F75" s="1"/>
      <c r="G75" s="87" t="str">
        <f t="shared" si="4"/>
        <v/>
      </c>
      <c r="H75" s="47"/>
      <c r="I75" s="33"/>
      <c r="J75" s="33"/>
      <c r="K75" s="33"/>
      <c r="L75" s="33"/>
      <c r="M75" s="33"/>
      <c r="N75" s="33"/>
      <c r="O75" s="33"/>
      <c r="P75" s="33"/>
      <c r="Q75" s="33"/>
      <c r="R75" s="33"/>
      <c r="S75" s="33"/>
      <c r="T75" s="33"/>
      <c r="U75" s="89">
        <f t="shared" si="7"/>
        <v>0</v>
      </c>
      <c r="V75" s="33"/>
      <c r="W75" s="91">
        <f t="shared" si="12"/>
        <v>0</v>
      </c>
      <c r="X75" s="94" t="str">
        <f t="shared" si="13"/>
        <v/>
      </c>
      <c r="Y75" s="95" t="str">
        <f t="shared" si="14"/>
        <v/>
      </c>
      <c r="Z75" s="95" t="str">
        <f t="shared" si="11"/>
        <v/>
      </c>
      <c r="AA75" s="95" t="str">
        <f t="shared" si="11"/>
        <v/>
      </c>
      <c r="AC75" s="722"/>
    </row>
    <row r="76" spans="1:29" ht="20.100000000000001" customHeight="1">
      <c r="A76" s="1134">
        <v>76</v>
      </c>
      <c r="B76" s="546">
        <v>68</v>
      </c>
      <c r="C76" s="30"/>
      <c r="D76" s="49"/>
      <c r="E76" s="31"/>
      <c r="F76" s="1"/>
      <c r="G76" s="87" t="str">
        <f t="shared" si="4"/>
        <v/>
      </c>
      <c r="H76" s="47"/>
      <c r="I76" s="33"/>
      <c r="J76" s="33"/>
      <c r="K76" s="33"/>
      <c r="L76" s="33"/>
      <c r="M76" s="33"/>
      <c r="N76" s="33"/>
      <c r="O76" s="33"/>
      <c r="P76" s="33"/>
      <c r="Q76" s="33"/>
      <c r="R76" s="33"/>
      <c r="S76" s="33"/>
      <c r="T76" s="33"/>
      <c r="U76" s="89">
        <f t="shared" si="7"/>
        <v>0</v>
      </c>
      <c r="V76" s="33"/>
      <c r="W76" s="91">
        <f t="shared" si="12"/>
        <v>0</v>
      </c>
      <c r="X76" s="94" t="str">
        <f t="shared" si="13"/>
        <v/>
      </c>
      <c r="Y76" s="95" t="str">
        <f t="shared" si="14"/>
        <v/>
      </c>
      <c r="Z76" s="95" t="str">
        <f t="shared" si="11"/>
        <v/>
      </c>
      <c r="AA76" s="95" t="str">
        <f t="shared" si="11"/>
        <v/>
      </c>
      <c r="AC76" s="722"/>
    </row>
    <row r="77" spans="1:29" ht="20.100000000000001" customHeight="1">
      <c r="A77" s="1134">
        <v>77</v>
      </c>
      <c r="B77" s="546">
        <v>69</v>
      </c>
      <c r="C77" s="30"/>
      <c r="D77" s="49"/>
      <c r="E77" s="31"/>
      <c r="F77" s="1"/>
      <c r="G77" s="87" t="str">
        <f t="shared" si="4"/>
        <v/>
      </c>
      <c r="H77" s="47"/>
      <c r="I77" s="33"/>
      <c r="J77" s="33"/>
      <c r="K77" s="33"/>
      <c r="L77" s="33"/>
      <c r="M77" s="33"/>
      <c r="N77" s="33"/>
      <c r="O77" s="33"/>
      <c r="P77" s="33"/>
      <c r="Q77" s="33"/>
      <c r="R77" s="33"/>
      <c r="S77" s="33"/>
      <c r="T77" s="33"/>
      <c r="U77" s="89">
        <f t="shared" si="7"/>
        <v>0</v>
      </c>
      <c r="V77" s="33"/>
      <c r="W77" s="91">
        <f t="shared" si="12"/>
        <v>0</v>
      </c>
      <c r="X77" s="94" t="str">
        <f t="shared" si="13"/>
        <v/>
      </c>
      <c r="Y77" s="95" t="str">
        <f t="shared" si="14"/>
        <v/>
      </c>
      <c r="Z77" s="95" t="str">
        <f t="shared" si="11"/>
        <v/>
      </c>
      <c r="AA77" s="95" t="str">
        <f t="shared" si="11"/>
        <v/>
      </c>
      <c r="AC77" s="722"/>
    </row>
    <row r="78" spans="1:29" ht="20.100000000000001" customHeight="1">
      <c r="A78" s="1134">
        <v>78</v>
      </c>
      <c r="B78" s="546">
        <v>70</v>
      </c>
      <c r="C78" s="30"/>
      <c r="D78" s="49"/>
      <c r="E78" s="31"/>
      <c r="F78" s="1"/>
      <c r="G78" s="87" t="str">
        <f t="shared" si="4"/>
        <v/>
      </c>
      <c r="H78" s="47"/>
      <c r="I78" s="33"/>
      <c r="J78" s="33"/>
      <c r="K78" s="33"/>
      <c r="L78" s="33"/>
      <c r="M78" s="33"/>
      <c r="N78" s="33"/>
      <c r="O78" s="33"/>
      <c r="P78" s="33"/>
      <c r="Q78" s="33"/>
      <c r="R78" s="33"/>
      <c r="S78" s="33"/>
      <c r="T78" s="33"/>
      <c r="U78" s="89">
        <f t="shared" si="7"/>
        <v>0</v>
      </c>
      <c r="V78" s="33"/>
      <c r="W78" s="91">
        <f t="shared" si="12"/>
        <v>0</v>
      </c>
      <c r="X78" s="94" t="str">
        <f t="shared" si="13"/>
        <v/>
      </c>
      <c r="Y78" s="95" t="str">
        <f t="shared" si="14"/>
        <v/>
      </c>
      <c r="Z78" s="95" t="str">
        <f t="shared" si="11"/>
        <v/>
      </c>
      <c r="AA78" s="95" t="str">
        <f t="shared" si="11"/>
        <v/>
      </c>
      <c r="AC78" s="722"/>
    </row>
    <row r="79" spans="1:29" ht="20.100000000000001" customHeight="1">
      <c r="A79" s="1134">
        <v>79</v>
      </c>
      <c r="B79" s="546">
        <v>71</v>
      </c>
      <c r="C79" s="30"/>
      <c r="D79" s="49"/>
      <c r="E79" s="31"/>
      <c r="F79" s="1"/>
      <c r="G79" s="87" t="str">
        <f t="shared" si="4"/>
        <v/>
      </c>
      <c r="H79" s="47"/>
      <c r="I79" s="33"/>
      <c r="J79" s="33"/>
      <c r="K79" s="33"/>
      <c r="L79" s="33"/>
      <c r="M79" s="33"/>
      <c r="N79" s="33"/>
      <c r="O79" s="33"/>
      <c r="P79" s="33"/>
      <c r="Q79" s="33"/>
      <c r="R79" s="33"/>
      <c r="S79" s="33"/>
      <c r="T79" s="33"/>
      <c r="U79" s="89">
        <f t="shared" si="7"/>
        <v>0</v>
      </c>
      <c r="V79" s="33"/>
      <c r="W79" s="91">
        <f t="shared" si="12"/>
        <v>0</v>
      </c>
      <c r="X79" s="94" t="str">
        <f t="shared" si="13"/>
        <v/>
      </c>
      <c r="Y79" s="95" t="str">
        <f t="shared" si="14"/>
        <v/>
      </c>
      <c r="Z79" s="95" t="str">
        <f t="shared" si="11"/>
        <v/>
      </c>
      <c r="AA79" s="95" t="str">
        <f t="shared" si="11"/>
        <v/>
      </c>
      <c r="AC79" s="722"/>
    </row>
    <row r="80" spans="1:29" ht="20.100000000000001" customHeight="1">
      <c r="A80" s="1134">
        <v>80</v>
      </c>
      <c r="B80" s="546">
        <v>72</v>
      </c>
      <c r="C80" s="30"/>
      <c r="D80" s="49"/>
      <c r="E80" s="31"/>
      <c r="F80" s="1"/>
      <c r="G80" s="87" t="str">
        <f t="shared" si="4"/>
        <v/>
      </c>
      <c r="H80" s="47"/>
      <c r="I80" s="33"/>
      <c r="J80" s="33"/>
      <c r="K80" s="33"/>
      <c r="L80" s="33"/>
      <c r="M80" s="33"/>
      <c r="N80" s="33"/>
      <c r="O80" s="33"/>
      <c r="P80" s="33"/>
      <c r="Q80" s="33"/>
      <c r="R80" s="33"/>
      <c r="S80" s="33"/>
      <c r="T80" s="33"/>
      <c r="U80" s="89">
        <f t="shared" si="7"/>
        <v>0</v>
      </c>
      <c r="V80" s="33"/>
      <c r="W80" s="91">
        <f t="shared" si="12"/>
        <v>0</v>
      </c>
      <c r="X80" s="94" t="str">
        <f t="shared" si="13"/>
        <v/>
      </c>
      <c r="Y80" s="95" t="str">
        <f t="shared" si="14"/>
        <v/>
      </c>
      <c r="Z80" s="95" t="str">
        <f t="shared" si="11"/>
        <v/>
      </c>
      <c r="AA80" s="95" t="str">
        <f t="shared" si="11"/>
        <v/>
      </c>
      <c r="AC80" s="722"/>
    </row>
    <row r="81" spans="1:29" ht="20.100000000000001" customHeight="1">
      <c r="A81" s="1134">
        <v>81</v>
      </c>
      <c r="B81" s="546">
        <v>73</v>
      </c>
      <c r="C81" s="30"/>
      <c r="D81" s="49"/>
      <c r="E81" s="31"/>
      <c r="F81" s="1"/>
      <c r="G81" s="87" t="str">
        <f t="shared" si="4"/>
        <v/>
      </c>
      <c r="H81" s="47"/>
      <c r="I81" s="33"/>
      <c r="J81" s="33"/>
      <c r="K81" s="33"/>
      <c r="L81" s="33"/>
      <c r="M81" s="33"/>
      <c r="N81" s="33"/>
      <c r="O81" s="33"/>
      <c r="P81" s="33"/>
      <c r="Q81" s="33"/>
      <c r="R81" s="33"/>
      <c r="S81" s="33"/>
      <c r="T81" s="33"/>
      <c r="U81" s="89">
        <f t="shared" si="7"/>
        <v>0</v>
      </c>
      <c r="V81" s="33"/>
      <c r="W81" s="91">
        <f t="shared" si="12"/>
        <v>0</v>
      </c>
      <c r="X81" s="94" t="str">
        <f t="shared" si="13"/>
        <v/>
      </c>
      <c r="Y81" s="95" t="str">
        <f t="shared" si="14"/>
        <v/>
      </c>
      <c r="Z81" s="95" t="str">
        <f t="shared" si="11"/>
        <v/>
      </c>
      <c r="AA81" s="95" t="str">
        <f t="shared" si="11"/>
        <v/>
      </c>
      <c r="AC81" s="722"/>
    </row>
    <row r="82" spans="1:29" ht="20.100000000000001" customHeight="1">
      <c r="A82" s="1134">
        <v>82</v>
      </c>
      <c r="B82" s="546">
        <v>74</v>
      </c>
      <c r="C82" s="30"/>
      <c r="D82" s="49"/>
      <c r="E82" s="31"/>
      <c r="F82" s="1"/>
      <c r="G82" s="87" t="str">
        <f t="shared" si="4"/>
        <v/>
      </c>
      <c r="H82" s="47"/>
      <c r="I82" s="33"/>
      <c r="J82" s="33"/>
      <c r="K82" s="33"/>
      <c r="L82" s="33"/>
      <c r="M82" s="33"/>
      <c r="N82" s="33"/>
      <c r="O82" s="33"/>
      <c r="P82" s="33"/>
      <c r="Q82" s="33"/>
      <c r="R82" s="33"/>
      <c r="S82" s="33"/>
      <c r="T82" s="33"/>
      <c r="U82" s="89">
        <f t="shared" si="7"/>
        <v>0</v>
      </c>
      <c r="V82" s="33"/>
      <c r="W82" s="91">
        <f t="shared" si="12"/>
        <v>0</v>
      </c>
      <c r="X82" s="94" t="str">
        <f t="shared" si="13"/>
        <v/>
      </c>
      <c r="Y82" s="95" t="str">
        <f t="shared" si="14"/>
        <v/>
      </c>
      <c r="Z82" s="95" t="str">
        <f t="shared" si="11"/>
        <v/>
      </c>
      <c r="AA82" s="95" t="str">
        <f t="shared" si="11"/>
        <v/>
      </c>
      <c r="AC82" s="722"/>
    </row>
    <row r="83" spans="1:29" ht="20.100000000000001" customHeight="1">
      <c r="A83" s="1134">
        <v>83</v>
      </c>
      <c r="B83" s="546">
        <v>75</v>
      </c>
      <c r="C83" s="30"/>
      <c r="D83" s="49"/>
      <c r="E83" s="31"/>
      <c r="F83" s="1"/>
      <c r="G83" s="87" t="str">
        <f t="shared" si="4"/>
        <v/>
      </c>
      <c r="H83" s="47"/>
      <c r="I83" s="33"/>
      <c r="J83" s="33"/>
      <c r="K83" s="33"/>
      <c r="L83" s="33"/>
      <c r="M83" s="33"/>
      <c r="N83" s="33"/>
      <c r="O83" s="33"/>
      <c r="P83" s="33"/>
      <c r="Q83" s="33"/>
      <c r="R83" s="33"/>
      <c r="S83" s="33"/>
      <c r="T83" s="33"/>
      <c r="U83" s="89">
        <f t="shared" si="7"/>
        <v>0</v>
      </c>
      <c r="V83" s="33"/>
      <c r="W83" s="91">
        <f t="shared" si="12"/>
        <v>0</v>
      </c>
      <c r="X83" s="94" t="str">
        <f t="shared" si="13"/>
        <v/>
      </c>
      <c r="Y83" s="95" t="str">
        <f t="shared" si="14"/>
        <v/>
      </c>
      <c r="Z83" s="95" t="str">
        <f t="shared" si="11"/>
        <v/>
      </c>
      <c r="AA83" s="95" t="str">
        <f t="shared" si="11"/>
        <v/>
      </c>
      <c r="AC83" s="722"/>
    </row>
    <row r="84" spans="1:29" ht="20.100000000000001" customHeight="1">
      <c r="A84" s="1134">
        <v>84</v>
      </c>
      <c r="B84" s="546">
        <v>76</v>
      </c>
      <c r="C84" s="30"/>
      <c r="D84" s="49"/>
      <c r="E84" s="31"/>
      <c r="F84" s="1"/>
      <c r="G84" s="87" t="str">
        <f t="shared" si="4"/>
        <v/>
      </c>
      <c r="H84" s="47"/>
      <c r="I84" s="33"/>
      <c r="J84" s="33"/>
      <c r="K84" s="33"/>
      <c r="L84" s="33"/>
      <c r="M84" s="33"/>
      <c r="N84" s="33"/>
      <c r="O84" s="33"/>
      <c r="P84" s="33"/>
      <c r="Q84" s="33"/>
      <c r="R84" s="33"/>
      <c r="S84" s="33"/>
      <c r="T84" s="33"/>
      <c r="U84" s="89">
        <f t="shared" si="7"/>
        <v>0</v>
      </c>
      <c r="V84" s="33"/>
      <c r="W84" s="91">
        <f t="shared" si="12"/>
        <v>0</v>
      </c>
      <c r="X84" s="94" t="str">
        <f t="shared" si="13"/>
        <v/>
      </c>
      <c r="Y84" s="95" t="str">
        <f t="shared" si="14"/>
        <v/>
      </c>
      <c r="Z84" s="95" t="str">
        <f t="shared" si="11"/>
        <v/>
      </c>
      <c r="AA84" s="95" t="str">
        <f t="shared" si="11"/>
        <v/>
      </c>
      <c r="AC84" s="722"/>
    </row>
    <row r="85" spans="1:29" ht="20.100000000000001" customHeight="1">
      <c r="A85" s="1134">
        <v>85</v>
      </c>
      <c r="B85" s="546">
        <v>77</v>
      </c>
      <c r="C85" s="30"/>
      <c r="D85" s="49"/>
      <c r="E85" s="31"/>
      <c r="F85" s="1"/>
      <c r="G85" s="87" t="str">
        <f t="shared" si="4"/>
        <v/>
      </c>
      <c r="H85" s="47"/>
      <c r="I85" s="33"/>
      <c r="J85" s="33"/>
      <c r="K85" s="33"/>
      <c r="L85" s="33"/>
      <c r="M85" s="33"/>
      <c r="N85" s="33"/>
      <c r="O85" s="33"/>
      <c r="P85" s="33"/>
      <c r="Q85" s="33"/>
      <c r="R85" s="33"/>
      <c r="S85" s="33"/>
      <c r="T85" s="33"/>
      <c r="U85" s="89">
        <f t="shared" si="7"/>
        <v>0</v>
      </c>
      <c r="V85" s="33"/>
      <c r="W85" s="91">
        <f t="shared" si="12"/>
        <v>0</v>
      </c>
      <c r="X85" s="94" t="str">
        <f t="shared" si="13"/>
        <v/>
      </c>
      <c r="Y85" s="95" t="str">
        <f t="shared" si="14"/>
        <v/>
      </c>
      <c r="Z85" s="95" t="str">
        <f t="shared" si="11"/>
        <v/>
      </c>
      <c r="AA85" s="95" t="str">
        <f t="shared" si="11"/>
        <v/>
      </c>
      <c r="AC85" s="722"/>
    </row>
    <row r="86" spans="1:29" ht="20.100000000000001" customHeight="1">
      <c r="A86" s="1134">
        <v>86</v>
      </c>
      <c r="B86" s="546">
        <v>78</v>
      </c>
      <c r="C86" s="30"/>
      <c r="D86" s="49"/>
      <c r="E86" s="31"/>
      <c r="F86" s="1"/>
      <c r="G86" s="87" t="str">
        <f t="shared" si="4"/>
        <v/>
      </c>
      <c r="H86" s="47"/>
      <c r="I86" s="33"/>
      <c r="J86" s="33"/>
      <c r="K86" s="33"/>
      <c r="L86" s="33"/>
      <c r="M86" s="33"/>
      <c r="N86" s="33"/>
      <c r="O86" s="33"/>
      <c r="P86" s="33"/>
      <c r="Q86" s="33"/>
      <c r="R86" s="33"/>
      <c r="S86" s="33"/>
      <c r="T86" s="33"/>
      <c r="U86" s="89">
        <f t="shared" si="7"/>
        <v>0</v>
      </c>
      <c r="V86" s="33"/>
      <c r="W86" s="91">
        <f t="shared" si="12"/>
        <v>0</v>
      </c>
      <c r="X86" s="94" t="str">
        <f t="shared" si="13"/>
        <v/>
      </c>
      <c r="Y86" s="95" t="str">
        <f t="shared" si="14"/>
        <v/>
      </c>
      <c r="Z86" s="95" t="str">
        <f t="shared" si="11"/>
        <v/>
      </c>
      <c r="AA86" s="95" t="str">
        <f t="shared" si="11"/>
        <v/>
      </c>
      <c r="AC86" s="722"/>
    </row>
    <row r="87" spans="1:29" ht="20.100000000000001" customHeight="1">
      <c r="A87" s="1134">
        <v>87</v>
      </c>
      <c r="B87" s="546">
        <v>79</v>
      </c>
      <c r="C87" s="30"/>
      <c r="D87" s="49"/>
      <c r="E87" s="31"/>
      <c r="F87" s="1"/>
      <c r="G87" s="87" t="str">
        <f t="shared" si="4"/>
        <v/>
      </c>
      <c r="H87" s="47"/>
      <c r="I87" s="33"/>
      <c r="J87" s="33"/>
      <c r="K87" s="33"/>
      <c r="L87" s="33"/>
      <c r="M87" s="33"/>
      <c r="N87" s="33"/>
      <c r="O87" s="33"/>
      <c r="P87" s="33"/>
      <c r="Q87" s="33"/>
      <c r="R87" s="33"/>
      <c r="S87" s="33"/>
      <c r="T87" s="33"/>
      <c r="U87" s="89">
        <f t="shared" si="7"/>
        <v>0</v>
      </c>
      <c r="V87" s="33"/>
      <c r="W87" s="91">
        <f t="shared" si="12"/>
        <v>0</v>
      </c>
      <c r="X87" s="94" t="str">
        <f t="shared" si="13"/>
        <v/>
      </c>
      <c r="Y87" s="95" t="str">
        <f t="shared" si="14"/>
        <v/>
      </c>
      <c r="Z87" s="95" t="str">
        <f t="shared" si="11"/>
        <v/>
      </c>
      <c r="AA87" s="95" t="str">
        <f t="shared" si="11"/>
        <v/>
      </c>
      <c r="AC87" s="722"/>
    </row>
    <row r="88" spans="1:29" ht="20.100000000000001" customHeight="1">
      <c r="A88" s="1134">
        <v>88</v>
      </c>
      <c r="B88" s="546">
        <v>80</v>
      </c>
      <c r="C88" s="30"/>
      <c r="D88" s="49"/>
      <c r="E88" s="31"/>
      <c r="F88" s="1"/>
      <c r="G88" s="87" t="str">
        <f t="shared" si="4"/>
        <v/>
      </c>
      <c r="H88" s="47"/>
      <c r="I88" s="33"/>
      <c r="J88" s="33"/>
      <c r="K88" s="33"/>
      <c r="L88" s="33"/>
      <c r="M88" s="33"/>
      <c r="N88" s="33"/>
      <c r="O88" s="33"/>
      <c r="P88" s="33"/>
      <c r="Q88" s="33"/>
      <c r="R88" s="33"/>
      <c r="S88" s="33"/>
      <c r="T88" s="33"/>
      <c r="U88" s="89">
        <f t="shared" si="7"/>
        <v>0</v>
      </c>
      <c r="V88" s="33"/>
      <c r="W88" s="91">
        <f t="shared" si="12"/>
        <v>0</v>
      </c>
      <c r="X88" s="94" t="str">
        <f t="shared" si="13"/>
        <v/>
      </c>
      <c r="Y88" s="95" t="str">
        <f t="shared" si="14"/>
        <v/>
      </c>
      <c r="Z88" s="95" t="str">
        <f t="shared" si="11"/>
        <v/>
      </c>
      <c r="AA88" s="95" t="str">
        <f t="shared" si="11"/>
        <v/>
      </c>
      <c r="AC88" s="722"/>
    </row>
    <row r="89" spans="1:29" ht="20.100000000000001" customHeight="1">
      <c r="A89" s="1134">
        <v>89</v>
      </c>
      <c r="B89" s="546">
        <v>81</v>
      </c>
      <c r="C89" s="30"/>
      <c r="D89" s="49"/>
      <c r="E89" s="31"/>
      <c r="F89" s="1"/>
      <c r="G89" s="87" t="str">
        <f t="shared" si="4"/>
        <v/>
      </c>
      <c r="H89" s="47"/>
      <c r="I89" s="33"/>
      <c r="J89" s="33"/>
      <c r="K89" s="33"/>
      <c r="L89" s="33"/>
      <c r="M89" s="33"/>
      <c r="N89" s="33"/>
      <c r="O89" s="33"/>
      <c r="P89" s="33"/>
      <c r="Q89" s="33"/>
      <c r="R89" s="33"/>
      <c r="S89" s="33"/>
      <c r="T89" s="33"/>
      <c r="U89" s="89">
        <f t="shared" ref="U89:U95" si="15">SUM(I89:T89)</f>
        <v>0</v>
      </c>
      <c r="V89" s="33"/>
      <c r="W89" s="91">
        <f t="shared" si="12"/>
        <v>0</v>
      </c>
      <c r="X89" s="94" t="str">
        <f t="shared" si="13"/>
        <v/>
      </c>
      <c r="Y89" s="95" t="str">
        <f t="shared" si="14"/>
        <v/>
      </c>
      <c r="Z89" s="95" t="str">
        <f t="shared" si="11"/>
        <v/>
      </c>
      <c r="AA89" s="95" t="str">
        <f t="shared" si="11"/>
        <v/>
      </c>
      <c r="AC89" s="722"/>
    </row>
    <row r="90" spans="1:29" ht="20.100000000000001" customHeight="1">
      <c r="A90" s="1134">
        <v>90</v>
      </c>
      <c r="B90" s="546">
        <v>82</v>
      </c>
      <c r="C90" s="30"/>
      <c r="D90" s="49"/>
      <c r="E90" s="31"/>
      <c r="F90" s="1"/>
      <c r="G90" s="87" t="str">
        <f t="shared" si="4"/>
        <v/>
      </c>
      <c r="H90" s="47"/>
      <c r="I90" s="33"/>
      <c r="J90" s="33"/>
      <c r="K90" s="33"/>
      <c r="L90" s="33"/>
      <c r="M90" s="33"/>
      <c r="N90" s="33"/>
      <c r="O90" s="33"/>
      <c r="P90" s="33"/>
      <c r="Q90" s="33"/>
      <c r="R90" s="33"/>
      <c r="S90" s="33"/>
      <c r="T90" s="33"/>
      <c r="U90" s="89">
        <f t="shared" si="15"/>
        <v>0</v>
      </c>
      <c r="V90" s="33"/>
      <c r="W90" s="91">
        <f t="shared" si="12"/>
        <v>0</v>
      </c>
      <c r="X90" s="94" t="str">
        <f t="shared" si="13"/>
        <v/>
      </c>
      <c r="Y90" s="95" t="str">
        <f t="shared" si="14"/>
        <v/>
      </c>
      <c r="Z90" s="95" t="str">
        <f t="shared" si="11"/>
        <v/>
      </c>
      <c r="AA90" s="95" t="str">
        <f t="shared" si="11"/>
        <v/>
      </c>
      <c r="AC90" s="722"/>
    </row>
    <row r="91" spans="1:29" ht="20.100000000000001" customHeight="1">
      <c r="A91" s="1134">
        <v>91</v>
      </c>
      <c r="B91" s="546">
        <v>83</v>
      </c>
      <c r="C91" s="30"/>
      <c r="D91" s="49"/>
      <c r="E91" s="31"/>
      <c r="F91" s="1"/>
      <c r="G91" s="87" t="str">
        <f t="shared" si="4"/>
        <v/>
      </c>
      <c r="H91" s="47"/>
      <c r="I91" s="33"/>
      <c r="J91" s="33"/>
      <c r="K91" s="33"/>
      <c r="L91" s="33"/>
      <c r="M91" s="33"/>
      <c r="N91" s="33"/>
      <c r="O91" s="33"/>
      <c r="P91" s="33"/>
      <c r="Q91" s="33"/>
      <c r="R91" s="33"/>
      <c r="S91" s="33"/>
      <c r="T91" s="33"/>
      <c r="U91" s="89">
        <f t="shared" si="15"/>
        <v>0</v>
      </c>
      <c r="V91" s="33"/>
      <c r="W91" s="91">
        <f t="shared" si="12"/>
        <v>0</v>
      </c>
      <c r="X91" s="94" t="str">
        <f t="shared" si="13"/>
        <v/>
      </c>
      <c r="Y91" s="95" t="str">
        <f t="shared" si="14"/>
        <v/>
      </c>
      <c r="Z91" s="95" t="str">
        <f t="shared" si="11"/>
        <v/>
      </c>
      <c r="AA91" s="95" t="str">
        <f t="shared" si="11"/>
        <v/>
      </c>
      <c r="AC91" s="722"/>
    </row>
    <row r="92" spans="1:29" ht="20.100000000000001" customHeight="1">
      <c r="A92" s="1134">
        <v>92</v>
      </c>
      <c r="B92" s="546">
        <v>84</v>
      </c>
      <c r="C92" s="30"/>
      <c r="D92" s="49"/>
      <c r="E92" s="31"/>
      <c r="F92" s="1"/>
      <c r="G92" s="87" t="str">
        <f t="shared" si="4"/>
        <v/>
      </c>
      <c r="H92" s="47"/>
      <c r="I92" s="33"/>
      <c r="J92" s="33"/>
      <c r="K92" s="33"/>
      <c r="L92" s="33"/>
      <c r="M92" s="33"/>
      <c r="N92" s="33"/>
      <c r="O92" s="33"/>
      <c r="P92" s="33"/>
      <c r="Q92" s="33"/>
      <c r="R92" s="33"/>
      <c r="S92" s="33"/>
      <c r="T92" s="33"/>
      <c r="U92" s="89">
        <f t="shared" si="15"/>
        <v>0</v>
      </c>
      <c r="V92" s="33"/>
      <c r="W92" s="91">
        <f t="shared" si="12"/>
        <v>0</v>
      </c>
      <c r="X92" s="94" t="str">
        <f t="shared" si="13"/>
        <v/>
      </c>
      <c r="Y92" s="95" t="str">
        <f t="shared" si="14"/>
        <v/>
      </c>
      <c r="Z92" s="95" t="str">
        <f t="shared" si="11"/>
        <v/>
      </c>
      <c r="AA92" s="95" t="str">
        <f t="shared" si="11"/>
        <v/>
      </c>
      <c r="AC92" s="722"/>
    </row>
    <row r="93" spans="1:29" ht="20.100000000000001" customHeight="1">
      <c r="A93" s="1134">
        <v>93</v>
      </c>
      <c r="B93" s="546">
        <v>85</v>
      </c>
      <c r="C93" s="30"/>
      <c r="D93" s="49"/>
      <c r="E93" s="31"/>
      <c r="F93" s="1"/>
      <c r="G93" s="87" t="str">
        <f t="shared" si="4"/>
        <v/>
      </c>
      <c r="H93" s="47"/>
      <c r="I93" s="33"/>
      <c r="J93" s="33"/>
      <c r="K93" s="33"/>
      <c r="L93" s="33"/>
      <c r="M93" s="33"/>
      <c r="N93" s="33"/>
      <c r="O93" s="33"/>
      <c r="P93" s="33"/>
      <c r="Q93" s="33"/>
      <c r="R93" s="33"/>
      <c r="S93" s="33"/>
      <c r="T93" s="33"/>
      <c r="U93" s="89">
        <f t="shared" ref="U93" si="16">SUM(I93:T93)</f>
        <v>0</v>
      </c>
      <c r="V93" s="33"/>
      <c r="W93" s="91">
        <f t="shared" si="12"/>
        <v>0</v>
      </c>
      <c r="X93" s="94" t="str">
        <f t="shared" si="13"/>
        <v/>
      </c>
      <c r="Y93" s="95" t="str">
        <f t="shared" si="14"/>
        <v/>
      </c>
      <c r="Z93" s="95" t="str">
        <f t="shared" si="11"/>
        <v/>
      </c>
      <c r="AA93" s="95" t="str">
        <f t="shared" si="11"/>
        <v/>
      </c>
      <c r="AC93" s="722"/>
    </row>
    <row r="94" spans="1:29" ht="20.100000000000001" customHeight="1">
      <c r="A94" s="1134">
        <v>94</v>
      </c>
      <c r="B94" s="546">
        <v>86</v>
      </c>
      <c r="C94" s="30"/>
      <c r="D94" s="49"/>
      <c r="E94" s="31"/>
      <c r="F94" s="1"/>
      <c r="G94" s="87" t="str">
        <f t="shared" si="4"/>
        <v/>
      </c>
      <c r="H94" s="47"/>
      <c r="I94" s="33"/>
      <c r="J94" s="33"/>
      <c r="K94" s="33"/>
      <c r="L94" s="33"/>
      <c r="M94" s="33"/>
      <c r="N94" s="33"/>
      <c r="O94" s="33"/>
      <c r="P94" s="33"/>
      <c r="Q94" s="33"/>
      <c r="R94" s="33"/>
      <c r="S94" s="33"/>
      <c r="T94" s="33"/>
      <c r="U94" s="89">
        <f t="shared" si="15"/>
        <v>0</v>
      </c>
      <c r="V94" s="33"/>
      <c r="W94" s="91">
        <f t="shared" si="12"/>
        <v>0</v>
      </c>
      <c r="X94" s="94" t="str">
        <f t="shared" si="13"/>
        <v/>
      </c>
      <c r="Y94" s="95" t="str">
        <f t="shared" si="14"/>
        <v/>
      </c>
      <c r="Z94" s="95" t="str">
        <f t="shared" si="11"/>
        <v/>
      </c>
      <c r="AA94" s="95" t="str">
        <f t="shared" si="11"/>
        <v/>
      </c>
      <c r="AC94" s="722"/>
    </row>
    <row r="95" spans="1:29" ht="20.100000000000001" customHeight="1">
      <c r="A95" s="1134">
        <v>95</v>
      </c>
      <c r="B95" s="546">
        <v>87</v>
      </c>
      <c r="C95" s="30"/>
      <c r="D95" s="49"/>
      <c r="E95" s="31"/>
      <c r="F95" s="1"/>
      <c r="G95" s="87" t="str">
        <f t="shared" si="4"/>
        <v/>
      </c>
      <c r="H95" s="47"/>
      <c r="I95" s="33"/>
      <c r="J95" s="33"/>
      <c r="K95" s="33"/>
      <c r="L95" s="33"/>
      <c r="M95" s="33"/>
      <c r="N95" s="33"/>
      <c r="O95" s="33"/>
      <c r="P95" s="33"/>
      <c r="Q95" s="33"/>
      <c r="R95" s="33"/>
      <c r="S95" s="33"/>
      <c r="T95" s="33"/>
      <c r="U95" s="89">
        <f t="shared" si="15"/>
        <v>0</v>
      </c>
      <c r="V95" s="33"/>
      <c r="W95" s="91">
        <f t="shared" si="12"/>
        <v>0</v>
      </c>
      <c r="X95" s="94" t="str">
        <f t="shared" si="13"/>
        <v/>
      </c>
      <c r="Y95" s="95" t="str">
        <f t="shared" si="14"/>
        <v/>
      </c>
      <c r="Z95" s="95" t="str">
        <f t="shared" si="11"/>
        <v/>
      </c>
      <c r="AA95" s="95" t="str">
        <f t="shared" si="11"/>
        <v/>
      </c>
      <c r="AC95" s="722"/>
    </row>
    <row r="96" spans="1:29" ht="20.100000000000001" customHeight="1" thickBot="1">
      <c r="A96" s="1134">
        <v>96</v>
      </c>
      <c r="B96" s="547">
        <v>88</v>
      </c>
      <c r="C96" s="50"/>
      <c r="D96" s="51"/>
      <c r="E96" s="525"/>
      <c r="F96" s="2"/>
      <c r="G96" s="524" t="str">
        <f t="shared" ref="G96" si="17">IF(OR(E96="",F96=""),"",E96*F96)</f>
        <v/>
      </c>
      <c r="H96" s="526"/>
      <c r="I96" s="35"/>
      <c r="J96" s="35"/>
      <c r="K96" s="35"/>
      <c r="L96" s="35"/>
      <c r="M96" s="35"/>
      <c r="N96" s="35"/>
      <c r="O96" s="35"/>
      <c r="P96" s="35"/>
      <c r="Q96" s="35"/>
      <c r="R96" s="35"/>
      <c r="S96" s="35"/>
      <c r="T96" s="35"/>
      <c r="U96" s="92">
        <f t="shared" ref="U96" si="18">SUM(I96:T96)</f>
        <v>0</v>
      </c>
      <c r="V96" s="35"/>
      <c r="W96" s="93">
        <f t="shared" si="12"/>
        <v>0</v>
      </c>
      <c r="X96" s="527" t="str">
        <f t="shared" si="13"/>
        <v/>
      </c>
      <c r="Y96" s="528" t="str">
        <f t="shared" si="14"/>
        <v/>
      </c>
      <c r="Z96" s="528" t="str">
        <f t="shared" si="11"/>
        <v/>
      </c>
      <c r="AA96" s="528" t="str">
        <f t="shared" si="11"/>
        <v/>
      </c>
      <c r="AC96" s="722"/>
    </row>
    <row r="97" spans="1:29" ht="20.100000000000001" customHeight="1" thickBot="1">
      <c r="A97" s="1134">
        <v>97</v>
      </c>
      <c r="B97" s="3164" t="str">
        <f>B3&amp;"の計"</f>
        <v>見積書１【太陽光発電設備（蓄電池以外、自営線以外）】の計</v>
      </c>
      <c r="C97" s="3165"/>
      <c r="D97" s="3165"/>
      <c r="E97" s="3165"/>
      <c r="F97" s="3166"/>
      <c r="G97" s="36">
        <f>SUM(G9:G96)</f>
        <v>0</v>
      </c>
      <c r="H97" s="558"/>
      <c r="I97" s="37">
        <f t="shared" ref="I97:W97" si="19">SUM(I9:I96)</f>
        <v>0</v>
      </c>
      <c r="J97" s="37">
        <f t="shared" si="19"/>
        <v>0</v>
      </c>
      <c r="K97" s="37">
        <f t="shared" si="19"/>
        <v>0</v>
      </c>
      <c r="L97" s="37">
        <f t="shared" si="19"/>
        <v>0</v>
      </c>
      <c r="M97" s="37">
        <f t="shared" si="19"/>
        <v>0</v>
      </c>
      <c r="N97" s="37">
        <f t="shared" si="19"/>
        <v>0</v>
      </c>
      <c r="O97" s="37">
        <f t="shared" si="19"/>
        <v>0</v>
      </c>
      <c r="P97" s="37">
        <f t="shared" si="19"/>
        <v>0</v>
      </c>
      <c r="Q97" s="37">
        <f t="shared" si="19"/>
        <v>0</v>
      </c>
      <c r="R97" s="37">
        <f t="shared" si="19"/>
        <v>0</v>
      </c>
      <c r="S97" s="37">
        <f t="shared" si="19"/>
        <v>0</v>
      </c>
      <c r="T97" s="37">
        <f t="shared" si="19"/>
        <v>0</v>
      </c>
      <c r="U97" s="37">
        <f t="shared" si="19"/>
        <v>0</v>
      </c>
      <c r="V97" s="37">
        <f t="shared" si="19"/>
        <v>0</v>
      </c>
      <c r="W97" s="38">
        <f t="shared" si="19"/>
        <v>0</v>
      </c>
      <c r="X97" s="531" t="s">
        <v>27</v>
      </c>
      <c r="Y97" s="532" t="str">
        <f>IF(AND(G97=0,W97=0),"",IF(G97=W97,"○","×"))</f>
        <v/>
      </c>
      <c r="Z97" s="533" t="s">
        <v>27</v>
      </c>
      <c r="AA97" s="534" t="s">
        <v>27</v>
      </c>
      <c r="AC97" s="722"/>
    </row>
    <row r="98" spans="1:29" ht="20.100000000000001" customHeight="1">
      <c r="A98" s="1134">
        <v>98</v>
      </c>
      <c r="B98" s="553"/>
      <c r="C98" s="553"/>
      <c r="D98" s="553"/>
      <c r="E98" s="553"/>
      <c r="F98" s="553"/>
      <c r="G98" s="529"/>
      <c r="H98" s="41"/>
      <c r="I98" s="3076" t="s">
        <v>96</v>
      </c>
      <c r="J98" s="3077"/>
      <c r="K98" s="555">
        <f>SUM(I97:K97)</f>
        <v>0</v>
      </c>
      <c r="L98" s="3078" t="s">
        <v>929</v>
      </c>
      <c r="M98" s="3078"/>
      <c r="N98" s="555">
        <f>SUM(L97:N97)</f>
        <v>0</v>
      </c>
      <c r="O98" s="3079" t="s">
        <v>28</v>
      </c>
      <c r="P98" s="3079"/>
      <c r="Q98" s="556">
        <f>SUM(I97:N97)</f>
        <v>0</v>
      </c>
      <c r="R98" s="530"/>
      <c r="S98" s="530"/>
      <c r="T98" s="530"/>
      <c r="U98" s="530"/>
      <c r="V98" s="530"/>
      <c r="W98" s="530"/>
      <c r="X98" s="536"/>
      <c r="Z98" s="536"/>
      <c r="AA98" s="536"/>
    </row>
    <row r="99" spans="1:29" ht="20.100000000000001" customHeight="1" thickBot="1">
      <c r="A99" s="1136">
        <v>99</v>
      </c>
      <c r="B99" s="553"/>
      <c r="C99" s="553"/>
      <c r="D99" s="553"/>
      <c r="E99" s="553"/>
      <c r="F99" s="553"/>
      <c r="G99" s="529"/>
      <c r="H99" s="41"/>
      <c r="I99" s="3080" t="s">
        <v>29</v>
      </c>
      <c r="J99" s="3081"/>
      <c r="K99" s="3081"/>
      <c r="L99" s="3081"/>
      <c r="M99" s="3081"/>
      <c r="N99" s="3081"/>
      <c r="O99" s="3081"/>
      <c r="P99" s="3081"/>
      <c r="Q99" s="557">
        <f>SUM(I97:Q97)</f>
        <v>0</v>
      </c>
      <c r="R99" s="530"/>
      <c r="S99" s="530"/>
      <c r="T99" s="530"/>
      <c r="U99" s="530"/>
      <c r="V99" s="530"/>
      <c r="W99" s="530"/>
      <c r="X99" s="536"/>
      <c r="Z99" s="536"/>
      <c r="AA99" s="536"/>
      <c r="AC99" s="723"/>
    </row>
    <row r="100" spans="1:29" ht="20.100000000000001" customHeight="1">
      <c r="A100" s="1136">
        <v>100</v>
      </c>
      <c r="B100" s="553"/>
      <c r="C100" s="553"/>
      <c r="D100" s="553"/>
      <c r="E100" s="553"/>
      <c r="F100" s="553"/>
      <c r="G100" s="529"/>
      <c r="H100" s="41"/>
      <c r="I100" s="530"/>
      <c r="J100" s="530"/>
      <c r="K100" s="530"/>
      <c r="L100" s="530"/>
      <c r="M100" s="530"/>
      <c r="N100" s="530"/>
      <c r="O100" s="530"/>
      <c r="P100" s="530"/>
      <c r="Q100" s="530"/>
      <c r="R100" s="530"/>
      <c r="S100" s="530"/>
      <c r="T100" s="530"/>
      <c r="U100" s="530"/>
      <c r="V100" s="530"/>
      <c r="W100" s="530"/>
      <c r="X100" s="536"/>
      <c r="Z100" s="536"/>
      <c r="AA100" s="536"/>
      <c r="AC100" s="723"/>
    </row>
    <row r="101" spans="1:29" ht="20.100000000000001" customHeight="1">
      <c r="A101" s="1136">
        <v>1</v>
      </c>
      <c r="B101" s="3125" t="str">
        <f>B1</f>
        <v>C0-2経費区分集計表（2年目）</v>
      </c>
      <c r="C101" s="3125"/>
      <c r="D101" s="3125"/>
      <c r="E101" s="3125"/>
      <c r="F101" s="3125"/>
      <c r="G101" s="3125"/>
      <c r="H101" s="3125"/>
      <c r="I101" s="3125"/>
      <c r="J101" s="3125"/>
      <c r="K101" s="530"/>
      <c r="L101" s="530"/>
      <c r="M101" s="530"/>
      <c r="N101" s="530"/>
      <c r="O101" s="530"/>
      <c r="P101" s="530"/>
      <c r="Q101" s="530"/>
      <c r="R101" s="530"/>
      <c r="S101" s="530"/>
      <c r="T101" s="530"/>
      <c r="U101" s="530"/>
      <c r="V101" s="530"/>
      <c r="W101" s="530"/>
      <c r="X101" s="536"/>
      <c r="Z101" s="536"/>
      <c r="AA101" s="536"/>
      <c r="AC101" s="723"/>
    </row>
    <row r="102" spans="1:29" ht="20.100000000000001" customHeight="1">
      <c r="A102" s="1134">
        <v>2</v>
      </c>
      <c r="B102" s="3125"/>
      <c r="C102" s="3125"/>
      <c r="D102" s="3125"/>
      <c r="E102" s="3125"/>
      <c r="F102" s="3125"/>
      <c r="G102" s="3125"/>
      <c r="H102" s="3125"/>
      <c r="I102" s="3125"/>
      <c r="J102" s="3125"/>
      <c r="K102" s="543" t="s">
        <v>515</v>
      </c>
      <c r="L102" s="3238">
        <f>L2</f>
        <v>46478</v>
      </c>
      <c r="M102" s="3238"/>
      <c r="N102" s="3238"/>
      <c r="O102" s="544" t="s">
        <v>55</v>
      </c>
      <c r="P102" s="3154">
        <f>P2</f>
        <v>0</v>
      </c>
      <c r="Q102" s="3154"/>
      <c r="R102" s="3154"/>
      <c r="S102" s="3154"/>
      <c r="T102" s="3154"/>
      <c r="U102" s="3154"/>
      <c r="V102" s="3154"/>
      <c r="W102" s="3154"/>
      <c r="AC102" s="723"/>
    </row>
    <row r="103" spans="1:29" ht="20.100000000000001" customHeight="1" thickBot="1">
      <c r="A103" s="1134">
        <v>3</v>
      </c>
      <c r="B103" s="3167" t="s">
        <v>179</v>
      </c>
      <c r="C103" s="3167"/>
      <c r="D103" s="3167"/>
      <c r="E103" s="3167"/>
      <c r="F103" s="3167"/>
      <c r="G103" s="554"/>
      <c r="H103" s="554"/>
      <c r="I103" s="554"/>
      <c r="J103" s="554"/>
      <c r="K103" s="554"/>
      <c r="L103" s="554"/>
      <c r="M103" s="554"/>
      <c r="N103" s="554"/>
      <c r="O103" s="554"/>
      <c r="P103" s="3155" t="str">
        <f>IF(COUNTIF(X109:Y196,"×")&gt;0,"【警告】合計額が一致しません。確認ください。",IF(INT(W197)&lt;&gt;W197,"【警告】セルに小数点が含まれています。整数に直してください。",""))</f>
        <v/>
      </c>
      <c r="Q103" s="3155"/>
      <c r="R103" s="3155"/>
      <c r="S103" s="3155"/>
      <c r="T103" s="3155"/>
      <c r="U103" s="3155"/>
      <c r="V103" s="3155"/>
      <c r="W103" s="3155"/>
      <c r="X103" s="536"/>
      <c r="Z103" s="536"/>
      <c r="AA103" s="536"/>
      <c r="AC103" s="723"/>
    </row>
    <row r="104" spans="1:29" ht="20.100000000000001" customHeight="1">
      <c r="A104" s="1134">
        <v>4</v>
      </c>
      <c r="B104" s="3084" t="s">
        <v>12</v>
      </c>
      <c r="C104" s="3085"/>
      <c r="D104" s="3085"/>
      <c r="E104" s="3085"/>
      <c r="F104" s="3085"/>
      <c r="G104" s="3085"/>
      <c r="H104" s="3086"/>
      <c r="I104" s="3087" t="s">
        <v>50</v>
      </c>
      <c r="J104" s="3088"/>
      <c r="K104" s="3088"/>
      <c r="L104" s="3088"/>
      <c r="M104" s="3088"/>
      <c r="N104" s="3088"/>
      <c r="O104" s="3088"/>
      <c r="P104" s="3088"/>
      <c r="Q104" s="3088"/>
      <c r="R104" s="3088"/>
      <c r="S104" s="3088"/>
      <c r="T104" s="3088"/>
      <c r="U104" s="3089"/>
      <c r="V104" s="548"/>
      <c r="W104" s="3090" t="s">
        <v>919</v>
      </c>
      <c r="X104" s="3133" t="s">
        <v>13</v>
      </c>
      <c r="Y104" s="3129" t="s">
        <v>920</v>
      </c>
      <c r="Z104" s="3129" t="s">
        <v>15</v>
      </c>
      <c r="AA104" s="3131" t="s">
        <v>16</v>
      </c>
      <c r="AC104" s="724"/>
    </row>
    <row r="105" spans="1:29" ht="20.100000000000001" customHeight="1">
      <c r="A105" s="1134">
        <v>5</v>
      </c>
      <c r="B105" s="3108" t="s">
        <v>17</v>
      </c>
      <c r="C105" s="3110" t="s">
        <v>18</v>
      </c>
      <c r="D105" s="3092" t="s">
        <v>19</v>
      </c>
      <c r="E105" s="3093"/>
      <c r="F105" s="3093"/>
      <c r="G105" s="3093"/>
      <c r="H105" s="3094"/>
      <c r="I105" s="3098" t="s">
        <v>921</v>
      </c>
      <c r="J105" s="3099"/>
      <c r="K105" s="3099"/>
      <c r="L105" s="3099"/>
      <c r="M105" s="3099"/>
      <c r="N105" s="3099"/>
      <c r="O105" s="3099"/>
      <c r="P105" s="3099"/>
      <c r="Q105" s="3100"/>
      <c r="R105" s="549" t="s">
        <v>922</v>
      </c>
      <c r="S105" s="549" t="s">
        <v>20</v>
      </c>
      <c r="T105" s="549" t="s">
        <v>923</v>
      </c>
      <c r="U105" s="3101" t="s">
        <v>21</v>
      </c>
      <c r="V105" s="3112" t="s">
        <v>924</v>
      </c>
      <c r="W105" s="3091"/>
      <c r="X105" s="3134"/>
      <c r="Y105" s="3130"/>
      <c r="Z105" s="3130"/>
      <c r="AA105" s="3132"/>
      <c r="AC105" s="724"/>
    </row>
    <row r="106" spans="1:29" ht="20.100000000000001" customHeight="1">
      <c r="A106" s="1134">
        <v>6</v>
      </c>
      <c r="B106" s="3109"/>
      <c r="C106" s="3111"/>
      <c r="D106" s="3110" t="s">
        <v>22</v>
      </c>
      <c r="E106" s="3113" t="s">
        <v>23</v>
      </c>
      <c r="F106" s="3113" t="s">
        <v>24</v>
      </c>
      <c r="G106" s="3115" t="s">
        <v>25</v>
      </c>
      <c r="H106" s="3117" t="s">
        <v>925</v>
      </c>
      <c r="I106" s="3098" t="s">
        <v>926</v>
      </c>
      <c r="J106" s="3099"/>
      <c r="K106" s="3099"/>
      <c r="L106" s="3099"/>
      <c r="M106" s="3099"/>
      <c r="N106" s="3100"/>
      <c r="O106" s="3101" t="s">
        <v>927</v>
      </c>
      <c r="P106" s="3101" t="s">
        <v>928</v>
      </c>
      <c r="Q106" s="3101" t="s">
        <v>26</v>
      </c>
      <c r="R106" s="3103" t="s">
        <v>922</v>
      </c>
      <c r="S106" s="3103" t="s">
        <v>20</v>
      </c>
      <c r="T106" s="3103" t="s">
        <v>923</v>
      </c>
      <c r="U106" s="3102"/>
      <c r="V106" s="3112"/>
      <c r="W106" s="3091"/>
      <c r="X106" s="3134"/>
      <c r="Y106" s="3130"/>
      <c r="Z106" s="3130"/>
      <c r="AA106" s="3132"/>
      <c r="AC106" s="725"/>
    </row>
    <row r="107" spans="1:29" ht="20.100000000000001" customHeight="1">
      <c r="A107" s="1134">
        <v>7</v>
      </c>
      <c r="B107" s="3109"/>
      <c r="C107" s="3111"/>
      <c r="D107" s="3111"/>
      <c r="E107" s="3114"/>
      <c r="F107" s="3114"/>
      <c r="G107" s="3116"/>
      <c r="H107" s="3118"/>
      <c r="I107" s="3119" t="s">
        <v>94</v>
      </c>
      <c r="J107" s="3120"/>
      <c r="K107" s="3121"/>
      <c r="L107" s="3122" t="s">
        <v>95</v>
      </c>
      <c r="M107" s="3123"/>
      <c r="N107" s="3124"/>
      <c r="O107" s="3102"/>
      <c r="P107" s="3102"/>
      <c r="Q107" s="3102"/>
      <c r="R107" s="3104"/>
      <c r="S107" s="3104"/>
      <c r="T107" s="3104"/>
      <c r="U107" s="3102"/>
      <c r="V107" s="3112"/>
      <c r="W107" s="3091"/>
      <c r="X107" s="3134"/>
      <c r="Y107" s="3130"/>
      <c r="Z107" s="3130"/>
      <c r="AA107" s="3132"/>
      <c r="AC107" s="725"/>
    </row>
    <row r="108" spans="1:29" ht="20.100000000000001" customHeight="1" thickBot="1">
      <c r="A108" s="1134">
        <v>8</v>
      </c>
      <c r="B108" s="3142"/>
      <c r="C108" s="3143"/>
      <c r="D108" s="3143"/>
      <c r="E108" s="3146"/>
      <c r="F108" s="3146"/>
      <c r="G108" s="3147"/>
      <c r="H108" s="3148"/>
      <c r="I108" s="539" t="s">
        <v>911</v>
      </c>
      <c r="J108" s="539" t="s">
        <v>912</v>
      </c>
      <c r="K108" s="539" t="s">
        <v>913</v>
      </c>
      <c r="L108" s="539" t="s">
        <v>914</v>
      </c>
      <c r="M108" s="539" t="s">
        <v>915</v>
      </c>
      <c r="N108" s="539" t="s">
        <v>916</v>
      </c>
      <c r="O108" s="3144"/>
      <c r="P108" s="3144"/>
      <c r="Q108" s="3144"/>
      <c r="R108" s="3151"/>
      <c r="S108" s="3151"/>
      <c r="T108" s="3151"/>
      <c r="U108" s="3144"/>
      <c r="V108" s="3145"/>
      <c r="W108" s="3150"/>
      <c r="X108" s="3139"/>
      <c r="Y108" s="3140"/>
      <c r="Z108" s="3140"/>
      <c r="AA108" s="3141"/>
      <c r="AC108" s="725"/>
    </row>
    <row r="109" spans="1:29" ht="20.100000000000001" customHeight="1">
      <c r="A109" s="1134">
        <v>9</v>
      </c>
      <c r="B109" s="559">
        <v>1</v>
      </c>
      <c r="C109" s="560"/>
      <c r="D109" s="561"/>
      <c r="E109" s="562"/>
      <c r="F109" s="563"/>
      <c r="G109" s="86" t="str">
        <f>IF(OR(E109="",F109=""),"",ROUNDDOWN(E109*F109,0))</f>
        <v/>
      </c>
      <c r="H109" s="27"/>
      <c r="I109" s="28"/>
      <c r="J109" s="28"/>
      <c r="K109" s="28"/>
      <c r="L109" s="28"/>
      <c r="M109" s="28"/>
      <c r="N109" s="28"/>
      <c r="O109" s="28"/>
      <c r="P109" s="28"/>
      <c r="Q109" s="28"/>
      <c r="R109" s="28"/>
      <c r="S109" s="28"/>
      <c r="T109" s="28"/>
      <c r="U109" s="88">
        <f t="shared" ref="U109" si="20">SUM(I109:T109)</f>
        <v>0</v>
      </c>
      <c r="V109" s="28"/>
      <c r="W109" s="90">
        <f t="shared" ref="W109:W172" si="21">SUM(U109,V109)</f>
        <v>0</v>
      </c>
      <c r="X109" s="551" t="str">
        <f>IF(G109="","",IF(ROUNDDOWN(E109*F109,0)=G109,"○","×"))</f>
        <v/>
      </c>
      <c r="Y109" s="552" t="str">
        <f t="shared" ref="Y109:Y172" si="22">IF(AND(G109="",W109=0),"",IF(G109=W109,"○","×"))</f>
        <v/>
      </c>
      <c r="Z109" s="552" t="str">
        <f t="shared" ref="Z109:AA124" si="23">IF($G109="","",IF(INT(E109)=E109,"ー","あり"))</f>
        <v/>
      </c>
      <c r="AA109" s="552" t="str">
        <f t="shared" si="23"/>
        <v/>
      </c>
    </row>
    <row r="110" spans="1:29" ht="20.100000000000001" customHeight="1">
      <c r="A110" s="1134">
        <v>10</v>
      </c>
      <c r="B110" s="564">
        <v>2</v>
      </c>
      <c r="C110" s="565"/>
      <c r="D110" s="566"/>
      <c r="E110" s="567"/>
      <c r="F110" s="568"/>
      <c r="G110" s="86" t="str">
        <f t="shared" ref="G110:G173" si="24">IF(OR(E110="",F110=""),"",ROUNDDOWN(E110*F110,0))</f>
        <v/>
      </c>
      <c r="H110" s="27"/>
      <c r="I110" s="28"/>
      <c r="J110" s="28"/>
      <c r="K110" s="28"/>
      <c r="L110" s="28"/>
      <c r="M110" s="28"/>
      <c r="N110" s="28"/>
      <c r="O110" s="28"/>
      <c r="P110" s="28"/>
      <c r="Q110" s="28"/>
      <c r="R110" s="28"/>
      <c r="S110" s="28"/>
      <c r="T110" s="28"/>
      <c r="U110" s="88">
        <f t="shared" ref="U110:U173" si="25">SUM(I110:T110)</f>
        <v>0</v>
      </c>
      <c r="V110" s="28"/>
      <c r="W110" s="90">
        <f t="shared" si="21"/>
        <v>0</v>
      </c>
      <c r="X110" s="94" t="str">
        <f t="shared" ref="X110:X173" si="26">IF(G110="","",IF(ROUNDDOWN(E110*F110,0)=G110,"○","×"))</f>
        <v/>
      </c>
      <c r="Y110" s="95" t="str">
        <f t="shared" si="22"/>
        <v/>
      </c>
      <c r="Z110" s="95" t="str">
        <f t="shared" si="23"/>
        <v/>
      </c>
      <c r="AA110" s="95" t="str">
        <f t="shared" si="23"/>
        <v/>
      </c>
    </row>
    <row r="111" spans="1:29" ht="20.100000000000001" customHeight="1">
      <c r="A111" s="1134">
        <v>11</v>
      </c>
      <c r="B111" s="564">
        <v>3</v>
      </c>
      <c r="C111" s="565"/>
      <c r="D111" s="566"/>
      <c r="E111" s="567"/>
      <c r="F111" s="568"/>
      <c r="G111" s="86" t="str">
        <f t="shared" si="24"/>
        <v/>
      </c>
      <c r="H111" s="27"/>
      <c r="I111" s="28"/>
      <c r="J111" s="28"/>
      <c r="K111" s="28"/>
      <c r="L111" s="28"/>
      <c r="M111" s="28"/>
      <c r="N111" s="28"/>
      <c r="O111" s="28"/>
      <c r="P111" s="28"/>
      <c r="Q111" s="28"/>
      <c r="R111" s="28"/>
      <c r="S111" s="28"/>
      <c r="T111" s="28"/>
      <c r="U111" s="88">
        <f t="shared" si="25"/>
        <v>0</v>
      </c>
      <c r="V111" s="28"/>
      <c r="W111" s="90">
        <f t="shared" si="21"/>
        <v>0</v>
      </c>
      <c r="X111" s="94" t="str">
        <f t="shared" si="26"/>
        <v/>
      </c>
      <c r="Y111" s="95" t="str">
        <f t="shared" si="22"/>
        <v/>
      </c>
      <c r="Z111" s="95" t="str">
        <f t="shared" si="23"/>
        <v/>
      </c>
      <c r="AA111" s="95" t="str">
        <f t="shared" si="23"/>
        <v/>
      </c>
    </row>
    <row r="112" spans="1:29" ht="20.100000000000001" customHeight="1">
      <c r="A112" s="1134">
        <v>12</v>
      </c>
      <c r="B112" s="564">
        <v>4</v>
      </c>
      <c r="C112" s="565"/>
      <c r="D112" s="566"/>
      <c r="E112" s="567"/>
      <c r="F112" s="568"/>
      <c r="G112" s="86" t="str">
        <f t="shared" si="24"/>
        <v/>
      </c>
      <c r="H112" s="27"/>
      <c r="I112" s="28"/>
      <c r="J112" s="28"/>
      <c r="K112" s="28"/>
      <c r="L112" s="28"/>
      <c r="M112" s="28"/>
      <c r="N112" s="28"/>
      <c r="O112" s="28"/>
      <c r="P112" s="28"/>
      <c r="Q112" s="28"/>
      <c r="R112" s="28"/>
      <c r="S112" s="28"/>
      <c r="T112" s="28"/>
      <c r="U112" s="88">
        <f t="shared" si="25"/>
        <v>0</v>
      </c>
      <c r="V112" s="28"/>
      <c r="W112" s="90">
        <f t="shared" si="21"/>
        <v>0</v>
      </c>
      <c r="X112" s="94" t="str">
        <f t="shared" si="26"/>
        <v/>
      </c>
      <c r="Y112" s="95" t="str">
        <f t="shared" si="22"/>
        <v/>
      </c>
      <c r="Z112" s="95" t="str">
        <f t="shared" si="23"/>
        <v/>
      </c>
      <c r="AA112" s="95" t="str">
        <f t="shared" si="23"/>
        <v/>
      </c>
    </row>
    <row r="113" spans="1:35" ht="20.100000000000001" customHeight="1">
      <c r="A113" s="1134">
        <v>13</v>
      </c>
      <c r="B113" s="564">
        <v>5</v>
      </c>
      <c r="C113" s="565"/>
      <c r="D113" s="566"/>
      <c r="E113" s="567"/>
      <c r="F113" s="568"/>
      <c r="G113" s="86" t="str">
        <f t="shared" si="24"/>
        <v/>
      </c>
      <c r="H113" s="27"/>
      <c r="I113" s="28"/>
      <c r="J113" s="28"/>
      <c r="K113" s="28"/>
      <c r="L113" s="28"/>
      <c r="M113" s="28"/>
      <c r="N113" s="28"/>
      <c r="O113" s="28"/>
      <c r="P113" s="28"/>
      <c r="Q113" s="28"/>
      <c r="R113" s="28"/>
      <c r="S113" s="28"/>
      <c r="T113" s="28"/>
      <c r="U113" s="88">
        <f t="shared" si="25"/>
        <v>0</v>
      </c>
      <c r="V113" s="28"/>
      <c r="W113" s="90">
        <f t="shared" si="21"/>
        <v>0</v>
      </c>
      <c r="X113" s="94" t="str">
        <f t="shared" si="26"/>
        <v/>
      </c>
      <c r="Y113" s="95" t="str">
        <f t="shared" si="22"/>
        <v/>
      </c>
      <c r="Z113" s="95" t="str">
        <f t="shared" si="23"/>
        <v/>
      </c>
      <c r="AA113" s="95" t="str">
        <f t="shared" si="23"/>
        <v/>
      </c>
    </row>
    <row r="114" spans="1:35" ht="20.100000000000001" customHeight="1">
      <c r="A114" s="1134">
        <v>14</v>
      </c>
      <c r="B114" s="564">
        <v>6</v>
      </c>
      <c r="C114" s="565"/>
      <c r="D114" s="566"/>
      <c r="E114" s="567"/>
      <c r="F114" s="568"/>
      <c r="G114" s="86" t="str">
        <f t="shared" si="24"/>
        <v/>
      </c>
      <c r="H114" s="27"/>
      <c r="I114" s="28"/>
      <c r="J114" s="28"/>
      <c r="K114" s="28"/>
      <c r="L114" s="28"/>
      <c r="M114" s="28"/>
      <c r="N114" s="28"/>
      <c r="O114" s="28"/>
      <c r="P114" s="28"/>
      <c r="Q114" s="28"/>
      <c r="R114" s="28"/>
      <c r="S114" s="28"/>
      <c r="T114" s="28"/>
      <c r="U114" s="88">
        <f t="shared" si="25"/>
        <v>0</v>
      </c>
      <c r="V114" s="28"/>
      <c r="W114" s="90">
        <f t="shared" si="21"/>
        <v>0</v>
      </c>
      <c r="X114" s="94" t="str">
        <f t="shared" si="26"/>
        <v/>
      </c>
      <c r="Y114" s="95" t="str">
        <f t="shared" si="22"/>
        <v/>
      </c>
      <c r="Z114" s="95" t="str">
        <f t="shared" si="23"/>
        <v/>
      </c>
      <c r="AA114" s="95" t="str">
        <f t="shared" si="23"/>
        <v/>
      </c>
    </row>
    <row r="115" spans="1:35" ht="20.100000000000001" customHeight="1">
      <c r="A115" s="1134">
        <v>15</v>
      </c>
      <c r="B115" s="564">
        <v>7</v>
      </c>
      <c r="C115" s="565"/>
      <c r="D115" s="566"/>
      <c r="E115" s="567"/>
      <c r="F115" s="568"/>
      <c r="G115" s="86" t="str">
        <f t="shared" si="24"/>
        <v/>
      </c>
      <c r="H115" s="27"/>
      <c r="I115" s="28"/>
      <c r="J115" s="28"/>
      <c r="K115" s="28"/>
      <c r="L115" s="28"/>
      <c r="M115" s="28"/>
      <c r="N115" s="28"/>
      <c r="O115" s="28"/>
      <c r="P115" s="28"/>
      <c r="Q115" s="28"/>
      <c r="R115" s="28"/>
      <c r="S115" s="28"/>
      <c r="T115" s="28"/>
      <c r="U115" s="88">
        <f t="shared" si="25"/>
        <v>0</v>
      </c>
      <c r="V115" s="28"/>
      <c r="W115" s="90">
        <f t="shared" si="21"/>
        <v>0</v>
      </c>
      <c r="X115" s="94" t="str">
        <f t="shared" si="26"/>
        <v/>
      </c>
      <c r="Y115" s="95" t="str">
        <f t="shared" si="22"/>
        <v/>
      </c>
      <c r="Z115" s="95" t="str">
        <f t="shared" si="23"/>
        <v/>
      </c>
      <c r="AA115" s="95" t="str">
        <f t="shared" si="23"/>
        <v/>
      </c>
    </row>
    <row r="116" spans="1:35" ht="20.100000000000001" customHeight="1">
      <c r="A116" s="1134">
        <v>16</v>
      </c>
      <c r="B116" s="564">
        <v>8</v>
      </c>
      <c r="C116" s="565"/>
      <c r="D116" s="566"/>
      <c r="E116" s="567"/>
      <c r="F116" s="568"/>
      <c r="G116" s="86" t="str">
        <f t="shared" si="24"/>
        <v/>
      </c>
      <c r="H116" s="27"/>
      <c r="I116" s="28"/>
      <c r="J116" s="28"/>
      <c r="K116" s="28"/>
      <c r="L116" s="28"/>
      <c r="M116" s="28"/>
      <c r="N116" s="28"/>
      <c r="O116" s="28"/>
      <c r="P116" s="28"/>
      <c r="Q116" s="28"/>
      <c r="R116" s="28"/>
      <c r="S116" s="28"/>
      <c r="T116" s="28"/>
      <c r="U116" s="88">
        <f t="shared" si="25"/>
        <v>0</v>
      </c>
      <c r="V116" s="28"/>
      <c r="W116" s="90">
        <f t="shared" si="21"/>
        <v>0</v>
      </c>
      <c r="X116" s="94" t="str">
        <f t="shared" si="26"/>
        <v/>
      </c>
      <c r="Y116" s="95" t="str">
        <f t="shared" si="22"/>
        <v/>
      </c>
      <c r="Z116" s="95" t="str">
        <f t="shared" si="23"/>
        <v/>
      </c>
      <c r="AA116" s="95" t="str">
        <f t="shared" si="23"/>
        <v/>
      </c>
    </row>
    <row r="117" spans="1:35" ht="20.100000000000001" customHeight="1">
      <c r="A117" s="1134">
        <v>17</v>
      </c>
      <c r="B117" s="564">
        <v>9</v>
      </c>
      <c r="C117" s="565"/>
      <c r="D117" s="566"/>
      <c r="E117" s="567"/>
      <c r="F117" s="568"/>
      <c r="G117" s="86" t="str">
        <f t="shared" si="24"/>
        <v/>
      </c>
      <c r="H117" s="27"/>
      <c r="I117" s="28"/>
      <c r="J117" s="28"/>
      <c r="K117" s="28"/>
      <c r="L117" s="28"/>
      <c r="M117" s="28"/>
      <c r="N117" s="28"/>
      <c r="O117" s="28"/>
      <c r="P117" s="28"/>
      <c r="Q117" s="28"/>
      <c r="R117" s="28"/>
      <c r="S117" s="28"/>
      <c r="T117" s="28"/>
      <c r="U117" s="88">
        <f t="shared" si="25"/>
        <v>0</v>
      </c>
      <c r="V117" s="28"/>
      <c r="W117" s="90">
        <f t="shared" si="21"/>
        <v>0</v>
      </c>
      <c r="X117" s="94" t="str">
        <f t="shared" si="26"/>
        <v/>
      </c>
      <c r="Y117" s="95" t="str">
        <f t="shared" si="22"/>
        <v/>
      </c>
      <c r="Z117" s="95" t="str">
        <f t="shared" si="23"/>
        <v/>
      </c>
      <c r="AA117" s="95" t="str">
        <f t="shared" si="23"/>
        <v/>
      </c>
    </row>
    <row r="118" spans="1:35" ht="20.100000000000001" customHeight="1">
      <c r="A118" s="1134">
        <v>18</v>
      </c>
      <c r="B118" s="564">
        <v>10</v>
      </c>
      <c r="C118" s="565"/>
      <c r="D118" s="566"/>
      <c r="E118" s="567"/>
      <c r="F118" s="568"/>
      <c r="G118" s="86" t="str">
        <f t="shared" si="24"/>
        <v/>
      </c>
      <c r="H118" s="27"/>
      <c r="I118" s="28"/>
      <c r="J118" s="28"/>
      <c r="K118" s="28"/>
      <c r="L118" s="28"/>
      <c r="M118" s="28"/>
      <c r="N118" s="28"/>
      <c r="O118" s="28"/>
      <c r="P118" s="28"/>
      <c r="Q118" s="28"/>
      <c r="R118" s="28"/>
      <c r="S118" s="28"/>
      <c r="T118" s="28"/>
      <c r="U118" s="88">
        <f t="shared" si="25"/>
        <v>0</v>
      </c>
      <c r="V118" s="28"/>
      <c r="W118" s="90">
        <f t="shared" si="21"/>
        <v>0</v>
      </c>
      <c r="X118" s="94" t="str">
        <f t="shared" si="26"/>
        <v/>
      </c>
      <c r="Y118" s="95" t="str">
        <f t="shared" si="22"/>
        <v/>
      </c>
      <c r="Z118" s="95" t="str">
        <f t="shared" si="23"/>
        <v/>
      </c>
      <c r="AA118" s="95" t="str">
        <f t="shared" si="23"/>
        <v/>
      </c>
    </row>
    <row r="119" spans="1:35" ht="20.100000000000001" customHeight="1">
      <c r="A119" s="1134">
        <v>19</v>
      </c>
      <c r="B119" s="564">
        <v>11</v>
      </c>
      <c r="C119" s="565"/>
      <c r="D119" s="566"/>
      <c r="E119" s="567"/>
      <c r="F119" s="568"/>
      <c r="G119" s="86" t="str">
        <f t="shared" si="24"/>
        <v/>
      </c>
      <c r="H119" s="27"/>
      <c r="I119" s="28"/>
      <c r="J119" s="28"/>
      <c r="K119" s="28"/>
      <c r="L119" s="28"/>
      <c r="M119" s="28"/>
      <c r="N119" s="28"/>
      <c r="O119" s="28"/>
      <c r="P119" s="28"/>
      <c r="Q119" s="28"/>
      <c r="R119" s="28"/>
      <c r="S119" s="28"/>
      <c r="T119" s="28"/>
      <c r="U119" s="88">
        <f t="shared" si="25"/>
        <v>0</v>
      </c>
      <c r="V119" s="28"/>
      <c r="W119" s="90">
        <f t="shared" si="21"/>
        <v>0</v>
      </c>
      <c r="X119" s="94" t="str">
        <f t="shared" si="26"/>
        <v/>
      </c>
      <c r="Y119" s="95" t="str">
        <f t="shared" si="22"/>
        <v/>
      </c>
      <c r="Z119" s="95" t="str">
        <f t="shared" si="23"/>
        <v/>
      </c>
      <c r="AA119" s="95" t="str">
        <f t="shared" si="23"/>
        <v/>
      </c>
    </row>
    <row r="120" spans="1:35" ht="20.100000000000001" customHeight="1">
      <c r="A120" s="1134">
        <v>20</v>
      </c>
      <c r="B120" s="564">
        <v>12</v>
      </c>
      <c r="C120" s="565"/>
      <c r="D120" s="566"/>
      <c r="E120" s="567"/>
      <c r="F120" s="568"/>
      <c r="G120" s="86" t="str">
        <f t="shared" si="24"/>
        <v/>
      </c>
      <c r="H120" s="27"/>
      <c r="I120" s="28"/>
      <c r="J120" s="28"/>
      <c r="K120" s="28"/>
      <c r="L120" s="28"/>
      <c r="M120" s="28"/>
      <c r="N120" s="28"/>
      <c r="O120" s="28"/>
      <c r="P120" s="28"/>
      <c r="Q120" s="28"/>
      <c r="R120" s="28"/>
      <c r="S120" s="28"/>
      <c r="T120" s="28"/>
      <c r="U120" s="88">
        <f t="shared" si="25"/>
        <v>0</v>
      </c>
      <c r="V120" s="28"/>
      <c r="W120" s="90">
        <f t="shared" si="21"/>
        <v>0</v>
      </c>
      <c r="X120" s="94" t="str">
        <f t="shared" si="26"/>
        <v/>
      </c>
      <c r="Y120" s="95" t="str">
        <f t="shared" si="22"/>
        <v/>
      </c>
      <c r="Z120" s="95" t="str">
        <f t="shared" si="23"/>
        <v/>
      </c>
      <c r="AA120" s="95" t="str">
        <f t="shared" si="23"/>
        <v/>
      </c>
    </row>
    <row r="121" spans="1:35" ht="20.100000000000001" customHeight="1">
      <c r="A121" s="1134">
        <v>21</v>
      </c>
      <c r="B121" s="564">
        <v>13</v>
      </c>
      <c r="C121" s="565"/>
      <c r="D121" s="566"/>
      <c r="E121" s="567"/>
      <c r="F121" s="568"/>
      <c r="G121" s="86" t="str">
        <f t="shared" si="24"/>
        <v/>
      </c>
      <c r="H121" s="27"/>
      <c r="I121" s="28"/>
      <c r="J121" s="28"/>
      <c r="K121" s="28"/>
      <c r="L121" s="28"/>
      <c r="M121" s="28"/>
      <c r="N121" s="28"/>
      <c r="O121" s="28"/>
      <c r="P121" s="28"/>
      <c r="Q121" s="28"/>
      <c r="R121" s="28"/>
      <c r="S121" s="28"/>
      <c r="T121" s="28"/>
      <c r="U121" s="88">
        <f t="shared" si="25"/>
        <v>0</v>
      </c>
      <c r="V121" s="28"/>
      <c r="W121" s="90">
        <f t="shared" si="21"/>
        <v>0</v>
      </c>
      <c r="X121" s="94" t="str">
        <f t="shared" si="26"/>
        <v/>
      </c>
      <c r="Y121" s="95" t="str">
        <f t="shared" si="22"/>
        <v/>
      </c>
      <c r="Z121" s="95" t="str">
        <f t="shared" si="23"/>
        <v/>
      </c>
      <c r="AA121" s="95" t="str">
        <f t="shared" si="23"/>
        <v/>
      </c>
    </row>
    <row r="122" spans="1:35" ht="20.100000000000001" customHeight="1">
      <c r="A122" s="1134">
        <v>22</v>
      </c>
      <c r="B122" s="564">
        <v>14</v>
      </c>
      <c r="C122" s="565"/>
      <c r="D122" s="566"/>
      <c r="E122" s="567"/>
      <c r="F122" s="568"/>
      <c r="G122" s="86" t="str">
        <f t="shared" si="24"/>
        <v/>
      </c>
      <c r="H122" s="27"/>
      <c r="I122" s="28"/>
      <c r="J122" s="28"/>
      <c r="K122" s="28"/>
      <c r="L122" s="28"/>
      <c r="M122" s="28"/>
      <c r="N122" s="28"/>
      <c r="O122" s="28"/>
      <c r="P122" s="28"/>
      <c r="Q122" s="28"/>
      <c r="R122" s="28"/>
      <c r="S122" s="28"/>
      <c r="T122" s="28"/>
      <c r="U122" s="88">
        <f t="shared" si="25"/>
        <v>0</v>
      </c>
      <c r="V122" s="28"/>
      <c r="W122" s="90">
        <f t="shared" si="21"/>
        <v>0</v>
      </c>
      <c r="X122" s="94" t="str">
        <f t="shared" si="26"/>
        <v/>
      </c>
      <c r="Y122" s="95" t="str">
        <f t="shared" si="22"/>
        <v/>
      </c>
      <c r="Z122" s="95" t="str">
        <f t="shared" si="23"/>
        <v/>
      </c>
      <c r="AA122" s="95" t="str">
        <f t="shared" si="23"/>
        <v/>
      </c>
    </row>
    <row r="123" spans="1:35" ht="20.100000000000001" customHeight="1">
      <c r="A123" s="1134">
        <v>23</v>
      </c>
      <c r="B123" s="564">
        <v>15</v>
      </c>
      <c r="C123" s="565"/>
      <c r="D123" s="566"/>
      <c r="E123" s="567"/>
      <c r="F123" s="568"/>
      <c r="G123" s="86" t="str">
        <f t="shared" si="24"/>
        <v/>
      </c>
      <c r="H123" s="27"/>
      <c r="I123" s="28"/>
      <c r="J123" s="28"/>
      <c r="K123" s="28"/>
      <c r="L123" s="28"/>
      <c r="M123" s="28"/>
      <c r="N123" s="28"/>
      <c r="O123" s="28"/>
      <c r="P123" s="28"/>
      <c r="Q123" s="28"/>
      <c r="R123" s="28"/>
      <c r="S123" s="28"/>
      <c r="T123" s="28"/>
      <c r="U123" s="88">
        <f t="shared" si="25"/>
        <v>0</v>
      </c>
      <c r="V123" s="28"/>
      <c r="W123" s="90">
        <f t="shared" si="21"/>
        <v>0</v>
      </c>
      <c r="X123" s="94" t="str">
        <f t="shared" si="26"/>
        <v/>
      </c>
      <c r="Y123" s="95" t="str">
        <f t="shared" si="22"/>
        <v/>
      </c>
      <c r="Z123" s="95" t="str">
        <f t="shared" si="23"/>
        <v/>
      </c>
      <c r="AA123" s="95" t="str">
        <f t="shared" si="23"/>
        <v/>
      </c>
    </row>
    <row r="124" spans="1:35" ht="20.100000000000001" customHeight="1">
      <c r="A124" s="1134">
        <v>24</v>
      </c>
      <c r="B124" s="564">
        <v>16</v>
      </c>
      <c r="C124" s="565"/>
      <c r="D124" s="566"/>
      <c r="E124" s="567"/>
      <c r="F124" s="568"/>
      <c r="G124" s="86" t="str">
        <f t="shared" si="24"/>
        <v/>
      </c>
      <c r="H124" s="27"/>
      <c r="I124" s="28"/>
      <c r="J124" s="28"/>
      <c r="K124" s="28"/>
      <c r="L124" s="28"/>
      <c r="M124" s="28"/>
      <c r="N124" s="28"/>
      <c r="O124" s="28"/>
      <c r="P124" s="28"/>
      <c r="Q124" s="28"/>
      <c r="R124" s="28"/>
      <c r="S124" s="28"/>
      <c r="T124" s="28"/>
      <c r="U124" s="88">
        <f t="shared" si="25"/>
        <v>0</v>
      </c>
      <c r="V124" s="28"/>
      <c r="W124" s="90">
        <f t="shared" si="21"/>
        <v>0</v>
      </c>
      <c r="X124" s="94" t="str">
        <f t="shared" si="26"/>
        <v/>
      </c>
      <c r="Y124" s="95" t="str">
        <f t="shared" si="22"/>
        <v/>
      </c>
      <c r="Z124" s="95" t="str">
        <f t="shared" si="23"/>
        <v/>
      </c>
      <c r="AA124" s="95" t="str">
        <f t="shared" si="23"/>
        <v/>
      </c>
    </row>
    <row r="125" spans="1:35" s="17" customFormat="1" ht="20.100000000000001" customHeight="1">
      <c r="A125" s="1134">
        <v>25</v>
      </c>
      <c r="B125" s="564">
        <v>17</v>
      </c>
      <c r="C125" s="565"/>
      <c r="D125" s="566"/>
      <c r="E125" s="567"/>
      <c r="F125" s="568"/>
      <c r="G125" s="86" t="str">
        <f t="shared" si="24"/>
        <v/>
      </c>
      <c r="H125" s="27"/>
      <c r="I125" s="28"/>
      <c r="J125" s="28"/>
      <c r="K125" s="28"/>
      <c r="L125" s="28"/>
      <c r="M125" s="28"/>
      <c r="N125" s="28"/>
      <c r="O125" s="28"/>
      <c r="P125" s="28"/>
      <c r="Q125" s="28"/>
      <c r="R125" s="28"/>
      <c r="S125" s="28"/>
      <c r="T125" s="28"/>
      <c r="U125" s="88">
        <f t="shared" si="25"/>
        <v>0</v>
      </c>
      <c r="V125" s="28"/>
      <c r="W125" s="90">
        <f t="shared" si="21"/>
        <v>0</v>
      </c>
      <c r="X125" s="94" t="str">
        <f t="shared" si="26"/>
        <v/>
      </c>
      <c r="Y125" s="95" t="str">
        <f t="shared" si="22"/>
        <v/>
      </c>
      <c r="Z125" s="95" t="str">
        <f t="shared" ref="Z125:AA188" si="27">IF($G125="","",IF(INT(E125)=E125,"ー","あり"))</f>
        <v/>
      </c>
      <c r="AA125" s="95" t="str">
        <f t="shared" si="27"/>
        <v/>
      </c>
      <c r="AB125" s="8"/>
      <c r="AC125" s="633"/>
      <c r="AD125" s="18"/>
      <c r="AE125" s="18"/>
      <c r="AF125" s="18"/>
      <c r="AG125" s="18"/>
      <c r="AH125" s="18"/>
      <c r="AI125" s="18"/>
    </row>
    <row r="126" spans="1:35" s="17" customFormat="1" ht="20.100000000000001" customHeight="1">
      <c r="A126" s="1134">
        <v>26</v>
      </c>
      <c r="B126" s="564">
        <v>18</v>
      </c>
      <c r="C126" s="565"/>
      <c r="D126" s="566"/>
      <c r="E126" s="567"/>
      <c r="F126" s="568"/>
      <c r="G126" s="86" t="str">
        <f t="shared" si="24"/>
        <v/>
      </c>
      <c r="H126" s="27"/>
      <c r="I126" s="28"/>
      <c r="J126" s="28"/>
      <c r="K126" s="28"/>
      <c r="L126" s="28"/>
      <c r="M126" s="28"/>
      <c r="N126" s="28"/>
      <c r="O126" s="28"/>
      <c r="P126" s="28"/>
      <c r="Q126" s="28"/>
      <c r="R126" s="28"/>
      <c r="S126" s="28"/>
      <c r="T126" s="28"/>
      <c r="U126" s="88">
        <f t="shared" si="25"/>
        <v>0</v>
      </c>
      <c r="V126" s="28"/>
      <c r="W126" s="90">
        <f t="shared" si="21"/>
        <v>0</v>
      </c>
      <c r="X126" s="94" t="str">
        <f t="shared" si="26"/>
        <v/>
      </c>
      <c r="Y126" s="95" t="str">
        <f t="shared" si="22"/>
        <v/>
      </c>
      <c r="Z126" s="95" t="str">
        <f t="shared" si="27"/>
        <v/>
      </c>
      <c r="AA126" s="95" t="str">
        <f t="shared" si="27"/>
        <v/>
      </c>
      <c r="AB126" s="8"/>
      <c r="AC126" s="633"/>
      <c r="AD126" s="18"/>
      <c r="AE126" s="18"/>
      <c r="AF126" s="18"/>
      <c r="AG126" s="18"/>
      <c r="AH126" s="18"/>
      <c r="AI126" s="18"/>
    </row>
    <row r="127" spans="1:35" s="20" customFormat="1" ht="20.100000000000001" customHeight="1">
      <c r="A127" s="1134">
        <v>27</v>
      </c>
      <c r="B127" s="564">
        <v>19</v>
      </c>
      <c r="C127" s="565"/>
      <c r="D127" s="566"/>
      <c r="E127" s="567"/>
      <c r="F127" s="568"/>
      <c r="G127" s="86" t="str">
        <f t="shared" si="24"/>
        <v/>
      </c>
      <c r="H127" s="27"/>
      <c r="I127" s="28"/>
      <c r="J127" s="28"/>
      <c r="K127" s="28"/>
      <c r="L127" s="28"/>
      <c r="M127" s="28"/>
      <c r="N127" s="28"/>
      <c r="O127" s="28"/>
      <c r="P127" s="28"/>
      <c r="Q127" s="28"/>
      <c r="R127" s="28"/>
      <c r="S127" s="28"/>
      <c r="T127" s="28"/>
      <c r="U127" s="88">
        <f t="shared" si="25"/>
        <v>0</v>
      </c>
      <c r="V127" s="28"/>
      <c r="W127" s="90">
        <f t="shared" si="21"/>
        <v>0</v>
      </c>
      <c r="X127" s="94" t="str">
        <f t="shared" si="26"/>
        <v/>
      </c>
      <c r="Y127" s="95" t="str">
        <f t="shared" si="22"/>
        <v/>
      </c>
      <c r="Z127" s="95" t="str">
        <f t="shared" si="27"/>
        <v/>
      </c>
      <c r="AA127" s="95" t="str">
        <f t="shared" si="27"/>
        <v/>
      </c>
      <c r="AB127" s="8"/>
      <c r="AC127" s="633"/>
      <c r="AD127" s="21"/>
      <c r="AE127" s="21"/>
      <c r="AF127" s="21"/>
      <c r="AG127" s="21"/>
      <c r="AH127" s="21"/>
      <c r="AI127" s="21"/>
    </row>
    <row r="128" spans="1:35" s="20" customFormat="1" ht="20.100000000000001" customHeight="1">
      <c r="A128" s="1134">
        <v>28</v>
      </c>
      <c r="B128" s="564">
        <v>20</v>
      </c>
      <c r="C128" s="565"/>
      <c r="D128" s="566"/>
      <c r="E128" s="567"/>
      <c r="F128" s="568"/>
      <c r="G128" s="86" t="str">
        <f t="shared" si="24"/>
        <v/>
      </c>
      <c r="H128" s="27"/>
      <c r="I128" s="28"/>
      <c r="J128" s="28"/>
      <c r="K128" s="28"/>
      <c r="L128" s="28"/>
      <c r="M128" s="28"/>
      <c r="N128" s="28"/>
      <c r="O128" s="28"/>
      <c r="P128" s="28"/>
      <c r="Q128" s="28"/>
      <c r="R128" s="28"/>
      <c r="S128" s="28"/>
      <c r="T128" s="28"/>
      <c r="U128" s="88">
        <f t="shared" si="25"/>
        <v>0</v>
      </c>
      <c r="V128" s="28"/>
      <c r="W128" s="90">
        <f t="shared" si="21"/>
        <v>0</v>
      </c>
      <c r="X128" s="94" t="str">
        <f t="shared" si="26"/>
        <v/>
      </c>
      <c r="Y128" s="95" t="str">
        <f t="shared" si="22"/>
        <v/>
      </c>
      <c r="Z128" s="95" t="str">
        <f t="shared" si="27"/>
        <v/>
      </c>
      <c r="AA128" s="95" t="str">
        <f t="shared" si="27"/>
        <v/>
      </c>
      <c r="AB128" s="8"/>
      <c r="AC128" s="633"/>
      <c r="AD128" s="21"/>
      <c r="AE128" s="21"/>
      <c r="AF128" s="21"/>
      <c r="AG128" s="21"/>
      <c r="AH128" s="21"/>
      <c r="AI128" s="21"/>
    </row>
    <row r="129" spans="1:35" s="20" customFormat="1" ht="5.0999999999999996" customHeight="1">
      <c r="A129" s="1134">
        <v>29</v>
      </c>
      <c r="B129" s="564">
        <v>21</v>
      </c>
      <c r="C129" s="565"/>
      <c r="D129" s="566"/>
      <c r="E129" s="567"/>
      <c r="F129" s="568"/>
      <c r="G129" s="86" t="str">
        <f t="shared" si="24"/>
        <v/>
      </c>
      <c r="H129" s="27"/>
      <c r="I129" s="28"/>
      <c r="J129" s="28"/>
      <c r="K129" s="28"/>
      <c r="L129" s="28"/>
      <c r="M129" s="28"/>
      <c r="N129" s="28"/>
      <c r="O129" s="28"/>
      <c r="P129" s="28"/>
      <c r="Q129" s="28"/>
      <c r="R129" s="28"/>
      <c r="S129" s="28"/>
      <c r="T129" s="28"/>
      <c r="U129" s="88">
        <f t="shared" si="25"/>
        <v>0</v>
      </c>
      <c r="V129" s="28"/>
      <c r="W129" s="90">
        <f t="shared" si="21"/>
        <v>0</v>
      </c>
      <c r="X129" s="94" t="str">
        <f t="shared" si="26"/>
        <v/>
      </c>
      <c r="Y129" s="95" t="str">
        <f t="shared" si="22"/>
        <v/>
      </c>
      <c r="Z129" s="95" t="str">
        <f t="shared" si="27"/>
        <v/>
      </c>
      <c r="AA129" s="95" t="str">
        <f t="shared" si="27"/>
        <v/>
      </c>
      <c r="AB129" s="8"/>
      <c r="AC129" s="633"/>
      <c r="AD129" s="21"/>
      <c r="AE129" s="21"/>
      <c r="AF129" s="21"/>
      <c r="AG129" s="21"/>
      <c r="AH129" s="21"/>
      <c r="AI129" s="21"/>
    </row>
    <row r="130" spans="1:35" s="39" customFormat="1" ht="5.0999999999999996" customHeight="1">
      <c r="A130" s="1134">
        <v>30</v>
      </c>
      <c r="B130" s="564">
        <v>22</v>
      </c>
      <c r="C130" s="565"/>
      <c r="D130" s="566"/>
      <c r="E130" s="567"/>
      <c r="F130" s="568"/>
      <c r="G130" s="86" t="str">
        <f t="shared" si="24"/>
        <v/>
      </c>
      <c r="H130" s="27"/>
      <c r="I130" s="28"/>
      <c r="J130" s="28"/>
      <c r="K130" s="28"/>
      <c r="L130" s="28"/>
      <c r="M130" s="28"/>
      <c r="N130" s="28"/>
      <c r="O130" s="28"/>
      <c r="P130" s="28"/>
      <c r="Q130" s="28"/>
      <c r="R130" s="28"/>
      <c r="S130" s="28"/>
      <c r="T130" s="28"/>
      <c r="U130" s="88">
        <f t="shared" si="25"/>
        <v>0</v>
      </c>
      <c r="V130" s="28"/>
      <c r="W130" s="90">
        <f t="shared" si="21"/>
        <v>0</v>
      </c>
      <c r="X130" s="94" t="str">
        <f t="shared" si="26"/>
        <v/>
      </c>
      <c r="Y130" s="95" t="str">
        <f t="shared" si="22"/>
        <v/>
      </c>
      <c r="Z130" s="95" t="str">
        <f t="shared" si="27"/>
        <v/>
      </c>
      <c r="AA130" s="95" t="str">
        <f t="shared" si="27"/>
        <v/>
      </c>
      <c r="AB130" s="8"/>
      <c r="AC130" s="633"/>
      <c r="AD130" s="40"/>
      <c r="AE130" s="40"/>
      <c r="AF130" s="40"/>
      <c r="AG130" s="40"/>
      <c r="AH130" s="40"/>
      <c r="AI130" s="40"/>
    </row>
    <row r="131" spans="1:35" ht="5.0999999999999996" customHeight="1">
      <c r="A131" s="1134">
        <v>31</v>
      </c>
      <c r="B131" s="564">
        <v>23</v>
      </c>
      <c r="C131" s="565"/>
      <c r="D131" s="566"/>
      <c r="E131" s="567"/>
      <c r="F131" s="568"/>
      <c r="G131" s="86" t="str">
        <f t="shared" si="24"/>
        <v/>
      </c>
      <c r="H131" s="27"/>
      <c r="I131" s="28"/>
      <c r="J131" s="28"/>
      <c r="K131" s="28"/>
      <c r="L131" s="28"/>
      <c r="M131" s="28"/>
      <c r="N131" s="28"/>
      <c r="O131" s="28"/>
      <c r="P131" s="28"/>
      <c r="Q131" s="28"/>
      <c r="R131" s="28"/>
      <c r="S131" s="28"/>
      <c r="T131" s="28"/>
      <c r="U131" s="88">
        <f t="shared" si="25"/>
        <v>0</v>
      </c>
      <c r="V131" s="28"/>
      <c r="W131" s="90">
        <f t="shared" si="21"/>
        <v>0</v>
      </c>
      <c r="X131" s="94" t="str">
        <f t="shared" si="26"/>
        <v/>
      </c>
      <c r="Y131" s="95" t="str">
        <f t="shared" si="22"/>
        <v/>
      </c>
      <c r="Z131" s="95" t="str">
        <f t="shared" si="27"/>
        <v/>
      </c>
      <c r="AA131" s="95" t="str">
        <f t="shared" si="27"/>
        <v/>
      </c>
    </row>
    <row r="132" spans="1:35" ht="5.0999999999999996" customHeight="1">
      <c r="A132" s="1134">
        <v>32</v>
      </c>
      <c r="B132" s="564">
        <v>24</v>
      </c>
      <c r="C132" s="565"/>
      <c r="D132" s="566"/>
      <c r="E132" s="567"/>
      <c r="F132" s="568"/>
      <c r="G132" s="86" t="str">
        <f t="shared" si="24"/>
        <v/>
      </c>
      <c r="H132" s="27"/>
      <c r="I132" s="28"/>
      <c r="J132" s="28"/>
      <c r="K132" s="28"/>
      <c r="L132" s="28"/>
      <c r="M132" s="28"/>
      <c r="N132" s="28"/>
      <c r="O132" s="28"/>
      <c r="P132" s="28"/>
      <c r="Q132" s="28"/>
      <c r="R132" s="28"/>
      <c r="S132" s="28"/>
      <c r="T132" s="28"/>
      <c r="U132" s="88">
        <f t="shared" si="25"/>
        <v>0</v>
      </c>
      <c r="V132" s="28"/>
      <c r="W132" s="90">
        <f t="shared" si="21"/>
        <v>0</v>
      </c>
      <c r="X132" s="94" t="str">
        <f t="shared" si="26"/>
        <v/>
      </c>
      <c r="Y132" s="95" t="str">
        <f t="shared" si="22"/>
        <v/>
      </c>
      <c r="Z132" s="95" t="str">
        <f t="shared" si="27"/>
        <v/>
      </c>
      <c r="AA132" s="95" t="str">
        <f t="shared" si="27"/>
        <v/>
      </c>
    </row>
    <row r="133" spans="1:35" ht="5.0999999999999996" customHeight="1">
      <c r="A133" s="1134">
        <v>33</v>
      </c>
      <c r="B133" s="564">
        <v>25</v>
      </c>
      <c r="C133" s="565"/>
      <c r="D133" s="566"/>
      <c r="E133" s="567"/>
      <c r="F133" s="568"/>
      <c r="G133" s="86" t="str">
        <f t="shared" si="24"/>
        <v/>
      </c>
      <c r="H133" s="27"/>
      <c r="I133" s="28"/>
      <c r="J133" s="28"/>
      <c r="K133" s="28"/>
      <c r="L133" s="28"/>
      <c r="M133" s="28"/>
      <c r="N133" s="28"/>
      <c r="O133" s="28"/>
      <c r="P133" s="28"/>
      <c r="Q133" s="28"/>
      <c r="R133" s="28"/>
      <c r="S133" s="28"/>
      <c r="T133" s="28"/>
      <c r="U133" s="88">
        <f t="shared" si="25"/>
        <v>0</v>
      </c>
      <c r="V133" s="28"/>
      <c r="W133" s="90">
        <f t="shared" si="21"/>
        <v>0</v>
      </c>
      <c r="X133" s="94" t="str">
        <f t="shared" si="26"/>
        <v/>
      </c>
      <c r="Y133" s="95" t="str">
        <f t="shared" si="22"/>
        <v/>
      </c>
      <c r="Z133" s="95" t="str">
        <f t="shared" si="27"/>
        <v/>
      </c>
      <c r="AA133" s="95" t="str">
        <f t="shared" si="27"/>
        <v/>
      </c>
    </row>
    <row r="134" spans="1:35" ht="5.0999999999999996" customHeight="1">
      <c r="A134" s="1134">
        <v>34</v>
      </c>
      <c r="B134" s="564">
        <v>26</v>
      </c>
      <c r="C134" s="565"/>
      <c r="D134" s="566"/>
      <c r="E134" s="567"/>
      <c r="F134" s="568"/>
      <c r="G134" s="86" t="str">
        <f t="shared" si="24"/>
        <v/>
      </c>
      <c r="H134" s="27"/>
      <c r="I134" s="28"/>
      <c r="J134" s="28"/>
      <c r="K134" s="28"/>
      <c r="L134" s="28"/>
      <c r="M134" s="28"/>
      <c r="N134" s="28"/>
      <c r="O134" s="28"/>
      <c r="P134" s="28"/>
      <c r="Q134" s="28"/>
      <c r="R134" s="28"/>
      <c r="S134" s="28"/>
      <c r="T134" s="28"/>
      <c r="U134" s="88">
        <f t="shared" si="25"/>
        <v>0</v>
      </c>
      <c r="V134" s="28"/>
      <c r="W134" s="90">
        <f t="shared" si="21"/>
        <v>0</v>
      </c>
      <c r="X134" s="94" t="str">
        <f t="shared" si="26"/>
        <v/>
      </c>
      <c r="Y134" s="95" t="str">
        <f t="shared" si="22"/>
        <v/>
      </c>
      <c r="Z134" s="95" t="str">
        <f t="shared" si="27"/>
        <v/>
      </c>
      <c r="AA134" s="95" t="str">
        <f t="shared" si="27"/>
        <v/>
      </c>
    </row>
    <row r="135" spans="1:35" ht="5.0999999999999996" customHeight="1">
      <c r="A135" s="1134">
        <v>35</v>
      </c>
      <c r="B135" s="564">
        <v>27</v>
      </c>
      <c r="C135" s="565"/>
      <c r="D135" s="566"/>
      <c r="E135" s="567"/>
      <c r="F135" s="568"/>
      <c r="G135" s="86" t="str">
        <f t="shared" si="24"/>
        <v/>
      </c>
      <c r="H135" s="27"/>
      <c r="I135" s="28"/>
      <c r="J135" s="28"/>
      <c r="K135" s="28"/>
      <c r="L135" s="28"/>
      <c r="M135" s="28"/>
      <c r="N135" s="28"/>
      <c r="O135" s="28"/>
      <c r="P135" s="28"/>
      <c r="Q135" s="28"/>
      <c r="R135" s="28"/>
      <c r="S135" s="28"/>
      <c r="T135" s="28"/>
      <c r="U135" s="88">
        <f t="shared" si="25"/>
        <v>0</v>
      </c>
      <c r="V135" s="28"/>
      <c r="W135" s="90">
        <f t="shared" si="21"/>
        <v>0</v>
      </c>
      <c r="X135" s="94" t="str">
        <f t="shared" si="26"/>
        <v/>
      </c>
      <c r="Y135" s="95" t="str">
        <f t="shared" si="22"/>
        <v/>
      </c>
      <c r="Z135" s="95" t="str">
        <f t="shared" si="27"/>
        <v/>
      </c>
      <c r="AA135" s="95" t="str">
        <f t="shared" si="27"/>
        <v/>
      </c>
      <c r="AG135" s="8"/>
      <c r="AH135" s="8"/>
      <c r="AI135" s="8"/>
    </row>
    <row r="136" spans="1:35" ht="5.0999999999999996" customHeight="1">
      <c r="A136" s="1134">
        <v>36</v>
      </c>
      <c r="B136" s="564">
        <v>28</v>
      </c>
      <c r="C136" s="565"/>
      <c r="D136" s="566"/>
      <c r="E136" s="567"/>
      <c r="F136" s="568"/>
      <c r="G136" s="86" t="str">
        <f t="shared" si="24"/>
        <v/>
      </c>
      <c r="H136" s="27"/>
      <c r="I136" s="28"/>
      <c r="J136" s="28"/>
      <c r="K136" s="28"/>
      <c r="L136" s="28"/>
      <c r="M136" s="28"/>
      <c r="N136" s="28"/>
      <c r="O136" s="28"/>
      <c r="P136" s="28"/>
      <c r="Q136" s="28"/>
      <c r="R136" s="28"/>
      <c r="S136" s="28"/>
      <c r="T136" s="28"/>
      <c r="U136" s="88">
        <f t="shared" si="25"/>
        <v>0</v>
      </c>
      <c r="V136" s="28"/>
      <c r="W136" s="90">
        <f t="shared" si="21"/>
        <v>0</v>
      </c>
      <c r="X136" s="94" t="str">
        <f t="shared" si="26"/>
        <v/>
      </c>
      <c r="Y136" s="95" t="str">
        <f t="shared" si="22"/>
        <v/>
      </c>
      <c r="Z136" s="95" t="str">
        <f t="shared" si="27"/>
        <v/>
      </c>
      <c r="AA136" s="95" t="str">
        <f t="shared" si="27"/>
        <v/>
      </c>
      <c r="AG136" s="8"/>
      <c r="AH136" s="8"/>
      <c r="AI136" s="8"/>
    </row>
    <row r="137" spans="1:35" ht="5.0999999999999996" customHeight="1">
      <c r="A137" s="1134">
        <v>37</v>
      </c>
      <c r="B137" s="564">
        <v>29</v>
      </c>
      <c r="C137" s="565"/>
      <c r="D137" s="566"/>
      <c r="E137" s="567"/>
      <c r="F137" s="568"/>
      <c r="G137" s="86" t="str">
        <f t="shared" si="24"/>
        <v/>
      </c>
      <c r="H137" s="27"/>
      <c r="I137" s="28"/>
      <c r="J137" s="28"/>
      <c r="K137" s="28"/>
      <c r="L137" s="28"/>
      <c r="M137" s="28"/>
      <c r="N137" s="28"/>
      <c r="O137" s="28"/>
      <c r="P137" s="28"/>
      <c r="Q137" s="28"/>
      <c r="R137" s="28"/>
      <c r="S137" s="28"/>
      <c r="T137" s="28"/>
      <c r="U137" s="88">
        <f t="shared" si="25"/>
        <v>0</v>
      </c>
      <c r="V137" s="28"/>
      <c r="W137" s="90">
        <f t="shared" si="21"/>
        <v>0</v>
      </c>
      <c r="X137" s="94" t="str">
        <f t="shared" si="26"/>
        <v/>
      </c>
      <c r="Y137" s="95" t="str">
        <f t="shared" si="22"/>
        <v/>
      </c>
      <c r="Z137" s="95" t="str">
        <f t="shared" si="27"/>
        <v/>
      </c>
      <c r="AA137" s="95" t="str">
        <f t="shared" si="27"/>
        <v/>
      </c>
      <c r="AG137" s="8"/>
      <c r="AH137" s="8"/>
      <c r="AI137" s="8"/>
    </row>
    <row r="138" spans="1:35" ht="5.0999999999999996" customHeight="1">
      <c r="A138" s="1134">
        <v>38</v>
      </c>
      <c r="B138" s="564">
        <v>30</v>
      </c>
      <c r="C138" s="565"/>
      <c r="D138" s="566"/>
      <c r="E138" s="567"/>
      <c r="F138" s="568"/>
      <c r="G138" s="86" t="str">
        <f t="shared" si="24"/>
        <v/>
      </c>
      <c r="H138" s="27"/>
      <c r="I138" s="28"/>
      <c r="J138" s="28"/>
      <c r="K138" s="28"/>
      <c r="L138" s="28"/>
      <c r="M138" s="28"/>
      <c r="N138" s="28"/>
      <c r="O138" s="28"/>
      <c r="P138" s="28"/>
      <c r="Q138" s="28"/>
      <c r="R138" s="28"/>
      <c r="S138" s="28"/>
      <c r="T138" s="28"/>
      <c r="U138" s="88">
        <f t="shared" si="25"/>
        <v>0</v>
      </c>
      <c r="V138" s="28"/>
      <c r="W138" s="90">
        <f t="shared" si="21"/>
        <v>0</v>
      </c>
      <c r="X138" s="94" t="str">
        <f t="shared" si="26"/>
        <v/>
      </c>
      <c r="Y138" s="95" t="str">
        <f t="shared" si="22"/>
        <v/>
      </c>
      <c r="Z138" s="95" t="str">
        <f t="shared" si="27"/>
        <v/>
      </c>
      <c r="AA138" s="95" t="str">
        <f t="shared" si="27"/>
        <v/>
      </c>
      <c r="AG138" s="8"/>
      <c r="AH138" s="8"/>
      <c r="AI138" s="8"/>
    </row>
    <row r="139" spans="1:35" ht="5.0999999999999996" customHeight="1">
      <c r="A139" s="1134">
        <v>39</v>
      </c>
      <c r="B139" s="564">
        <v>31</v>
      </c>
      <c r="C139" s="565"/>
      <c r="D139" s="566"/>
      <c r="E139" s="567"/>
      <c r="F139" s="568"/>
      <c r="G139" s="86" t="str">
        <f t="shared" si="24"/>
        <v/>
      </c>
      <c r="H139" s="27"/>
      <c r="I139" s="28"/>
      <c r="J139" s="28"/>
      <c r="K139" s="28"/>
      <c r="L139" s="28"/>
      <c r="M139" s="28"/>
      <c r="N139" s="28"/>
      <c r="O139" s="28"/>
      <c r="P139" s="28"/>
      <c r="Q139" s="28"/>
      <c r="R139" s="28"/>
      <c r="S139" s="28"/>
      <c r="T139" s="28"/>
      <c r="U139" s="88">
        <f t="shared" si="25"/>
        <v>0</v>
      </c>
      <c r="V139" s="28"/>
      <c r="W139" s="90">
        <f t="shared" si="21"/>
        <v>0</v>
      </c>
      <c r="X139" s="94" t="str">
        <f t="shared" si="26"/>
        <v/>
      </c>
      <c r="Y139" s="95" t="str">
        <f t="shared" si="22"/>
        <v/>
      </c>
      <c r="Z139" s="95" t="str">
        <f t="shared" si="27"/>
        <v/>
      </c>
      <c r="AA139" s="95" t="str">
        <f t="shared" si="27"/>
        <v/>
      </c>
      <c r="AG139" s="8"/>
      <c r="AH139" s="8"/>
      <c r="AI139" s="8"/>
    </row>
    <row r="140" spans="1:35" ht="5.0999999999999996" customHeight="1">
      <c r="A140" s="1134">
        <v>40</v>
      </c>
      <c r="B140" s="564">
        <v>32</v>
      </c>
      <c r="C140" s="565"/>
      <c r="D140" s="566"/>
      <c r="E140" s="567"/>
      <c r="F140" s="568"/>
      <c r="G140" s="86" t="str">
        <f t="shared" si="24"/>
        <v/>
      </c>
      <c r="H140" s="27"/>
      <c r="I140" s="28"/>
      <c r="J140" s="28"/>
      <c r="K140" s="28"/>
      <c r="L140" s="28"/>
      <c r="M140" s="28"/>
      <c r="N140" s="28"/>
      <c r="O140" s="28"/>
      <c r="P140" s="28"/>
      <c r="Q140" s="28"/>
      <c r="R140" s="28"/>
      <c r="S140" s="28"/>
      <c r="T140" s="28"/>
      <c r="U140" s="88">
        <f t="shared" si="25"/>
        <v>0</v>
      </c>
      <c r="V140" s="28"/>
      <c r="W140" s="90">
        <f t="shared" si="21"/>
        <v>0</v>
      </c>
      <c r="X140" s="94" t="str">
        <f t="shared" si="26"/>
        <v/>
      </c>
      <c r="Y140" s="95" t="str">
        <f t="shared" si="22"/>
        <v/>
      </c>
      <c r="Z140" s="95" t="str">
        <f t="shared" si="27"/>
        <v/>
      </c>
      <c r="AA140" s="95" t="str">
        <f t="shared" si="27"/>
        <v/>
      </c>
      <c r="AG140" s="8"/>
      <c r="AH140" s="8"/>
      <c r="AI140" s="8"/>
    </row>
    <row r="141" spans="1:35" ht="5.0999999999999996" customHeight="1">
      <c r="A141" s="1134">
        <v>41</v>
      </c>
      <c r="B141" s="564">
        <v>33</v>
      </c>
      <c r="C141" s="565"/>
      <c r="D141" s="566"/>
      <c r="E141" s="567"/>
      <c r="F141" s="568"/>
      <c r="G141" s="86" t="str">
        <f t="shared" si="24"/>
        <v/>
      </c>
      <c r="H141" s="27"/>
      <c r="I141" s="28"/>
      <c r="J141" s="28"/>
      <c r="K141" s="28"/>
      <c r="L141" s="28"/>
      <c r="M141" s="28"/>
      <c r="N141" s="28"/>
      <c r="O141" s="28"/>
      <c r="P141" s="28"/>
      <c r="Q141" s="28"/>
      <c r="R141" s="28"/>
      <c r="S141" s="28"/>
      <c r="T141" s="28"/>
      <c r="U141" s="88">
        <f t="shared" si="25"/>
        <v>0</v>
      </c>
      <c r="V141" s="28"/>
      <c r="W141" s="90">
        <f t="shared" si="21"/>
        <v>0</v>
      </c>
      <c r="X141" s="94" t="str">
        <f t="shared" si="26"/>
        <v/>
      </c>
      <c r="Y141" s="95" t="str">
        <f t="shared" si="22"/>
        <v/>
      </c>
      <c r="Z141" s="95" t="str">
        <f t="shared" si="27"/>
        <v/>
      </c>
      <c r="AA141" s="95" t="str">
        <f t="shared" si="27"/>
        <v/>
      </c>
      <c r="AG141" s="8"/>
      <c r="AH141" s="8"/>
      <c r="AI141" s="8"/>
    </row>
    <row r="142" spans="1:35" ht="5.0999999999999996" customHeight="1">
      <c r="A142" s="1134">
        <v>42</v>
      </c>
      <c r="B142" s="564">
        <v>34</v>
      </c>
      <c r="C142" s="565"/>
      <c r="D142" s="566"/>
      <c r="E142" s="567"/>
      <c r="F142" s="568"/>
      <c r="G142" s="86" t="str">
        <f t="shared" si="24"/>
        <v/>
      </c>
      <c r="H142" s="27"/>
      <c r="I142" s="28"/>
      <c r="J142" s="28"/>
      <c r="K142" s="28"/>
      <c r="L142" s="28"/>
      <c r="M142" s="28"/>
      <c r="N142" s="28"/>
      <c r="O142" s="28"/>
      <c r="P142" s="28"/>
      <c r="Q142" s="28"/>
      <c r="R142" s="28"/>
      <c r="S142" s="28"/>
      <c r="T142" s="28"/>
      <c r="U142" s="88">
        <f t="shared" si="25"/>
        <v>0</v>
      </c>
      <c r="V142" s="28"/>
      <c r="W142" s="90">
        <f t="shared" si="21"/>
        <v>0</v>
      </c>
      <c r="X142" s="94" t="str">
        <f t="shared" si="26"/>
        <v/>
      </c>
      <c r="Y142" s="95" t="str">
        <f t="shared" si="22"/>
        <v/>
      </c>
      <c r="Z142" s="95" t="str">
        <f t="shared" si="27"/>
        <v/>
      </c>
      <c r="AA142" s="95" t="str">
        <f t="shared" si="27"/>
        <v/>
      </c>
      <c r="AG142" s="8"/>
      <c r="AH142" s="8"/>
      <c r="AI142" s="8"/>
    </row>
    <row r="143" spans="1:35" ht="5.0999999999999996" customHeight="1">
      <c r="A143" s="1134">
        <v>43</v>
      </c>
      <c r="B143" s="564">
        <v>35</v>
      </c>
      <c r="C143" s="565"/>
      <c r="D143" s="566"/>
      <c r="E143" s="567"/>
      <c r="F143" s="568"/>
      <c r="G143" s="86" t="str">
        <f t="shared" si="24"/>
        <v/>
      </c>
      <c r="H143" s="27"/>
      <c r="I143" s="28"/>
      <c r="J143" s="28"/>
      <c r="K143" s="28"/>
      <c r="L143" s="28"/>
      <c r="M143" s="28"/>
      <c r="N143" s="28"/>
      <c r="O143" s="28"/>
      <c r="P143" s="28"/>
      <c r="Q143" s="28"/>
      <c r="R143" s="28"/>
      <c r="S143" s="28"/>
      <c r="T143" s="28"/>
      <c r="U143" s="88">
        <f t="shared" si="25"/>
        <v>0</v>
      </c>
      <c r="V143" s="28"/>
      <c r="W143" s="90">
        <f t="shared" si="21"/>
        <v>0</v>
      </c>
      <c r="X143" s="94" t="str">
        <f t="shared" si="26"/>
        <v/>
      </c>
      <c r="Y143" s="95" t="str">
        <f t="shared" si="22"/>
        <v/>
      </c>
      <c r="Z143" s="95" t="str">
        <f t="shared" si="27"/>
        <v/>
      </c>
      <c r="AA143" s="95" t="str">
        <f t="shared" si="27"/>
        <v/>
      </c>
    </row>
    <row r="144" spans="1:35" ht="5.0999999999999996" customHeight="1">
      <c r="A144" s="1134">
        <v>44</v>
      </c>
      <c r="B144" s="564">
        <v>36</v>
      </c>
      <c r="C144" s="565"/>
      <c r="D144" s="566"/>
      <c r="E144" s="567"/>
      <c r="F144" s="568"/>
      <c r="G144" s="86" t="str">
        <f t="shared" si="24"/>
        <v/>
      </c>
      <c r="H144" s="27"/>
      <c r="I144" s="28"/>
      <c r="J144" s="28"/>
      <c r="K144" s="28"/>
      <c r="L144" s="28"/>
      <c r="M144" s="28"/>
      <c r="N144" s="28"/>
      <c r="O144" s="28"/>
      <c r="P144" s="28"/>
      <c r="Q144" s="28"/>
      <c r="R144" s="28"/>
      <c r="S144" s="28"/>
      <c r="T144" s="28"/>
      <c r="U144" s="88">
        <f t="shared" si="25"/>
        <v>0</v>
      </c>
      <c r="V144" s="28"/>
      <c r="W144" s="90">
        <f t="shared" si="21"/>
        <v>0</v>
      </c>
      <c r="X144" s="94" t="str">
        <f t="shared" si="26"/>
        <v/>
      </c>
      <c r="Y144" s="95" t="str">
        <f t="shared" si="22"/>
        <v/>
      </c>
      <c r="Z144" s="95" t="str">
        <f t="shared" si="27"/>
        <v/>
      </c>
      <c r="AA144" s="95" t="str">
        <f t="shared" si="27"/>
        <v/>
      </c>
    </row>
    <row r="145" spans="1:27" ht="5.0999999999999996" customHeight="1">
      <c r="A145" s="1134">
        <v>45</v>
      </c>
      <c r="B145" s="564">
        <v>37</v>
      </c>
      <c r="C145" s="565"/>
      <c r="D145" s="566"/>
      <c r="E145" s="567"/>
      <c r="F145" s="568"/>
      <c r="G145" s="86" t="str">
        <f t="shared" si="24"/>
        <v/>
      </c>
      <c r="H145" s="27"/>
      <c r="I145" s="28"/>
      <c r="J145" s="28"/>
      <c r="K145" s="28"/>
      <c r="L145" s="28"/>
      <c r="M145" s="28"/>
      <c r="N145" s="28"/>
      <c r="O145" s="28"/>
      <c r="P145" s="28"/>
      <c r="Q145" s="28"/>
      <c r="R145" s="28"/>
      <c r="S145" s="28"/>
      <c r="T145" s="28"/>
      <c r="U145" s="88">
        <f t="shared" si="25"/>
        <v>0</v>
      </c>
      <c r="V145" s="28"/>
      <c r="W145" s="90">
        <f t="shared" si="21"/>
        <v>0</v>
      </c>
      <c r="X145" s="94" t="str">
        <f t="shared" si="26"/>
        <v/>
      </c>
      <c r="Y145" s="95" t="str">
        <f t="shared" si="22"/>
        <v/>
      </c>
      <c r="Z145" s="95" t="str">
        <f t="shared" si="27"/>
        <v/>
      </c>
      <c r="AA145" s="95" t="str">
        <f t="shared" si="27"/>
        <v/>
      </c>
    </row>
    <row r="146" spans="1:27" ht="5.0999999999999996" customHeight="1">
      <c r="A146" s="1134">
        <v>46</v>
      </c>
      <c r="B146" s="564">
        <v>38</v>
      </c>
      <c r="C146" s="565"/>
      <c r="D146" s="566"/>
      <c r="E146" s="567"/>
      <c r="F146" s="568"/>
      <c r="G146" s="86" t="str">
        <f t="shared" si="24"/>
        <v/>
      </c>
      <c r="H146" s="27"/>
      <c r="I146" s="28"/>
      <c r="J146" s="28"/>
      <c r="K146" s="28"/>
      <c r="L146" s="28"/>
      <c r="M146" s="28"/>
      <c r="N146" s="28"/>
      <c r="O146" s="28"/>
      <c r="P146" s="28"/>
      <c r="Q146" s="28"/>
      <c r="R146" s="28"/>
      <c r="S146" s="28"/>
      <c r="T146" s="28"/>
      <c r="U146" s="88">
        <f t="shared" si="25"/>
        <v>0</v>
      </c>
      <c r="V146" s="28"/>
      <c r="W146" s="90">
        <f t="shared" si="21"/>
        <v>0</v>
      </c>
      <c r="X146" s="94" t="str">
        <f t="shared" si="26"/>
        <v/>
      </c>
      <c r="Y146" s="95" t="str">
        <f t="shared" si="22"/>
        <v/>
      </c>
      <c r="Z146" s="95" t="str">
        <f t="shared" si="27"/>
        <v/>
      </c>
      <c r="AA146" s="95" t="str">
        <f t="shared" si="27"/>
        <v/>
      </c>
    </row>
    <row r="147" spans="1:27" ht="5.0999999999999996" customHeight="1">
      <c r="A147" s="1134">
        <v>47</v>
      </c>
      <c r="B147" s="564">
        <v>39</v>
      </c>
      <c r="C147" s="565"/>
      <c r="D147" s="566"/>
      <c r="E147" s="567"/>
      <c r="F147" s="568"/>
      <c r="G147" s="86" t="str">
        <f t="shared" si="24"/>
        <v/>
      </c>
      <c r="H147" s="27"/>
      <c r="I147" s="28"/>
      <c r="J147" s="28"/>
      <c r="K147" s="28"/>
      <c r="L147" s="28"/>
      <c r="M147" s="28"/>
      <c r="N147" s="28"/>
      <c r="O147" s="28"/>
      <c r="P147" s="28"/>
      <c r="Q147" s="28"/>
      <c r="R147" s="28"/>
      <c r="S147" s="28"/>
      <c r="T147" s="28"/>
      <c r="U147" s="88">
        <f t="shared" si="25"/>
        <v>0</v>
      </c>
      <c r="V147" s="28"/>
      <c r="W147" s="90">
        <f t="shared" si="21"/>
        <v>0</v>
      </c>
      <c r="X147" s="94" t="str">
        <f t="shared" si="26"/>
        <v/>
      </c>
      <c r="Y147" s="95" t="str">
        <f t="shared" si="22"/>
        <v/>
      </c>
      <c r="Z147" s="95" t="str">
        <f t="shared" si="27"/>
        <v/>
      </c>
      <c r="AA147" s="95" t="str">
        <f t="shared" si="27"/>
        <v/>
      </c>
    </row>
    <row r="148" spans="1:27" ht="5.0999999999999996" customHeight="1">
      <c r="A148" s="1134">
        <v>48</v>
      </c>
      <c r="B148" s="564">
        <v>40</v>
      </c>
      <c r="C148" s="565"/>
      <c r="D148" s="566"/>
      <c r="E148" s="567"/>
      <c r="F148" s="568"/>
      <c r="G148" s="86" t="str">
        <f t="shared" si="24"/>
        <v/>
      </c>
      <c r="H148" s="27"/>
      <c r="I148" s="28"/>
      <c r="J148" s="28"/>
      <c r="K148" s="28"/>
      <c r="L148" s="28"/>
      <c r="M148" s="28"/>
      <c r="N148" s="28"/>
      <c r="O148" s="28"/>
      <c r="P148" s="28"/>
      <c r="Q148" s="28"/>
      <c r="R148" s="28"/>
      <c r="S148" s="28"/>
      <c r="T148" s="28"/>
      <c r="U148" s="88">
        <f t="shared" si="25"/>
        <v>0</v>
      </c>
      <c r="V148" s="28"/>
      <c r="W148" s="90">
        <f t="shared" si="21"/>
        <v>0</v>
      </c>
      <c r="X148" s="94" t="str">
        <f t="shared" si="26"/>
        <v/>
      </c>
      <c r="Y148" s="95" t="str">
        <f t="shared" si="22"/>
        <v/>
      </c>
      <c r="Z148" s="95" t="str">
        <f t="shared" si="27"/>
        <v/>
      </c>
      <c r="AA148" s="95" t="str">
        <f t="shared" si="27"/>
        <v/>
      </c>
    </row>
    <row r="149" spans="1:27" ht="5.0999999999999996" customHeight="1">
      <c r="A149" s="1134">
        <v>49</v>
      </c>
      <c r="B149" s="564">
        <v>41</v>
      </c>
      <c r="C149" s="565"/>
      <c r="D149" s="566"/>
      <c r="E149" s="567"/>
      <c r="F149" s="568"/>
      <c r="G149" s="86" t="str">
        <f t="shared" si="24"/>
        <v/>
      </c>
      <c r="H149" s="27"/>
      <c r="I149" s="28"/>
      <c r="J149" s="28"/>
      <c r="K149" s="28"/>
      <c r="L149" s="28"/>
      <c r="M149" s="28"/>
      <c r="N149" s="28"/>
      <c r="O149" s="28"/>
      <c r="P149" s="28"/>
      <c r="Q149" s="28"/>
      <c r="R149" s="28"/>
      <c r="S149" s="28"/>
      <c r="T149" s="28"/>
      <c r="U149" s="88">
        <f t="shared" si="25"/>
        <v>0</v>
      </c>
      <c r="V149" s="28"/>
      <c r="W149" s="90">
        <f t="shared" si="21"/>
        <v>0</v>
      </c>
      <c r="X149" s="94" t="str">
        <f t="shared" si="26"/>
        <v/>
      </c>
      <c r="Y149" s="95" t="str">
        <f t="shared" si="22"/>
        <v/>
      </c>
      <c r="Z149" s="95" t="str">
        <f t="shared" si="27"/>
        <v/>
      </c>
      <c r="AA149" s="95" t="str">
        <f t="shared" si="27"/>
        <v/>
      </c>
    </row>
    <row r="150" spans="1:27" ht="5.0999999999999996" customHeight="1">
      <c r="A150" s="1134">
        <v>50</v>
      </c>
      <c r="B150" s="564">
        <v>42</v>
      </c>
      <c r="C150" s="565"/>
      <c r="D150" s="566"/>
      <c r="E150" s="567"/>
      <c r="F150" s="568"/>
      <c r="G150" s="86" t="str">
        <f t="shared" si="24"/>
        <v/>
      </c>
      <c r="H150" s="27"/>
      <c r="I150" s="28"/>
      <c r="J150" s="28"/>
      <c r="K150" s="28"/>
      <c r="L150" s="28"/>
      <c r="M150" s="28"/>
      <c r="N150" s="28"/>
      <c r="O150" s="28"/>
      <c r="P150" s="28"/>
      <c r="Q150" s="28"/>
      <c r="R150" s="28"/>
      <c r="S150" s="28"/>
      <c r="T150" s="28"/>
      <c r="U150" s="88">
        <f t="shared" si="25"/>
        <v>0</v>
      </c>
      <c r="V150" s="28"/>
      <c r="W150" s="90">
        <f t="shared" si="21"/>
        <v>0</v>
      </c>
      <c r="X150" s="94" t="str">
        <f t="shared" si="26"/>
        <v/>
      </c>
      <c r="Y150" s="95" t="str">
        <f t="shared" si="22"/>
        <v/>
      </c>
      <c r="Z150" s="95" t="str">
        <f t="shared" si="27"/>
        <v/>
      </c>
      <c r="AA150" s="95" t="str">
        <f t="shared" si="27"/>
        <v/>
      </c>
    </row>
    <row r="151" spans="1:27" ht="5.0999999999999996" customHeight="1">
      <c r="A151" s="1134">
        <v>51</v>
      </c>
      <c r="B151" s="564">
        <v>43</v>
      </c>
      <c r="C151" s="565"/>
      <c r="D151" s="566"/>
      <c r="E151" s="567"/>
      <c r="F151" s="568"/>
      <c r="G151" s="86" t="str">
        <f t="shared" si="24"/>
        <v/>
      </c>
      <c r="H151" s="27"/>
      <c r="I151" s="28"/>
      <c r="J151" s="28"/>
      <c r="K151" s="28"/>
      <c r="L151" s="28"/>
      <c r="M151" s="28"/>
      <c r="N151" s="28"/>
      <c r="O151" s="28"/>
      <c r="P151" s="28"/>
      <c r="Q151" s="28"/>
      <c r="R151" s="28"/>
      <c r="S151" s="28"/>
      <c r="T151" s="28"/>
      <c r="U151" s="88">
        <f t="shared" si="25"/>
        <v>0</v>
      </c>
      <c r="V151" s="28"/>
      <c r="W151" s="90">
        <f t="shared" si="21"/>
        <v>0</v>
      </c>
      <c r="X151" s="94" t="str">
        <f t="shared" si="26"/>
        <v/>
      </c>
      <c r="Y151" s="95" t="str">
        <f t="shared" si="22"/>
        <v/>
      </c>
      <c r="Z151" s="95" t="str">
        <f t="shared" si="27"/>
        <v/>
      </c>
      <c r="AA151" s="95" t="str">
        <f t="shared" si="27"/>
        <v/>
      </c>
    </row>
    <row r="152" spans="1:27" ht="5.0999999999999996" customHeight="1">
      <c r="A152" s="1134">
        <v>52</v>
      </c>
      <c r="B152" s="564">
        <v>44</v>
      </c>
      <c r="C152" s="565"/>
      <c r="D152" s="566"/>
      <c r="E152" s="567"/>
      <c r="F152" s="568"/>
      <c r="G152" s="86" t="str">
        <f t="shared" si="24"/>
        <v/>
      </c>
      <c r="H152" s="27"/>
      <c r="I152" s="28"/>
      <c r="J152" s="28"/>
      <c r="K152" s="28"/>
      <c r="L152" s="28"/>
      <c r="M152" s="28"/>
      <c r="N152" s="28"/>
      <c r="O152" s="28"/>
      <c r="P152" s="28"/>
      <c r="Q152" s="28"/>
      <c r="R152" s="28"/>
      <c r="S152" s="28"/>
      <c r="T152" s="28"/>
      <c r="U152" s="88">
        <f t="shared" si="25"/>
        <v>0</v>
      </c>
      <c r="V152" s="28"/>
      <c r="W152" s="90">
        <f t="shared" si="21"/>
        <v>0</v>
      </c>
      <c r="X152" s="94" t="str">
        <f t="shared" si="26"/>
        <v/>
      </c>
      <c r="Y152" s="95" t="str">
        <f t="shared" si="22"/>
        <v/>
      </c>
      <c r="Z152" s="95" t="str">
        <f t="shared" si="27"/>
        <v/>
      </c>
      <c r="AA152" s="95" t="str">
        <f t="shared" si="27"/>
        <v/>
      </c>
    </row>
    <row r="153" spans="1:27" ht="5.0999999999999996" customHeight="1">
      <c r="A153" s="1134">
        <v>53</v>
      </c>
      <c r="B153" s="564">
        <v>45</v>
      </c>
      <c r="C153" s="565"/>
      <c r="D153" s="566"/>
      <c r="E153" s="567"/>
      <c r="F153" s="568"/>
      <c r="G153" s="86" t="str">
        <f t="shared" si="24"/>
        <v/>
      </c>
      <c r="H153" s="27"/>
      <c r="I153" s="28"/>
      <c r="J153" s="28"/>
      <c r="K153" s="28"/>
      <c r="L153" s="28"/>
      <c r="M153" s="28"/>
      <c r="N153" s="28"/>
      <c r="O153" s="28"/>
      <c r="P153" s="28"/>
      <c r="Q153" s="28"/>
      <c r="R153" s="28"/>
      <c r="S153" s="28"/>
      <c r="T153" s="28"/>
      <c r="U153" s="88">
        <f t="shared" si="25"/>
        <v>0</v>
      </c>
      <c r="V153" s="28"/>
      <c r="W153" s="90">
        <f t="shared" si="21"/>
        <v>0</v>
      </c>
      <c r="X153" s="94" t="str">
        <f t="shared" si="26"/>
        <v/>
      </c>
      <c r="Y153" s="95" t="str">
        <f t="shared" si="22"/>
        <v/>
      </c>
      <c r="Z153" s="95" t="str">
        <f t="shared" si="27"/>
        <v/>
      </c>
      <c r="AA153" s="95" t="str">
        <f t="shared" si="27"/>
        <v/>
      </c>
    </row>
    <row r="154" spans="1:27" ht="5.0999999999999996" customHeight="1">
      <c r="A154" s="1134">
        <v>54</v>
      </c>
      <c r="B154" s="564">
        <v>46</v>
      </c>
      <c r="C154" s="565"/>
      <c r="D154" s="566"/>
      <c r="E154" s="567"/>
      <c r="F154" s="568"/>
      <c r="G154" s="86" t="str">
        <f t="shared" si="24"/>
        <v/>
      </c>
      <c r="H154" s="27"/>
      <c r="I154" s="28"/>
      <c r="J154" s="28"/>
      <c r="K154" s="28"/>
      <c r="L154" s="28"/>
      <c r="M154" s="28"/>
      <c r="N154" s="28"/>
      <c r="O154" s="28"/>
      <c r="P154" s="28"/>
      <c r="Q154" s="28"/>
      <c r="R154" s="28"/>
      <c r="S154" s="28"/>
      <c r="T154" s="28"/>
      <c r="U154" s="88">
        <f t="shared" si="25"/>
        <v>0</v>
      </c>
      <c r="V154" s="28"/>
      <c r="W154" s="90">
        <f t="shared" si="21"/>
        <v>0</v>
      </c>
      <c r="X154" s="94" t="str">
        <f t="shared" si="26"/>
        <v/>
      </c>
      <c r="Y154" s="95" t="str">
        <f t="shared" si="22"/>
        <v/>
      </c>
      <c r="Z154" s="95" t="str">
        <f t="shared" si="27"/>
        <v/>
      </c>
      <c r="AA154" s="95" t="str">
        <f t="shared" si="27"/>
        <v/>
      </c>
    </row>
    <row r="155" spans="1:27" ht="5.0999999999999996" customHeight="1">
      <c r="A155" s="1134">
        <v>55</v>
      </c>
      <c r="B155" s="564">
        <v>47</v>
      </c>
      <c r="C155" s="565"/>
      <c r="D155" s="566"/>
      <c r="E155" s="567"/>
      <c r="F155" s="568"/>
      <c r="G155" s="86" t="str">
        <f t="shared" si="24"/>
        <v/>
      </c>
      <c r="H155" s="27"/>
      <c r="I155" s="28"/>
      <c r="J155" s="28"/>
      <c r="K155" s="28"/>
      <c r="L155" s="28"/>
      <c r="M155" s="28"/>
      <c r="N155" s="28"/>
      <c r="O155" s="28"/>
      <c r="P155" s="28"/>
      <c r="Q155" s="28"/>
      <c r="R155" s="28"/>
      <c r="S155" s="28"/>
      <c r="T155" s="28"/>
      <c r="U155" s="88">
        <f t="shared" si="25"/>
        <v>0</v>
      </c>
      <c r="V155" s="28"/>
      <c r="W155" s="90">
        <f t="shared" si="21"/>
        <v>0</v>
      </c>
      <c r="X155" s="94" t="str">
        <f t="shared" si="26"/>
        <v/>
      </c>
      <c r="Y155" s="95" t="str">
        <f t="shared" si="22"/>
        <v/>
      </c>
      <c r="Z155" s="95" t="str">
        <f t="shared" si="27"/>
        <v/>
      </c>
      <c r="AA155" s="95" t="str">
        <f t="shared" si="27"/>
        <v/>
      </c>
    </row>
    <row r="156" spans="1:27" ht="5.0999999999999996" customHeight="1">
      <c r="A156" s="1134">
        <v>56</v>
      </c>
      <c r="B156" s="564">
        <v>48</v>
      </c>
      <c r="C156" s="565"/>
      <c r="D156" s="566"/>
      <c r="E156" s="567"/>
      <c r="F156" s="568"/>
      <c r="G156" s="86" t="str">
        <f t="shared" si="24"/>
        <v/>
      </c>
      <c r="H156" s="27"/>
      <c r="I156" s="28"/>
      <c r="J156" s="28"/>
      <c r="K156" s="28"/>
      <c r="L156" s="28"/>
      <c r="M156" s="28"/>
      <c r="N156" s="28"/>
      <c r="O156" s="28"/>
      <c r="P156" s="28"/>
      <c r="Q156" s="28"/>
      <c r="R156" s="28"/>
      <c r="S156" s="28"/>
      <c r="T156" s="28"/>
      <c r="U156" s="88">
        <f t="shared" si="25"/>
        <v>0</v>
      </c>
      <c r="V156" s="28"/>
      <c r="W156" s="90">
        <f t="shared" si="21"/>
        <v>0</v>
      </c>
      <c r="X156" s="94" t="str">
        <f t="shared" si="26"/>
        <v/>
      </c>
      <c r="Y156" s="95" t="str">
        <f t="shared" si="22"/>
        <v/>
      </c>
      <c r="Z156" s="95" t="str">
        <f t="shared" si="27"/>
        <v/>
      </c>
      <c r="AA156" s="95" t="str">
        <f t="shared" si="27"/>
        <v/>
      </c>
    </row>
    <row r="157" spans="1:27" ht="5.0999999999999996" customHeight="1">
      <c r="A157" s="1134">
        <v>57</v>
      </c>
      <c r="B157" s="564">
        <v>49</v>
      </c>
      <c r="C157" s="565"/>
      <c r="D157" s="566"/>
      <c r="E157" s="567"/>
      <c r="F157" s="568"/>
      <c r="G157" s="86" t="str">
        <f t="shared" si="24"/>
        <v/>
      </c>
      <c r="H157" s="27"/>
      <c r="I157" s="28"/>
      <c r="J157" s="28"/>
      <c r="K157" s="28"/>
      <c r="L157" s="28"/>
      <c r="M157" s="28"/>
      <c r="N157" s="28"/>
      <c r="O157" s="28"/>
      <c r="P157" s="28"/>
      <c r="Q157" s="28"/>
      <c r="R157" s="28"/>
      <c r="S157" s="28"/>
      <c r="T157" s="28"/>
      <c r="U157" s="88">
        <f t="shared" si="25"/>
        <v>0</v>
      </c>
      <c r="V157" s="28"/>
      <c r="W157" s="90">
        <f t="shared" si="21"/>
        <v>0</v>
      </c>
      <c r="X157" s="94" t="str">
        <f t="shared" si="26"/>
        <v/>
      </c>
      <c r="Y157" s="95" t="str">
        <f t="shared" si="22"/>
        <v/>
      </c>
      <c r="Z157" s="95" t="str">
        <f t="shared" si="27"/>
        <v/>
      </c>
      <c r="AA157" s="95" t="str">
        <f t="shared" si="27"/>
        <v/>
      </c>
    </row>
    <row r="158" spans="1:27" ht="5.0999999999999996" customHeight="1">
      <c r="A158" s="1134">
        <v>58</v>
      </c>
      <c r="B158" s="564">
        <v>50</v>
      </c>
      <c r="C158" s="565"/>
      <c r="D158" s="566"/>
      <c r="E158" s="567"/>
      <c r="F158" s="568"/>
      <c r="G158" s="86" t="str">
        <f t="shared" si="24"/>
        <v/>
      </c>
      <c r="H158" s="27"/>
      <c r="I158" s="28"/>
      <c r="J158" s="28"/>
      <c r="K158" s="28"/>
      <c r="L158" s="28"/>
      <c r="M158" s="28"/>
      <c r="N158" s="28"/>
      <c r="O158" s="28"/>
      <c r="P158" s="28"/>
      <c r="Q158" s="28"/>
      <c r="R158" s="28"/>
      <c r="S158" s="28"/>
      <c r="T158" s="28"/>
      <c r="U158" s="88">
        <f t="shared" si="25"/>
        <v>0</v>
      </c>
      <c r="V158" s="28"/>
      <c r="W158" s="90">
        <f t="shared" si="21"/>
        <v>0</v>
      </c>
      <c r="X158" s="94" t="str">
        <f t="shared" si="26"/>
        <v/>
      </c>
      <c r="Y158" s="95" t="str">
        <f t="shared" si="22"/>
        <v/>
      </c>
      <c r="Z158" s="95" t="str">
        <f t="shared" si="27"/>
        <v/>
      </c>
      <c r="AA158" s="95" t="str">
        <f t="shared" si="27"/>
        <v/>
      </c>
    </row>
    <row r="159" spans="1:27" ht="5.0999999999999996" customHeight="1">
      <c r="A159" s="1134">
        <v>59</v>
      </c>
      <c r="B159" s="564">
        <v>51</v>
      </c>
      <c r="C159" s="565"/>
      <c r="D159" s="566"/>
      <c r="E159" s="567"/>
      <c r="F159" s="568"/>
      <c r="G159" s="86" t="str">
        <f t="shared" si="24"/>
        <v/>
      </c>
      <c r="H159" s="27"/>
      <c r="I159" s="28"/>
      <c r="J159" s="28"/>
      <c r="K159" s="28"/>
      <c r="L159" s="28"/>
      <c r="M159" s="28"/>
      <c r="N159" s="28"/>
      <c r="O159" s="28"/>
      <c r="P159" s="28"/>
      <c r="Q159" s="28"/>
      <c r="R159" s="28"/>
      <c r="S159" s="28"/>
      <c r="T159" s="28"/>
      <c r="U159" s="88">
        <f t="shared" si="25"/>
        <v>0</v>
      </c>
      <c r="V159" s="28"/>
      <c r="W159" s="90">
        <f t="shared" si="21"/>
        <v>0</v>
      </c>
      <c r="X159" s="94" t="str">
        <f t="shared" si="26"/>
        <v/>
      </c>
      <c r="Y159" s="95" t="str">
        <f t="shared" si="22"/>
        <v/>
      </c>
      <c r="Z159" s="95" t="str">
        <f t="shared" si="27"/>
        <v/>
      </c>
      <c r="AA159" s="95" t="str">
        <f t="shared" si="27"/>
        <v/>
      </c>
    </row>
    <row r="160" spans="1:27" ht="5.0999999999999996" customHeight="1">
      <c r="A160" s="1134">
        <v>60</v>
      </c>
      <c r="B160" s="564">
        <v>52</v>
      </c>
      <c r="C160" s="565"/>
      <c r="D160" s="566"/>
      <c r="E160" s="567"/>
      <c r="F160" s="568"/>
      <c r="G160" s="86" t="str">
        <f t="shared" si="24"/>
        <v/>
      </c>
      <c r="H160" s="27"/>
      <c r="I160" s="28"/>
      <c r="J160" s="28"/>
      <c r="K160" s="28"/>
      <c r="L160" s="28"/>
      <c r="M160" s="28"/>
      <c r="N160" s="28"/>
      <c r="O160" s="28"/>
      <c r="P160" s="28"/>
      <c r="Q160" s="28"/>
      <c r="R160" s="28"/>
      <c r="S160" s="28"/>
      <c r="T160" s="28"/>
      <c r="U160" s="88">
        <f t="shared" si="25"/>
        <v>0</v>
      </c>
      <c r="V160" s="28"/>
      <c r="W160" s="90">
        <f t="shared" si="21"/>
        <v>0</v>
      </c>
      <c r="X160" s="94" t="str">
        <f t="shared" si="26"/>
        <v/>
      </c>
      <c r="Y160" s="95" t="str">
        <f t="shared" si="22"/>
        <v/>
      </c>
      <c r="Z160" s="95" t="str">
        <f t="shared" si="27"/>
        <v/>
      </c>
      <c r="AA160" s="95" t="str">
        <f t="shared" si="27"/>
        <v/>
      </c>
    </row>
    <row r="161" spans="1:27" ht="5.0999999999999996" customHeight="1">
      <c r="A161" s="1134">
        <v>61</v>
      </c>
      <c r="B161" s="564">
        <v>53</v>
      </c>
      <c r="C161" s="565"/>
      <c r="D161" s="566"/>
      <c r="E161" s="567"/>
      <c r="F161" s="568"/>
      <c r="G161" s="86" t="str">
        <f t="shared" si="24"/>
        <v/>
      </c>
      <c r="H161" s="27"/>
      <c r="I161" s="28"/>
      <c r="J161" s="28"/>
      <c r="K161" s="28"/>
      <c r="L161" s="28"/>
      <c r="M161" s="28"/>
      <c r="N161" s="28"/>
      <c r="O161" s="28"/>
      <c r="P161" s="28"/>
      <c r="Q161" s="28"/>
      <c r="R161" s="28"/>
      <c r="S161" s="28"/>
      <c r="T161" s="28"/>
      <c r="U161" s="88">
        <f t="shared" si="25"/>
        <v>0</v>
      </c>
      <c r="V161" s="28"/>
      <c r="W161" s="90">
        <f t="shared" si="21"/>
        <v>0</v>
      </c>
      <c r="X161" s="94" t="str">
        <f t="shared" si="26"/>
        <v/>
      </c>
      <c r="Y161" s="95" t="str">
        <f t="shared" si="22"/>
        <v/>
      </c>
      <c r="Z161" s="95" t="str">
        <f t="shared" si="27"/>
        <v/>
      </c>
      <c r="AA161" s="95" t="str">
        <f t="shared" si="27"/>
        <v/>
      </c>
    </row>
    <row r="162" spans="1:27" ht="5.0999999999999996" customHeight="1">
      <c r="A162" s="1134">
        <v>62</v>
      </c>
      <c r="B162" s="564">
        <v>54</v>
      </c>
      <c r="C162" s="565"/>
      <c r="D162" s="566"/>
      <c r="E162" s="567"/>
      <c r="F162" s="568"/>
      <c r="G162" s="86" t="str">
        <f t="shared" si="24"/>
        <v/>
      </c>
      <c r="H162" s="27"/>
      <c r="I162" s="28"/>
      <c r="J162" s="28"/>
      <c r="K162" s="28"/>
      <c r="L162" s="28"/>
      <c r="M162" s="28"/>
      <c r="N162" s="28"/>
      <c r="O162" s="28"/>
      <c r="P162" s="28"/>
      <c r="Q162" s="28"/>
      <c r="R162" s="28"/>
      <c r="S162" s="28"/>
      <c r="T162" s="28"/>
      <c r="U162" s="88">
        <f t="shared" si="25"/>
        <v>0</v>
      </c>
      <c r="V162" s="28"/>
      <c r="W162" s="90">
        <f t="shared" si="21"/>
        <v>0</v>
      </c>
      <c r="X162" s="94" t="str">
        <f t="shared" si="26"/>
        <v/>
      </c>
      <c r="Y162" s="95" t="str">
        <f t="shared" si="22"/>
        <v/>
      </c>
      <c r="Z162" s="95" t="str">
        <f t="shared" si="27"/>
        <v/>
      </c>
      <c r="AA162" s="95" t="str">
        <f t="shared" si="27"/>
        <v/>
      </c>
    </row>
    <row r="163" spans="1:27" ht="5.0999999999999996" customHeight="1">
      <c r="A163" s="1134">
        <v>63</v>
      </c>
      <c r="B163" s="564">
        <v>55</v>
      </c>
      <c r="C163" s="565"/>
      <c r="D163" s="566"/>
      <c r="E163" s="567"/>
      <c r="F163" s="568"/>
      <c r="G163" s="86" t="str">
        <f t="shared" si="24"/>
        <v/>
      </c>
      <c r="H163" s="27"/>
      <c r="I163" s="28"/>
      <c r="J163" s="28"/>
      <c r="K163" s="28"/>
      <c r="L163" s="28"/>
      <c r="M163" s="28"/>
      <c r="N163" s="28"/>
      <c r="O163" s="28"/>
      <c r="P163" s="28"/>
      <c r="Q163" s="28"/>
      <c r="R163" s="28"/>
      <c r="S163" s="28"/>
      <c r="T163" s="28"/>
      <c r="U163" s="88">
        <f t="shared" si="25"/>
        <v>0</v>
      </c>
      <c r="V163" s="28"/>
      <c r="W163" s="90">
        <f t="shared" si="21"/>
        <v>0</v>
      </c>
      <c r="X163" s="94" t="str">
        <f t="shared" si="26"/>
        <v/>
      </c>
      <c r="Y163" s="95" t="str">
        <f t="shared" si="22"/>
        <v/>
      </c>
      <c r="Z163" s="95" t="str">
        <f t="shared" si="27"/>
        <v/>
      </c>
      <c r="AA163" s="95" t="str">
        <f t="shared" si="27"/>
        <v/>
      </c>
    </row>
    <row r="164" spans="1:27" ht="5.0999999999999996" customHeight="1">
      <c r="A164" s="1134">
        <v>64</v>
      </c>
      <c r="B164" s="564">
        <v>56</v>
      </c>
      <c r="C164" s="565"/>
      <c r="D164" s="566"/>
      <c r="E164" s="567"/>
      <c r="F164" s="568"/>
      <c r="G164" s="86" t="str">
        <f t="shared" si="24"/>
        <v/>
      </c>
      <c r="H164" s="27"/>
      <c r="I164" s="28"/>
      <c r="J164" s="28"/>
      <c r="K164" s="28"/>
      <c r="L164" s="28"/>
      <c r="M164" s="28"/>
      <c r="N164" s="28"/>
      <c r="O164" s="28"/>
      <c r="P164" s="28"/>
      <c r="Q164" s="28"/>
      <c r="R164" s="28"/>
      <c r="S164" s="28"/>
      <c r="T164" s="28"/>
      <c r="U164" s="88">
        <f t="shared" si="25"/>
        <v>0</v>
      </c>
      <c r="V164" s="28"/>
      <c r="W164" s="90">
        <f t="shared" si="21"/>
        <v>0</v>
      </c>
      <c r="X164" s="94" t="str">
        <f t="shared" si="26"/>
        <v/>
      </c>
      <c r="Y164" s="95" t="str">
        <f t="shared" si="22"/>
        <v/>
      </c>
      <c r="Z164" s="95" t="str">
        <f t="shared" si="27"/>
        <v/>
      </c>
      <c r="AA164" s="95" t="str">
        <f t="shared" si="27"/>
        <v/>
      </c>
    </row>
    <row r="165" spans="1:27" ht="5.0999999999999996" customHeight="1">
      <c r="A165" s="1134">
        <v>65</v>
      </c>
      <c r="B165" s="564">
        <v>57</v>
      </c>
      <c r="C165" s="565"/>
      <c r="D165" s="566"/>
      <c r="E165" s="567"/>
      <c r="F165" s="568"/>
      <c r="G165" s="86" t="str">
        <f t="shared" si="24"/>
        <v/>
      </c>
      <c r="H165" s="27"/>
      <c r="I165" s="28"/>
      <c r="J165" s="28"/>
      <c r="K165" s="28"/>
      <c r="L165" s="28"/>
      <c r="M165" s="28"/>
      <c r="N165" s="28"/>
      <c r="O165" s="28"/>
      <c r="P165" s="28"/>
      <c r="Q165" s="28"/>
      <c r="R165" s="28"/>
      <c r="S165" s="28"/>
      <c r="T165" s="28"/>
      <c r="U165" s="88">
        <f t="shared" si="25"/>
        <v>0</v>
      </c>
      <c r="V165" s="28"/>
      <c r="W165" s="90">
        <f t="shared" si="21"/>
        <v>0</v>
      </c>
      <c r="X165" s="94" t="str">
        <f t="shared" si="26"/>
        <v/>
      </c>
      <c r="Y165" s="95" t="str">
        <f t="shared" si="22"/>
        <v/>
      </c>
      <c r="Z165" s="95" t="str">
        <f t="shared" si="27"/>
        <v/>
      </c>
      <c r="AA165" s="95" t="str">
        <f t="shared" si="27"/>
        <v/>
      </c>
    </row>
    <row r="166" spans="1:27" ht="5.0999999999999996" customHeight="1">
      <c r="A166" s="1134">
        <v>66</v>
      </c>
      <c r="B166" s="564">
        <v>58</v>
      </c>
      <c r="C166" s="565"/>
      <c r="D166" s="566"/>
      <c r="E166" s="567"/>
      <c r="F166" s="568"/>
      <c r="G166" s="86" t="str">
        <f t="shared" si="24"/>
        <v/>
      </c>
      <c r="H166" s="27"/>
      <c r="I166" s="28"/>
      <c r="J166" s="28"/>
      <c r="K166" s="28"/>
      <c r="L166" s="28"/>
      <c r="M166" s="28"/>
      <c r="N166" s="28"/>
      <c r="O166" s="28"/>
      <c r="P166" s="28"/>
      <c r="Q166" s="28"/>
      <c r="R166" s="28"/>
      <c r="S166" s="28"/>
      <c r="T166" s="28"/>
      <c r="U166" s="88">
        <f t="shared" si="25"/>
        <v>0</v>
      </c>
      <c r="V166" s="28"/>
      <c r="W166" s="90">
        <f t="shared" si="21"/>
        <v>0</v>
      </c>
      <c r="X166" s="94" t="str">
        <f t="shared" si="26"/>
        <v/>
      </c>
      <c r="Y166" s="95" t="str">
        <f t="shared" si="22"/>
        <v/>
      </c>
      <c r="Z166" s="95" t="str">
        <f t="shared" si="27"/>
        <v/>
      </c>
      <c r="AA166" s="95" t="str">
        <f t="shared" si="27"/>
        <v/>
      </c>
    </row>
    <row r="167" spans="1:27" ht="5.0999999999999996" customHeight="1">
      <c r="A167" s="1134">
        <v>67</v>
      </c>
      <c r="B167" s="564">
        <v>59</v>
      </c>
      <c r="C167" s="565"/>
      <c r="D167" s="566"/>
      <c r="E167" s="567"/>
      <c r="F167" s="568"/>
      <c r="G167" s="86" t="str">
        <f t="shared" si="24"/>
        <v/>
      </c>
      <c r="H167" s="27"/>
      <c r="I167" s="28"/>
      <c r="J167" s="28"/>
      <c r="K167" s="28"/>
      <c r="L167" s="28"/>
      <c r="M167" s="28"/>
      <c r="N167" s="28"/>
      <c r="O167" s="28"/>
      <c r="P167" s="28"/>
      <c r="Q167" s="28"/>
      <c r="R167" s="28"/>
      <c r="S167" s="28"/>
      <c r="T167" s="28"/>
      <c r="U167" s="88">
        <f t="shared" si="25"/>
        <v>0</v>
      </c>
      <c r="V167" s="28"/>
      <c r="W167" s="90">
        <f t="shared" si="21"/>
        <v>0</v>
      </c>
      <c r="X167" s="94" t="str">
        <f t="shared" si="26"/>
        <v/>
      </c>
      <c r="Y167" s="95" t="str">
        <f t="shared" si="22"/>
        <v/>
      </c>
      <c r="Z167" s="95" t="str">
        <f t="shared" si="27"/>
        <v/>
      </c>
      <c r="AA167" s="95" t="str">
        <f t="shared" si="27"/>
        <v/>
      </c>
    </row>
    <row r="168" spans="1:27" ht="5.0999999999999996" customHeight="1">
      <c r="A168" s="1134">
        <v>68</v>
      </c>
      <c r="B168" s="564">
        <v>60</v>
      </c>
      <c r="C168" s="565"/>
      <c r="D168" s="566"/>
      <c r="E168" s="567"/>
      <c r="F168" s="568"/>
      <c r="G168" s="86" t="str">
        <f t="shared" si="24"/>
        <v/>
      </c>
      <c r="H168" s="27"/>
      <c r="I168" s="28"/>
      <c r="J168" s="28"/>
      <c r="K168" s="28"/>
      <c r="L168" s="28"/>
      <c r="M168" s="28"/>
      <c r="N168" s="28"/>
      <c r="O168" s="28"/>
      <c r="P168" s="28"/>
      <c r="Q168" s="28"/>
      <c r="R168" s="28"/>
      <c r="S168" s="28"/>
      <c r="T168" s="28"/>
      <c r="U168" s="88">
        <f t="shared" si="25"/>
        <v>0</v>
      </c>
      <c r="V168" s="28"/>
      <c r="W168" s="90">
        <f t="shared" si="21"/>
        <v>0</v>
      </c>
      <c r="X168" s="94" t="str">
        <f t="shared" si="26"/>
        <v/>
      </c>
      <c r="Y168" s="95" t="str">
        <f t="shared" si="22"/>
        <v/>
      </c>
      <c r="Z168" s="95" t="str">
        <f t="shared" si="27"/>
        <v/>
      </c>
      <c r="AA168" s="95" t="str">
        <f t="shared" si="27"/>
        <v/>
      </c>
    </row>
    <row r="169" spans="1:27" ht="5.0999999999999996" customHeight="1">
      <c r="A169" s="1134">
        <v>69</v>
      </c>
      <c r="B169" s="564">
        <v>61</v>
      </c>
      <c r="C169" s="565"/>
      <c r="D169" s="566"/>
      <c r="E169" s="567"/>
      <c r="F169" s="568"/>
      <c r="G169" s="86" t="str">
        <f t="shared" si="24"/>
        <v/>
      </c>
      <c r="H169" s="27"/>
      <c r="I169" s="28"/>
      <c r="J169" s="28"/>
      <c r="K169" s="28"/>
      <c r="L169" s="28"/>
      <c r="M169" s="28"/>
      <c r="N169" s="28"/>
      <c r="O169" s="28"/>
      <c r="P169" s="28"/>
      <c r="Q169" s="28"/>
      <c r="R169" s="28"/>
      <c r="S169" s="28"/>
      <c r="T169" s="28"/>
      <c r="U169" s="88">
        <f t="shared" si="25"/>
        <v>0</v>
      </c>
      <c r="V169" s="28"/>
      <c r="W169" s="90">
        <f t="shared" si="21"/>
        <v>0</v>
      </c>
      <c r="X169" s="94" t="str">
        <f t="shared" si="26"/>
        <v/>
      </c>
      <c r="Y169" s="95" t="str">
        <f t="shared" si="22"/>
        <v/>
      </c>
      <c r="Z169" s="95" t="str">
        <f t="shared" si="27"/>
        <v/>
      </c>
      <c r="AA169" s="95" t="str">
        <f t="shared" si="27"/>
        <v/>
      </c>
    </row>
    <row r="170" spans="1:27" ht="5.0999999999999996" customHeight="1">
      <c r="A170" s="1134">
        <v>70</v>
      </c>
      <c r="B170" s="564">
        <v>62</v>
      </c>
      <c r="C170" s="565"/>
      <c r="D170" s="566"/>
      <c r="E170" s="567"/>
      <c r="F170" s="568"/>
      <c r="G170" s="86" t="str">
        <f t="shared" si="24"/>
        <v/>
      </c>
      <c r="H170" s="27"/>
      <c r="I170" s="28"/>
      <c r="J170" s="28"/>
      <c r="K170" s="28"/>
      <c r="L170" s="28"/>
      <c r="M170" s="28"/>
      <c r="N170" s="28"/>
      <c r="O170" s="28"/>
      <c r="P170" s="28"/>
      <c r="Q170" s="28"/>
      <c r="R170" s="28"/>
      <c r="S170" s="28"/>
      <c r="T170" s="28"/>
      <c r="U170" s="88">
        <f t="shared" si="25"/>
        <v>0</v>
      </c>
      <c r="V170" s="28"/>
      <c r="W170" s="90">
        <f t="shared" si="21"/>
        <v>0</v>
      </c>
      <c r="X170" s="94" t="str">
        <f t="shared" si="26"/>
        <v/>
      </c>
      <c r="Y170" s="95" t="str">
        <f t="shared" si="22"/>
        <v/>
      </c>
      <c r="Z170" s="95" t="str">
        <f t="shared" si="27"/>
        <v/>
      </c>
      <c r="AA170" s="95" t="str">
        <f t="shared" si="27"/>
        <v/>
      </c>
    </row>
    <row r="171" spans="1:27" ht="5.0999999999999996" customHeight="1">
      <c r="A171" s="1134">
        <v>71</v>
      </c>
      <c r="B171" s="564">
        <v>63</v>
      </c>
      <c r="C171" s="565"/>
      <c r="D171" s="566"/>
      <c r="E171" s="567"/>
      <c r="F171" s="568"/>
      <c r="G171" s="86" t="str">
        <f t="shared" si="24"/>
        <v/>
      </c>
      <c r="H171" s="27"/>
      <c r="I171" s="28"/>
      <c r="J171" s="28"/>
      <c r="K171" s="28"/>
      <c r="L171" s="28"/>
      <c r="M171" s="28"/>
      <c r="N171" s="28"/>
      <c r="O171" s="28"/>
      <c r="P171" s="28"/>
      <c r="Q171" s="28"/>
      <c r="R171" s="28"/>
      <c r="S171" s="28"/>
      <c r="T171" s="28"/>
      <c r="U171" s="88">
        <f t="shared" si="25"/>
        <v>0</v>
      </c>
      <c r="V171" s="28"/>
      <c r="W171" s="90">
        <f t="shared" si="21"/>
        <v>0</v>
      </c>
      <c r="X171" s="94" t="str">
        <f t="shared" si="26"/>
        <v/>
      </c>
      <c r="Y171" s="95" t="str">
        <f t="shared" si="22"/>
        <v/>
      </c>
      <c r="Z171" s="95" t="str">
        <f t="shared" si="27"/>
        <v/>
      </c>
      <c r="AA171" s="95" t="str">
        <f t="shared" si="27"/>
        <v/>
      </c>
    </row>
    <row r="172" spans="1:27" ht="5.0999999999999996" customHeight="1">
      <c r="A172" s="1134">
        <v>72</v>
      </c>
      <c r="B172" s="564">
        <v>64</v>
      </c>
      <c r="C172" s="565"/>
      <c r="D172" s="566"/>
      <c r="E172" s="567"/>
      <c r="F172" s="568"/>
      <c r="G172" s="86" t="str">
        <f t="shared" si="24"/>
        <v/>
      </c>
      <c r="H172" s="27"/>
      <c r="I172" s="28"/>
      <c r="J172" s="28"/>
      <c r="K172" s="28"/>
      <c r="L172" s="28"/>
      <c r="M172" s="28"/>
      <c r="N172" s="28"/>
      <c r="O172" s="28"/>
      <c r="P172" s="28"/>
      <c r="Q172" s="28"/>
      <c r="R172" s="28"/>
      <c r="S172" s="28"/>
      <c r="T172" s="28"/>
      <c r="U172" s="88">
        <f t="shared" si="25"/>
        <v>0</v>
      </c>
      <c r="V172" s="28"/>
      <c r="W172" s="90">
        <f t="shared" si="21"/>
        <v>0</v>
      </c>
      <c r="X172" s="94" t="str">
        <f t="shared" si="26"/>
        <v/>
      </c>
      <c r="Y172" s="95" t="str">
        <f t="shared" si="22"/>
        <v/>
      </c>
      <c r="Z172" s="95" t="str">
        <f t="shared" si="27"/>
        <v/>
      </c>
      <c r="AA172" s="95" t="str">
        <f t="shared" si="27"/>
        <v/>
      </c>
    </row>
    <row r="173" spans="1:27" ht="5.0999999999999996" customHeight="1">
      <c r="A173" s="1134">
        <v>73</v>
      </c>
      <c r="B173" s="564">
        <v>65</v>
      </c>
      <c r="C173" s="565"/>
      <c r="D173" s="566"/>
      <c r="E173" s="567"/>
      <c r="F173" s="568"/>
      <c r="G173" s="86" t="str">
        <f t="shared" si="24"/>
        <v/>
      </c>
      <c r="H173" s="27"/>
      <c r="I173" s="28"/>
      <c r="J173" s="28"/>
      <c r="K173" s="28"/>
      <c r="L173" s="28"/>
      <c r="M173" s="28"/>
      <c r="N173" s="28"/>
      <c r="O173" s="28"/>
      <c r="P173" s="28"/>
      <c r="Q173" s="28"/>
      <c r="R173" s="28"/>
      <c r="S173" s="28"/>
      <c r="T173" s="28"/>
      <c r="U173" s="88">
        <f t="shared" si="25"/>
        <v>0</v>
      </c>
      <c r="V173" s="28"/>
      <c r="W173" s="90">
        <f t="shared" ref="W173:W196" si="28">SUM(U173,V173)</f>
        <v>0</v>
      </c>
      <c r="X173" s="94" t="str">
        <f t="shared" si="26"/>
        <v/>
      </c>
      <c r="Y173" s="95" t="str">
        <f t="shared" ref="Y173:Y196" si="29">IF(AND(G173="",W173=0),"",IF(G173=W173,"○","×"))</f>
        <v/>
      </c>
      <c r="Z173" s="95" t="str">
        <f t="shared" si="27"/>
        <v/>
      </c>
      <c r="AA173" s="95" t="str">
        <f t="shared" si="27"/>
        <v/>
      </c>
    </row>
    <row r="174" spans="1:27" ht="5.0999999999999996" customHeight="1">
      <c r="A174" s="1134">
        <v>74</v>
      </c>
      <c r="B174" s="564">
        <v>66</v>
      </c>
      <c r="C174" s="565"/>
      <c r="D174" s="566"/>
      <c r="E174" s="567"/>
      <c r="F174" s="568"/>
      <c r="G174" s="86" t="str">
        <f t="shared" ref="G174:G196" si="30">IF(OR(E174="",F174=""),"",ROUNDDOWN(E174*F174,0))</f>
        <v/>
      </c>
      <c r="H174" s="27"/>
      <c r="I174" s="28"/>
      <c r="J174" s="28"/>
      <c r="K174" s="28"/>
      <c r="L174" s="28"/>
      <c r="M174" s="28"/>
      <c r="N174" s="28"/>
      <c r="O174" s="28"/>
      <c r="P174" s="28"/>
      <c r="Q174" s="28"/>
      <c r="R174" s="28"/>
      <c r="S174" s="28"/>
      <c r="T174" s="28"/>
      <c r="U174" s="88">
        <f t="shared" ref="U174:U196" si="31">SUM(I174:T174)</f>
        <v>0</v>
      </c>
      <c r="V174" s="28"/>
      <c r="W174" s="90">
        <f t="shared" si="28"/>
        <v>0</v>
      </c>
      <c r="X174" s="94" t="str">
        <f t="shared" ref="X174:X196" si="32">IF(G174="","",IF(ROUNDDOWN(E174*F174,0)=G174,"○","×"))</f>
        <v/>
      </c>
      <c r="Y174" s="95" t="str">
        <f t="shared" si="29"/>
        <v/>
      </c>
      <c r="Z174" s="95" t="str">
        <f t="shared" si="27"/>
        <v/>
      </c>
      <c r="AA174" s="95" t="str">
        <f t="shared" si="27"/>
        <v/>
      </c>
    </row>
    <row r="175" spans="1:27" ht="5.0999999999999996" customHeight="1">
      <c r="A175" s="1134">
        <v>75</v>
      </c>
      <c r="B175" s="564">
        <v>67</v>
      </c>
      <c r="C175" s="565"/>
      <c r="D175" s="566"/>
      <c r="E175" s="567"/>
      <c r="F175" s="568"/>
      <c r="G175" s="86" t="str">
        <f t="shared" si="30"/>
        <v/>
      </c>
      <c r="H175" s="27"/>
      <c r="I175" s="28"/>
      <c r="J175" s="28"/>
      <c r="K175" s="28"/>
      <c r="L175" s="28"/>
      <c r="M175" s="28"/>
      <c r="N175" s="28"/>
      <c r="O175" s="28"/>
      <c r="P175" s="28"/>
      <c r="Q175" s="28"/>
      <c r="R175" s="28"/>
      <c r="S175" s="28"/>
      <c r="T175" s="28"/>
      <c r="U175" s="88">
        <f t="shared" si="31"/>
        <v>0</v>
      </c>
      <c r="V175" s="28"/>
      <c r="W175" s="90">
        <f t="shared" si="28"/>
        <v>0</v>
      </c>
      <c r="X175" s="94" t="str">
        <f t="shared" si="32"/>
        <v/>
      </c>
      <c r="Y175" s="95" t="str">
        <f t="shared" si="29"/>
        <v/>
      </c>
      <c r="Z175" s="95" t="str">
        <f t="shared" si="27"/>
        <v/>
      </c>
      <c r="AA175" s="95" t="str">
        <f t="shared" si="27"/>
        <v/>
      </c>
    </row>
    <row r="176" spans="1:27" ht="5.0999999999999996" customHeight="1">
      <c r="A176" s="1134">
        <v>76</v>
      </c>
      <c r="B176" s="564">
        <v>68</v>
      </c>
      <c r="C176" s="565"/>
      <c r="D176" s="566"/>
      <c r="E176" s="567"/>
      <c r="F176" s="568"/>
      <c r="G176" s="86" t="str">
        <f t="shared" si="30"/>
        <v/>
      </c>
      <c r="H176" s="27"/>
      <c r="I176" s="28"/>
      <c r="J176" s="28"/>
      <c r="K176" s="28"/>
      <c r="L176" s="28"/>
      <c r="M176" s="28"/>
      <c r="N176" s="28"/>
      <c r="O176" s="28"/>
      <c r="P176" s="28"/>
      <c r="Q176" s="28"/>
      <c r="R176" s="28"/>
      <c r="S176" s="28"/>
      <c r="T176" s="28"/>
      <c r="U176" s="88">
        <f t="shared" si="31"/>
        <v>0</v>
      </c>
      <c r="V176" s="28"/>
      <c r="W176" s="90">
        <f t="shared" si="28"/>
        <v>0</v>
      </c>
      <c r="X176" s="94" t="str">
        <f t="shared" si="32"/>
        <v/>
      </c>
      <c r="Y176" s="95" t="str">
        <f t="shared" si="29"/>
        <v/>
      </c>
      <c r="Z176" s="95" t="str">
        <f t="shared" si="27"/>
        <v/>
      </c>
      <c r="AA176" s="95" t="str">
        <f t="shared" si="27"/>
        <v/>
      </c>
    </row>
    <row r="177" spans="1:27" ht="5.0999999999999996" customHeight="1">
      <c r="A177" s="1134">
        <v>77</v>
      </c>
      <c r="B177" s="564">
        <v>69</v>
      </c>
      <c r="C177" s="565"/>
      <c r="D177" s="566"/>
      <c r="E177" s="567"/>
      <c r="F177" s="568"/>
      <c r="G177" s="86" t="str">
        <f t="shared" si="30"/>
        <v/>
      </c>
      <c r="H177" s="27"/>
      <c r="I177" s="28"/>
      <c r="J177" s="28"/>
      <c r="K177" s="28"/>
      <c r="L177" s="28"/>
      <c r="M177" s="28"/>
      <c r="N177" s="28"/>
      <c r="O177" s="28"/>
      <c r="P177" s="28"/>
      <c r="Q177" s="28"/>
      <c r="R177" s="28"/>
      <c r="S177" s="28"/>
      <c r="T177" s="28"/>
      <c r="U177" s="88">
        <f t="shared" si="31"/>
        <v>0</v>
      </c>
      <c r="V177" s="28"/>
      <c r="W177" s="90">
        <f t="shared" si="28"/>
        <v>0</v>
      </c>
      <c r="X177" s="94" t="str">
        <f t="shared" si="32"/>
        <v/>
      </c>
      <c r="Y177" s="95" t="str">
        <f t="shared" si="29"/>
        <v/>
      </c>
      <c r="Z177" s="95" t="str">
        <f t="shared" si="27"/>
        <v/>
      </c>
      <c r="AA177" s="95" t="str">
        <f t="shared" si="27"/>
        <v/>
      </c>
    </row>
    <row r="178" spans="1:27" ht="5.0999999999999996" customHeight="1">
      <c r="A178" s="1134">
        <v>78</v>
      </c>
      <c r="B178" s="564">
        <v>70</v>
      </c>
      <c r="C178" s="565"/>
      <c r="D178" s="566"/>
      <c r="E178" s="567"/>
      <c r="F178" s="568"/>
      <c r="G178" s="86" t="str">
        <f t="shared" si="30"/>
        <v/>
      </c>
      <c r="H178" s="27"/>
      <c r="I178" s="28"/>
      <c r="J178" s="28"/>
      <c r="K178" s="28"/>
      <c r="L178" s="28"/>
      <c r="M178" s="28"/>
      <c r="N178" s="28"/>
      <c r="O178" s="28"/>
      <c r="P178" s="28"/>
      <c r="Q178" s="28"/>
      <c r="R178" s="28"/>
      <c r="S178" s="28"/>
      <c r="T178" s="28"/>
      <c r="U178" s="88">
        <f t="shared" si="31"/>
        <v>0</v>
      </c>
      <c r="V178" s="28"/>
      <c r="W178" s="90">
        <f t="shared" si="28"/>
        <v>0</v>
      </c>
      <c r="X178" s="94" t="str">
        <f t="shared" si="32"/>
        <v/>
      </c>
      <c r="Y178" s="95" t="str">
        <f t="shared" si="29"/>
        <v/>
      </c>
      <c r="Z178" s="95" t="str">
        <f t="shared" si="27"/>
        <v/>
      </c>
      <c r="AA178" s="95" t="str">
        <f t="shared" si="27"/>
        <v/>
      </c>
    </row>
    <row r="179" spans="1:27" ht="5.0999999999999996" customHeight="1">
      <c r="A179" s="1134">
        <v>79</v>
      </c>
      <c r="B179" s="564">
        <v>71</v>
      </c>
      <c r="C179" s="565"/>
      <c r="D179" s="566"/>
      <c r="E179" s="567"/>
      <c r="F179" s="568"/>
      <c r="G179" s="86" t="str">
        <f t="shared" si="30"/>
        <v/>
      </c>
      <c r="H179" s="27"/>
      <c r="I179" s="28"/>
      <c r="J179" s="28"/>
      <c r="K179" s="28"/>
      <c r="L179" s="28"/>
      <c r="M179" s="28"/>
      <c r="N179" s="28"/>
      <c r="O179" s="28"/>
      <c r="P179" s="28"/>
      <c r="Q179" s="28"/>
      <c r="R179" s="28"/>
      <c r="S179" s="28"/>
      <c r="T179" s="28"/>
      <c r="U179" s="88">
        <f t="shared" si="31"/>
        <v>0</v>
      </c>
      <c r="V179" s="28"/>
      <c r="W179" s="90">
        <f t="shared" si="28"/>
        <v>0</v>
      </c>
      <c r="X179" s="94" t="str">
        <f t="shared" si="32"/>
        <v/>
      </c>
      <c r="Y179" s="95" t="str">
        <f t="shared" si="29"/>
        <v/>
      </c>
      <c r="Z179" s="95" t="str">
        <f t="shared" si="27"/>
        <v/>
      </c>
      <c r="AA179" s="95" t="str">
        <f t="shared" si="27"/>
        <v/>
      </c>
    </row>
    <row r="180" spans="1:27" ht="5.0999999999999996" customHeight="1">
      <c r="A180" s="1134">
        <v>80</v>
      </c>
      <c r="B180" s="564">
        <v>72</v>
      </c>
      <c r="C180" s="565"/>
      <c r="D180" s="566"/>
      <c r="E180" s="567"/>
      <c r="F180" s="568"/>
      <c r="G180" s="86" t="str">
        <f t="shared" si="30"/>
        <v/>
      </c>
      <c r="H180" s="27"/>
      <c r="I180" s="28"/>
      <c r="J180" s="28"/>
      <c r="K180" s="28"/>
      <c r="L180" s="28"/>
      <c r="M180" s="28"/>
      <c r="N180" s="28"/>
      <c r="O180" s="28"/>
      <c r="P180" s="28"/>
      <c r="Q180" s="28"/>
      <c r="R180" s="28"/>
      <c r="S180" s="28"/>
      <c r="T180" s="28"/>
      <c r="U180" s="88">
        <f t="shared" si="31"/>
        <v>0</v>
      </c>
      <c r="V180" s="28"/>
      <c r="W180" s="90">
        <f t="shared" si="28"/>
        <v>0</v>
      </c>
      <c r="X180" s="94" t="str">
        <f t="shared" si="32"/>
        <v/>
      </c>
      <c r="Y180" s="95" t="str">
        <f t="shared" si="29"/>
        <v/>
      </c>
      <c r="Z180" s="95" t="str">
        <f t="shared" si="27"/>
        <v/>
      </c>
      <c r="AA180" s="95" t="str">
        <f t="shared" si="27"/>
        <v/>
      </c>
    </row>
    <row r="181" spans="1:27" ht="5.0999999999999996" customHeight="1">
      <c r="A181" s="1134">
        <v>81</v>
      </c>
      <c r="B181" s="564">
        <v>73</v>
      </c>
      <c r="C181" s="565"/>
      <c r="D181" s="566"/>
      <c r="E181" s="567"/>
      <c r="F181" s="568"/>
      <c r="G181" s="86" t="str">
        <f t="shared" si="30"/>
        <v/>
      </c>
      <c r="H181" s="27"/>
      <c r="I181" s="28"/>
      <c r="J181" s="28"/>
      <c r="K181" s="28"/>
      <c r="L181" s="28"/>
      <c r="M181" s="28"/>
      <c r="N181" s="28"/>
      <c r="O181" s="28"/>
      <c r="P181" s="28"/>
      <c r="Q181" s="28"/>
      <c r="R181" s="28"/>
      <c r="S181" s="28"/>
      <c r="T181" s="28"/>
      <c r="U181" s="88">
        <f t="shared" si="31"/>
        <v>0</v>
      </c>
      <c r="V181" s="28"/>
      <c r="W181" s="90">
        <f t="shared" si="28"/>
        <v>0</v>
      </c>
      <c r="X181" s="94" t="str">
        <f t="shared" si="32"/>
        <v/>
      </c>
      <c r="Y181" s="95" t="str">
        <f t="shared" si="29"/>
        <v/>
      </c>
      <c r="Z181" s="95" t="str">
        <f t="shared" si="27"/>
        <v/>
      </c>
      <c r="AA181" s="95" t="str">
        <f t="shared" si="27"/>
        <v/>
      </c>
    </row>
    <row r="182" spans="1:27" ht="5.0999999999999996" customHeight="1">
      <c r="A182" s="1134">
        <v>82</v>
      </c>
      <c r="B182" s="564">
        <v>74</v>
      </c>
      <c r="C182" s="565"/>
      <c r="D182" s="566"/>
      <c r="E182" s="567"/>
      <c r="F182" s="568"/>
      <c r="G182" s="86" t="str">
        <f t="shared" si="30"/>
        <v/>
      </c>
      <c r="H182" s="27"/>
      <c r="I182" s="28"/>
      <c r="J182" s="28"/>
      <c r="K182" s="28"/>
      <c r="L182" s="28"/>
      <c r="M182" s="28"/>
      <c r="N182" s="28"/>
      <c r="O182" s="28"/>
      <c r="P182" s="28"/>
      <c r="Q182" s="28"/>
      <c r="R182" s="28"/>
      <c r="S182" s="28"/>
      <c r="T182" s="28"/>
      <c r="U182" s="88">
        <f t="shared" si="31"/>
        <v>0</v>
      </c>
      <c r="V182" s="28"/>
      <c r="W182" s="90">
        <f t="shared" si="28"/>
        <v>0</v>
      </c>
      <c r="X182" s="94" t="str">
        <f t="shared" si="32"/>
        <v/>
      </c>
      <c r="Y182" s="95" t="str">
        <f t="shared" si="29"/>
        <v/>
      </c>
      <c r="Z182" s="95" t="str">
        <f t="shared" si="27"/>
        <v/>
      </c>
      <c r="AA182" s="95" t="str">
        <f t="shared" si="27"/>
        <v/>
      </c>
    </row>
    <row r="183" spans="1:27" ht="5.0999999999999996" customHeight="1">
      <c r="A183" s="1134">
        <v>83</v>
      </c>
      <c r="B183" s="564">
        <v>75</v>
      </c>
      <c r="C183" s="565"/>
      <c r="D183" s="566"/>
      <c r="E183" s="567"/>
      <c r="F183" s="568"/>
      <c r="G183" s="86" t="str">
        <f t="shared" si="30"/>
        <v/>
      </c>
      <c r="H183" s="27"/>
      <c r="I183" s="28"/>
      <c r="J183" s="28"/>
      <c r="K183" s="28"/>
      <c r="L183" s="28"/>
      <c r="M183" s="28"/>
      <c r="N183" s="28"/>
      <c r="O183" s="28"/>
      <c r="P183" s="28"/>
      <c r="Q183" s="28"/>
      <c r="R183" s="28"/>
      <c r="S183" s="28"/>
      <c r="T183" s="28"/>
      <c r="U183" s="88">
        <f t="shared" si="31"/>
        <v>0</v>
      </c>
      <c r="V183" s="28"/>
      <c r="W183" s="90">
        <f t="shared" si="28"/>
        <v>0</v>
      </c>
      <c r="X183" s="94" t="str">
        <f t="shared" si="32"/>
        <v/>
      </c>
      <c r="Y183" s="95" t="str">
        <f t="shared" si="29"/>
        <v/>
      </c>
      <c r="Z183" s="95" t="str">
        <f t="shared" si="27"/>
        <v/>
      </c>
      <c r="AA183" s="95" t="str">
        <f t="shared" si="27"/>
        <v/>
      </c>
    </row>
    <row r="184" spans="1:27" ht="5.0999999999999996" customHeight="1">
      <c r="A184" s="1134">
        <v>84</v>
      </c>
      <c r="B184" s="564">
        <v>76</v>
      </c>
      <c r="C184" s="565"/>
      <c r="D184" s="566"/>
      <c r="E184" s="567"/>
      <c r="F184" s="568"/>
      <c r="G184" s="86" t="str">
        <f t="shared" si="30"/>
        <v/>
      </c>
      <c r="H184" s="27"/>
      <c r="I184" s="28"/>
      <c r="J184" s="28"/>
      <c r="K184" s="28"/>
      <c r="L184" s="28"/>
      <c r="M184" s="28"/>
      <c r="N184" s="28"/>
      <c r="O184" s="28"/>
      <c r="P184" s="28"/>
      <c r="Q184" s="28"/>
      <c r="R184" s="28"/>
      <c r="S184" s="28"/>
      <c r="T184" s="28"/>
      <c r="U184" s="88">
        <f t="shared" si="31"/>
        <v>0</v>
      </c>
      <c r="V184" s="28"/>
      <c r="W184" s="90">
        <f t="shared" si="28"/>
        <v>0</v>
      </c>
      <c r="X184" s="94" t="str">
        <f t="shared" si="32"/>
        <v/>
      </c>
      <c r="Y184" s="95" t="str">
        <f t="shared" si="29"/>
        <v/>
      </c>
      <c r="Z184" s="95" t="str">
        <f t="shared" si="27"/>
        <v/>
      </c>
      <c r="AA184" s="95" t="str">
        <f t="shared" si="27"/>
        <v/>
      </c>
    </row>
    <row r="185" spans="1:27" ht="5.0999999999999996" customHeight="1">
      <c r="A185" s="1134">
        <v>85</v>
      </c>
      <c r="B185" s="564">
        <v>77</v>
      </c>
      <c r="C185" s="565"/>
      <c r="D185" s="566"/>
      <c r="E185" s="567"/>
      <c r="F185" s="568"/>
      <c r="G185" s="86" t="str">
        <f t="shared" si="30"/>
        <v/>
      </c>
      <c r="H185" s="27"/>
      <c r="I185" s="28"/>
      <c r="J185" s="28"/>
      <c r="K185" s="28"/>
      <c r="L185" s="28"/>
      <c r="M185" s="28"/>
      <c r="N185" s="28"/>
      <c r="O185" s="28"/>
      <c r="P185" s="28"/>
      <c r="Q185" s="28"/>
      <c r="R185" s="28"/>
      <c r="S185" s="28"/>
      <c r="T185" s="28"/>
      <c r="U185" s="88">
        <f t="shared" si="31"/>
        <v>0</v>
      </c>
      <c r="V185" s="28"/>
      <c r="W185" s="90">
        <f t="shared" si="28"/>
        <v>0</v>
      </c>
      <c r="X185" s="94" t="str">
        <f t="shared" si="32"/>
        <v/>
      </c>
      <c r="Y185" s="95" t="str">
        <f t="shared" si="29"/>
        <v/>
      </c>
      <c r="Z185" s="95" t="str">
        <f t="shared" si="27"/>
        <v/>
      </c>
      <c r="AA185" s="95" t="str">
        <f t="shared" si="27"/>
        <v/>
      </c>
    </row>
    <row r="186" spans="1:27" ht="5.0999999999999996" customHeight="1">
      <c r="A186" s="1134">
        <v>86</v>
      </c>
      <c r="B186" s="564">
        <v>78</v>
      </c>
      <c r="C186" s="565"/>
      <c r="D186" s="566"/>
      <c r="E186" s="567"/>
      <c r="F186" s="568"/>
      <c r="G186" s="86" t="str">
        <f t="shared" si="30"/>
        <v/>
      </c>
      <c r="H186" s="27"/>
      <c r="I186" s="28"/>
      <c r="J186" s="28"/>
      <c r="K186" s="28"/>
      <c r="L186" s="28"/>
      <c r="M186" s="28"/>
      <c r="N186" s="28"/>
      <c r="O186" s="28"/>
      <c r="P186" s="28"/>
      <c r="Q186" s="28"/>
      <c r="R186" s="28"/>
      <c r="S186" s="28"/>
      <c r="T186" s="28"/>
      <c r="U186" s="88">
        <f t="shared" si="31"/>
        <v>0</v>
      </c>
      <c r="V186" s="28"/>
      <c r="W186" s="90">
        <f t="shared" si="28"/>
        <v>0</v>
      </c>
      <c r="X186" s="94" t="str">
        <f t="shared" si="32"/>
        <v/>
      </c>
      <c r="Y186" s="95" t="str">
        <f t="shared" si="29"/>
        <v/>
      </c>
      <c r="Z186" s="95" t="str">
        <f t="shared" si="27"/>
        <v/>
      </c>
      <c r="AA186" s="95" t="str">
        <f t="shared" si="27"/>
        <v/>
      </c>
    </row>
    <row r="187" spans="1:27" ht="5.0999999999999996" customHeight="1">
      <c r="A187" s="1134">
        <v>87</v>
      </c>
      <c r="B187" s="564">
        <v>79</v>
      </c>
      <c r="C187" s="565"/>
      <c r="D187" s="566"/>
      <c r="E187" s="567"/>
      <c r="F187" s="568"/>
      <c r="G187" s="86" t="str">
        <f t="shared" si="30"/>
        <v/>
      </c>
      <c r="H187" s="27"/>
      <c r="I187" s="28"/>
      <c r="J187" s="28"/>
      <c r="K187" s="28"/>
      <c r="L187" s="28"/>
      <c r="M187" s="28"/>
      <c r="N187" s="28"/>
      <c r="O187" s="28"/>
      <c r="P187" s="28"/>
      <c r="Q187" s="28"/>
      <c r="R187" s="28"/>
      <c r="S187" s="28"/>
      <c r="T187" s="28"/>
      <c r="U187" s="88">
        <f t="shared" si="31"/>
        <v>0</v>
      </c>
      <c r="V187" s="28"/>
      <c r="W187" s="90">
        <f t="shared" si="28"/>
        <v>0</v>
      </c>
      <c r="X187" s="94" t="str">
        <f t="shared" si="32"/>
        <v/>
      </c>
      <c r="Y187" s="95" t="str">
        <f t="shared" si="29"/>
        <v/>
      </c>
      <c r="Z187" s="95" t="str">
        <f t="shared" si="27"/>
        <v/>
      </c>
      <c r="AA187" s="95" t="str">
        <f t="shared" si="27"/>
        <v/>
      </c>
    </row>
    <row r="188" spans="1:27" ht="5.0999999999999996" customHeight="1">
      <c r="A188" s="1134">
        <v>88</v>
      </c>
      <c r="B188" s="564">
        <v>80</v>
      </c>
      <c r="C188" s="565"/>
      <c r="D188" s="566"/>
      <c r="E188" s="567"/>
      <c r="F188" s="568"/>
      <c r="G188" s="86" t="str">
        <f t="shared" si="30"/>
        <v/>
      </c>
      <c r="H188" s="27"/>
      <c r="I188" s="28"/>
      <c r="J188" s="28"/>
      <c r="K188" s="28"/>
      <c r="L188" s="28"/>
      <c r="M188" s="28"/>
      <c r="N188" s="28"/>
      <c r="O188" s="28"/>
      <c r="P188" s="28"/>
      <c r="Q188" s="28"/>
      <c r="R188" s="28"/>
      <c r="S188" s="28"/>
      <c r="T188" s="28"/>
      <c r="U188" s="88">
        <f t="shared" si="31"/>
        <v>0</v>
      </c>
      <c r="V188" s="28"/>
      <c r="W188" s="90">
        <f t="shared" si="28"/>
        <v>0</v>
      </c>
      <c r="X188" s="94" t="str">
        <f t="shared" si="32"/>
        <v/>
      </c>
      <c r="Y188" s="95" t="str">
        <f t="shared" si="29"/>
        <v/>
      </c>
      <c r="Z188" s="95" t="str">
        <f t="shared" si="27"/>
        <v/>
      </c>
      <c r="AA188" s="95" t="str">
        <f t="shared" si="27"/>
        <v/>
      </c>
    </row>
    <row r="189" spans="1:27" ht="5.0999999999999996" customHeight="1">
      <c r="A189" s="1134">
        <v>89</v>
      </c>
      <c r="B189" s="564">
        <v>81</v>
      </c>
      <c r="C189" s="565"/>
      <c r="D189" s="566"/>
      <c r="E189" s="567"/>
      <c r="F189" s="568"/>
      <c r="G189" s="86" t="str">
        <f t="shared" si="30"/>
        <v/>
      </c>
      <c r="H189" s="27"/>
      <c r="I189" s="28"/>
      <c r="J189" s="28"/>
      <c r="K189" s="28"/>
      <c r="L189" s="28"/>
      <c r="M189" s="28"/>
      <c r="N189" s="28"/>
      <c r="O189" s="28"/>
      <c r="P189" s="28"/>
      <c r="Q189" s="28"/>
      <c r="R189" s="28"/>
      <c r="S189" s="28"/>
      <c r="T189" s="28"/>
      <c r="U189" s="88">
        <f t="shared" si="31"/>
        <v>0</v>
      </c>
      <c r="V189" s="28"/>
      <c r="W189" s="90">
        <f t="shared" si="28"/>
        <v>0</v>
      </c>
      <c r="X189" s="94" t="str">
        <f t="shared" si="32"/>
        <v/>
      </c>
      <c r="Y189" s="95" t="str">
        <f t="shared" si="29"/>
        <v/>
      </c>
      <c r="Z189" s="95" t="str">
        <f t="shared" ref="Z189:AA196" si="33">IF($G189="","",IF(INT(E189)=E189,"ー","あり"))</f>
        <v/>
      </c>
      <c r="AA189" s="95" t="str">
        <f t="shared" si="33"/>
        <v/>
      </c>
    </row>
    <row r="190" spans="1:27" ht="5.0999999999999996" customHeight="1">
      <c r="A190" s="1134">
        <v>90</v>
      </c>
      <c r="B190" s="564">
        <v>82</v>
      </c>
      <c r="C190" s="565"/>
      <c r="D190" s="566"/>
      <c r="E190" s="567"/>
      <c r="F190" s="568"/>
      <c r="G190" s="86" t="str">
        <f t="shared" si="30"/>
        <v/>
      </c>
      <c r="H190" s="27"/>
      <c r="I190" s="28"/>
      <c r="J190" s="28"/>
      <c r="K190" s="28"/>
      <c r="L190" s="28"/>
      <c r="M190" s="28"/>
      <c r="N190" s="28"/>
      <c r="O190" s="28"/>
      <c r="P190" s="28"/>
      <c r="Q190" s="28"/>
      <c r="R190" s="28"/>
      <c r="S190" s="28"/>
      <c r="T190" s="28"/>
      <c r="U190" s="88">
        <f t="shared" si="31"/>
        <v>0</v>
      </c>
      <c r="V190" s="28"/>
      <c r="W190" s="90">
        <f t="shared" si="28"/>
        <v>0</v>
      </c>
      <c r="X190" s="94" t="str">
        <f t="shared" si="32"/>
        <v/>
      </c>
      <c r="Y190" s="95" t="str">
        <f t="shared" si="29"/>
        <v/>
      </c>
      <c r="Z190" s="95" t="str">
        <f t="shared" si="33"/>
        <v/>
      </c>
      <c r="AA190" s="95" t="str">
        <f t="shared" si="33"/>
        <v/>
      </c>
    </row>
    <row r="191" spans="1:27" ht="5.0999999999999996" customHeight="1">
      <c r="A191" s="1134">
        <v>91</v>
      </c>
      <c r="B191" s="564">
        <v>83</v>
      </c>
      <c r="C191" s="565"/>
      <c r="D191" s="566"/>
      <c r="E191" s="567"/>
      <c r="F191" s="568"/>
      <c r="G191" s="86" t="str">
        <f t="shared" si="30"/>
        <v/>
      </c>
      <c r="H191" s="27"/>
      <c r="I191" s="28"/>
      <c r="J191" s="28"/>
      <c r="K191" s="28"/>
      <c r="L191" s="28"/>
      <c r="M191" s="28"/>
      <c r="N191" s="28"/>
      <c r="O191" s="28"/>
      <c r="P191" s="28"/>
      <c r="Q191" s="28"/>
      <c r="R191" s="28"/>
      <c r="S191" s="28"/>
      <c r="T191" s="28"/>
      <c r="U191" s="88">
        <f t="shared" si="31"/>
        <v>0</v>
      </c>
      <c r="V191" s="28"/>
      <c r="W191" s="90">
        <f t="shared" si="28"/>
        <v>0</v>
      </c>
      <c r="X191" s="94" t="str">
        <f t="shared" si="32"/>
        <v/>
      </c>
      <c r="Y191" s="95" t="str">
        <f t="shared" si="29"/>
        <v/>
      </c>
      <c r="Z191" s="95" t="str">
        <f t="shared" si="33"/>
        <v/>
      </c>
      <c r="AA191" s="95" t="str">
        <f t="shared" si="33"/>
        <v/>
      </c>
    </row>
    <row r="192" spans="1:27" ht="5.0999999999999996" customHeight="1">
      <c r="A192" s="1134">
        <v>92</v>
      </c>
      <c r="B192" s="564">
        <v>84</v>
      </c>
      <c r="C192" s="565"/>
      <c r="D192" s="566"/>
      <c r="E192" s="567"/>
      <c r="F192" s="568"/>
      <c r="G192" s="86" t="str">
        <f t="shared" si="30"/>
        <v/>
      </c>
      <c r="H192" s="27"/>
      <c r="I192" s="28"/>
      <c r="J192" s="28"/>
      <c r="K192" s="28"/>
      <c r="L192" s="28"/>
      <c r="M192" s="28"/>
      <c r="N192" s="28"/>
      <c r="O192" s="28"/>
      <c r="P192" s="28"/>
      <c r="Q192" s="28"/>
      <c r="R192" s="28"/>
      <c r="S192" s="28"/>
      <c r="T192" s="28"/>
      <c r="U192" s="88">
        <f t="shared" si="31"/>
        <v>0</v>
      </c>
      <c r="V192" s="28"/>
      <c r="W192" s="90">
        <f t="shared" si="28"/>
        <v>0</v>
      </c>
      <c r="X192" s="94" t="str">
        <f t="shared" si="32"/>
        <v/>
      </c>
      <c r="Y192" s="95" t="str">
        <f t="shared" si="29"/>
        <v/>
      </c>
      <c r="Z192" s="95" t="str">
        <f t="shared" si="33"/>
        <v/>
      </c>
      <c r="AA192" s="95" t="str">
        <f t="shared" si="33"/>
        <v/>
      </c>
    </row>
    <row r="193" spans="1:29" ht="5.0999999999999996" customHeight="1">
      <c r="A193" s="1134">
        <v>93</v>
      </c>
      <c r="B193" s="564">
        <v>85</v>
      </c>
      <c r="C193" s="565"/>
      <c r="D193" s="566"/>
      <c r="E193" s="567"/>
      <c r="F193" s="568"/>
      <c r="G193" s="86" t="str">
        <f t="shared" si="30"/>
        <v/>
      </c>
      <c r="H193" s="27"/>
      <c r="I193" s="28"/>
      <c r="J193" s="28"/>
      <c r="K193" s="28"/>
      <c r="L193" s="28"/>
      <c r="M193" s="28"/>
      <c r="N193" s="28"/>
      <c r="O193" s="28"/>
      <c r="P193" s="28"/>
      <c r="Q193" s="28"/>
      <c r="R193" s="28"/>
      <c r="S193" s="28"/>
      <c r="T193" s="28"/>
      <c r="U193" s="88">
        <f t="shared" si="31"/>
        <v>0</v>
      </c>
      <c r="V193" s="28"/>
      <c r="W193" s="90">
        <f t="shared" si="28"/>
        <v>0</v>
      </c>
      <c r="X193" s="94" t="str">
        <f t="shared" si="32"/>
        <v/>
      </c>
      <c r="Y193" s="95" t="str">
        <f t="shared" si="29"/>
        <v/>
      </c>
      <c r="Z193" s="95" t="str">
        <f t="shared" si="33"/>
        <v/>
      </c>
      <c r="AA193" s="95" t="str">
        <f t="shared" si="33"/>
        <v/>
      </c>
    </row>
    <row r="194" spans="1:29" ht="5.0999999999999996" customHeight="1">
      <c r="A194" s="1134">
        <v>94</v>
      </c>
      <c r="B194" s="564">
        <v>86</v>
      </c>
      <c r="C194" s="565"/>
      <c r="D194" s="566"/>
      <c r="E194" s="567"/>
      <c r="F194" s="568"/>
      <c r="G194" s="86" t="str">
        <f t="shared" si="30"/>
        <v/>
      </c>
      <c r="H194" s="27"/>
      <c r="I194" s="28"/>
      <c r="J194" s="28"/>
      <c r="K194" s="28"/>
      <c r="L194" s="28"/>
      <c r="M194" s="28"/>
      <c r="N194" s="28"/>
      <c r="O194" s="28"/>
      <c r="P194" s="28"/>
      <c r="Q194" s="28"/>
      <c r="R194" s="28"/>
      <c r="S194" s="28"/>
      <c r="T194" s="28"/>
      <c r="U194" s="88">
        <f t="shared" si="31"/>
        <v>0</v>
      </c>
      <c r="V194" s="28"/>
      <c r="W194" s="90">
        <f t="shared" si="28"/>
        <v>0</v>
      </c>
      <c r="X194" s="94" t="str">
        <f t="shared" si="32"/>
        <v/>
      </c>
      <c r="Y194" s="95" t="str">
        <f t="shared" si="29"/>
        <v/>
      </c>
      <c r="Z194" s="95" t="str">
        <f t="shared" si="33"/>
        <v/>
      </c>
      <c r="AA194" s="95" t="str">
        <f t="shared" si="33"/>
        <v/>
      </c>
    </row>
    <row r="195" spans="1:29" ht="5.0999999999999996" customHeight="1">
      <c r="A195" s="1134">
        <v>95</v>
      </c>
      <c r="B195" s="564">
        <v>87</v>
      </c>
      <c r="C195" s="565"/>
      <c r="D195" s="566"/>
      <c r="E195" s="567"/>
      <c r="F195" s="568"/>
      <c r="G195" s="86" t="str">
        <f t="shared" si="30"/>
        <v/>
      </c>
      <c r="H195" s="27"/>
      <c r="I195" s="28"/>
      <c r="J195" s="28"/>
      <c r="K195" s="28"/>
      <c r="L195" s="28"/>
      <c r="M195" s="28"/>
      <c r="N195" s="28"/>
      <c r="O195" s="28"/>
      <c r="P195" s="28"/>
      <c r="Q195" s="28"/>
      <c r="R195" s="28"/>
      <c r="S195" s="28"/>
      <c r="T195" s="28"/>
      <c r="U195" s="88">
        <f t="shared" si="31"/>
        <v>0</v>
      </c>
      <c r="V195" s="28"/>
      <c r="W195" s="90">
        <f t="shared" si="28"/>
        <v>0</v>
      </c>
      <c r="X195" s="94" t="str">
        <f t="shared" si="32"/>
        <v/>
      </c>
      <c r="Y195" s="95" t="str">
        <f t="shared" si="29"/>
        <v/>
      </c>
      <c r="Z195" s="95" t="str">
        <f t="shared" si="33"/>
        <v/>
      </c>
      <c r="AA195" s="95" t="str">
        <f t="shared" si="33"/>
        <v/>
      </c>
    </row>
    <row r="196" spans="1:29" ht="20.100000000000001" customHeight="1" thickBot="1">
      <c r="A196" s="1134">
        <v>96</v>
      </c>
      <c r="B196" s="569">
        <v>88</v>
      </c>
      <c r="C196" s="570"/>
      <c r="D196" s="571"/>
      <c r="E196" s="572"/>
      <c r="F196" s="573"/>
      <c r="G196" s="87" t="str">
        <f t="shared" si="30"/>
        <v/>
      </c>
      <c r="H196" s="32"/>
      <c r="I196" s="33"/>
      <c r="J196" s="33"/>
      <c r="K196" s="33"/>
      <c r="L196" s="33"/>
      <c r="M196" s="33"/>
      <c r="N196" s="33"/>
      <c r="O196" s="33"/>
      <c r="P196" s="33"/>
      <c r="Q196" s="33"/>
      <c r="R196" s="33"/>
      <c r="S196" s="33"/>
      <c r="T196" s="33"/>
      <c r="U196" s="89">
        <f t="shared" si="31"/>
        <v>0</v>
      </c>
      <c r="V196" s="33"/>
      <c r="W196" s="91">
        <f t="shared" si="28"/>
        <v>0</v>
      </c>
      <c r="X196" s="94" t="str">
        <f t="shared" si="32"/>
        <v/>
      </c>
      <c r="Y196" s="95" t="str">
        <f t="shared" si="29"/>
        <v/>
      </c>
      <c r="Z196" s="95" t="str">
        <f t="shared" si="33"/>
        <v/>
      </c>
      <c r="AA196" s="95" t="str">
        <f t="shared" si="33"/>
        <v/>
      </c>
    </row>
    <row r="197" spans="1:29" ht="20.100000000000001" customHeight="1" thickBot="1">
      <c r="A197" s="1134">
        <v>97</v>
      </c>
      <c r="B197" s="3164" t="str">
        <f>B103&amp;"の計"</f>
        <v>見積書２【太陽光発電設備（蓄電池以外、自営線以外）】の計</v>
      </c>
      <c r="C197" s="3165" t="s">
        <v>845</v>
      </c>
      <c r="D197" s="3165" t="s">
        <v>846</v>
      </c>
      <c r="E197" s="3165">
        <v>45</v>
      </c>
      <c r="F197" s="3166">
        <v>1985</v>
      </c>
      <c r="G197" s="575">
        <f>SUM(G109:G196)</f>
        <v>0</v>
      </c>
      <c r="H197" s="574"/>
      <c r="I197" s="576">
        <f t="shared" ref="I197:W197" si="34">SUM(I109:I196)</f>
        <v>0</v>
      </c>
      <c r="J197" s="576">
        <f t="shared" si="34"/>
        <v>0</v>
      </c>
      <c r="K197" s="576">
        <f t="shared" si="34"/>
        <v>0</v>
      </c>
      <c r="L197" s="576">
        <f t="shared" si="34"/>
        <v>0</v>
      </c>
      <c r="M197" s="576">
        <f t="shared" si="34"/>
        <v>0</v>
      </c>
      <c r="N197" s="576">
        <f t="shared" si="34"/>
        <v>0</v>
      </c>
      <c r="O197" s="576">
        <f t="shared" si="34"/>
        <v>0</v>
      </c>
      <c r="P197" s="576">
        <f t="shared" si="34"/>
        <v>0</v>
      </c>
      <c r="Q197" s="576">
        <f t="shared" si="34"/>
        <v>0</v>
      </c>
      <c r="R197" s="576">
        <f t="shared" si="34"/>
        <v>0</v>
      </c>
      <c r="S197" s="576">
        <f t="shared" si="34"/>
        <v>0</v>
      </c>
      <c r="T197" s="576">
        <f t="shared" si="34"/>
        <v>0</v>
      </c>
      <c r="U197" s="576">
        <f t="shared" si="34"/>
        <v>0</v>
      </c>
      <c r="V197" s="576">
        <f t="shared" si="34"/>
        <v>0</v>
      </c>
      <c r="W197" s="577">
        <f t="shared" si="34"/>
        <v>0</v>
      </c>
      <c r="X197" s="586" t="s">
        <v>27</v>
      </c>
      <c r="Y197" s="587" t="str">
        <f>IF(AND(G197=0,W197=0),"",IF(G197=W197,"○","×"))</f>
        <v/>
      </c>
      <c r="Z197" s="588" t="s">
        <v>27</v>
      </c>
      <c r="AA197" s="589" t="s">
        <v>27</v>
      </c>
    </row>
    <row r="198" spans="1:29" ht="20.100000000000001" customHeight="1">
      <c r="A198" s="1134">
        <v>98</v>
      </c>
      <c r="B198" s="535"/>
      <c r="C198" s="535"/>
      <c r="D198" s="535"/>
      <c r="E198" s="535"/>
      <c r="F198" s="535"/>
      <c r="G198" s="529"/>
      <c r="H198" s="41"/>
      <c r="I198" s="3076" t="s">
        <v>96</v>
      </c>
      <c r="J198" s="3077"/>
      <c r="K198" s="555">
        <f>SUM(I197:K197)</f>
        <v>0</v>
      </c>
      <c r="L198" s="3078" t="s">
        <v>929</v>
      </c>
      <c r="M198" s="3078"/>
      <c r="N198" s="555">
        <f>SUM(L197:N197)</f>
        <v>0</v>
      </c>
      <c r="O198" s="3079" t="s">
        <v>28</v>
      </c>
      <c r="P198" s="3079"/>
      <c r="Q198" s="556">
        <f>SUM(I197:N197)</f>
        <v>0</v>
      </c>
      <c r="R198" s="530"/>
      <c r="S198" s="530"/>
      <c r="T198" s="530"/>
      <c r="U198" s="530"/>
      <c r="V198" s="530"/>
      <c r="W198" s="530"/>
      <c r="X198" s="536"/>
      <c r="Y198" s="536"/>
      <c r="Z198" s="536"/>
      <c r="AA198" s="536"/>
    </row>
    <row r="199" spans="1:29" ht="20.100000000000001" customHeight="1" thickBot="1">
      <c r="A199" s="1136">
        <v>99</v>
      </c>
      <c r="B199" s="535"/>
      <c r="C199" s="535"/>
      <c r="D199" s="535"/>
      <c r="E199" s="535"/>
      <c r="F199" s="535"/>
      <c r="G199" s="529"/>
      <c r="H199" s="41"/>
      <c r="I199" s="3080" t="s">
        <v>29</v>
      </c>
      <c r="J199" s="3081"/>
      <c r="K199" s="3081"/>
      <c r="L199" s="3081"/>
      <c r="M199" s="3081"/>
      <c r="N199" s="3081"/>
      <c r="O199" s="3081"/>
      <c r="P199" s="3081"/>
      <c r="Q199" s="557">
        <f>SUM(I197:Q197)</f>
        <v>0</v>
      </c>
      <c r="R199" s="530"/>
      <c r="S199" s="530"/>
      <c r="T199" s="530"/>
      <c r="U199" s="530"/>
      <c r="V199" s="530"/>
      <c r="W199" s="530"/>
      <c r="X199" s="536"/>
      <c r="Y199" s="536"/>
      <c r="Z199" s="536"/>
      <c r="AA199" s="536"/>
    </row>
    <row r="200" spans="1:29" ht="20.100000000000001" customHeight="1">
      <c r="A200" s="1136">
        <v>100</v>
      </c>
      <c r="B200" s="535"/>
      <c r="C200" s="535"/>
      <c r="D200" s="535"/>
      <c r="E200" s="535"/>
      <c r="F200" s="535"/>
      <c r="G200" s="529"/>
      <c r="H200" s="41"/>
      <c r="I200" s="530"/>
      <c r="J200" s="530"/>
      <c r="K200" s="530"/>
      <c r="L200" s="530"/>
      <c r="M200" s="530"/>
      <c r="N200" s="530"/>
      <c r="O200" s="530"/>
      <c r="P200" s="530"/>
      <c r="Q200" s="530"/>
      <c r="R200" s="530"/>
      <c r="S200" s="530"/>
      <c r="T200" s="530"/>
      <c r="U200" s="530"/>
      <c r="V200" s="530"/>
      <c r="W200" s="530"/>
      <c r="X200" s="536"/>
      <c r="Y200" s="536"/>
      <c r="Z200" s="536"/>
      <c r="AA200" s="536"/>
    </row>
    <row r="201" spans="1:29" ht="20.100000000000001" customHeight="1">
      <c r="A201" s="1136">
        <v>1</v>
      </c>
      <c r="B201" s="3125" t="str">
        <f>B1</f>
        <v>C0-2経費区分集計表（2年目）</v>
      </c>
      <c r="C201" s="3125"/>
      <c r="D201" s="3125"/>
      <c r="E201" s="3125"/>
      <c r="F201" s="3125"/>
      <c r="G201" s="3125"/>
      <c r="H201" s="3125"/>
      <c r="I201" s="3125"/>
      <c r="J201" s="3125"/>
      <c r="K201" s="578"/>
      <c r="L201" s="578"/>
      <c r="M201" s="578"/>
      <c r="N201" s="578"/>
      <c r="O201" s="578"/>
      <c r="P201" s="578"/>
      <c r="Q201" s="578"/>
      <c r="R201" s="579"/>
      <c r="S201" s="579"/>
      <c r="T201" s="579"/>
      <c r="U201" s="579"/>
      <c r="V201" s="579"/>
      <c r="W201" s="580"/>
      <c r="X201" s="581"/>
      <c r="Y201" s="581"/>
      <c r="Z201" s="582"/>
      <c r="AA201" s="582"/>
      <c r="AC201" s="723"/>
    </row>
    <row r="202" spans="1:29" ht="20.100000000000001" customHeight="1">
      <c r="A202" s="1136">
        <v>2</v>
      </c>
      <c r="B202" s="3125"/>
      <c r="C202" s="3125"/>
      <c r="D202" s="3125"/>
      <c r="E202" s="3125"/>
      <c r="F202" s="3125"/>
      <c r="G202" s="3125"/>
      <c r="H202" s="3125"/>
      <c r="I202" s="3125"/>
      <c r="J202" s="3125"/>
      <c r="K202" s="543" t="s">
        <v>515</v>
      </c>
      <c r="L202" s="3247">
        <f>L2</f>
        <v>46478</v>
      </c>
      <c r="M202" s="3247"/>
      <c r="N202" s="3247"/>
      <c r="O202" s="583" t="s">
        <v>55</v>
      </c>
      <c r="P202" s="3128">
        <f>P2</f>
        <v>0</v>
      </c>
      <c r="Q202" s="3128"/>
      <c r="R202" s="3128"/>
      <c r="S202" s="3128"/>
      <c r="T202" s="3128"/>
      <c r="U202" s="3128"/>
      <c r="V202" s="3128"/>
      <c r="W202" s="3128"/>
      <c r="X202" s="581"/>
      <c r="Y202" s="581"/>
      <c r="Z202" s="582"/>
      <c r="AA202" s="582"/>
      <c r="AC202" s="723"/>
    </row>
    <row r="203" spans="1:29" ht="20.100000000000001" customHeight="1" thickBot="1">
      <c r="A203" s="1134">
        <v>3</v>
      </c>
      <c r="B203" s="3149" t="s">
        <v>930</v>
      </c>
      <c r="C203" s="3149"/>
      <c r="D203" s="3149"/>
      <c r="E203" s="3149"/>
      <c r="F203" s="3149"/>
      <c r="G203" s="3149"/>
      <c r="H203" s="3149"/>
      <c r="I203" s="3149"/>
      <c r="J203" s="3149"/>
      <c r="K203" s="3149"/>
      <c r="L203" s="3149"/>
      <c r="M203" s="3149"/>
      <c r="N203" s="3149"/>
      <c r="O203" s="584"/>
      <c r="P203" s="3083" t="str">
        <f>IF(COUNTIF(X209:Y246,"×")&gt;0,"【警告】合計額が一致しません。確認ください。",IF(INT(W247)&lt;&gt;W247,"【警告】セルに小数点が含まれています。整数に直してください。",""))</f>
        <v/>
      </c>
      <c r="Q203" s="3083"/>
      <c r="R203" s="3083"/>
      <c r="S203" s="3083"/>
      <c r="T203" s="3083"/>
      <c r="U203" s="3083"/>
      <c r="V203" s="3083"/>
      <c r="W203" s="3083"/>
      <c r="X203" s="585"/>
      <c r="Y203" s="585"/>
      <c r="Z203" s="585"/>
      <c r="AA203" s="585"/>
      <c r="AC203" s="723"/>
    </row>
    <row r="204" spans="1:29" ht="20.100000000000001" customHeight="1">
      <c r="A204" s="1134">
        <v>4</v>
      </c>
      <c r="B204" s="3084" t="s">
        <v>12</v>
      </c>
      <c r="C204" s="3085"/>
      <c r="D204" s="3085"/>
      <c r="E204" s="3085"/>
      <c r="F204" s="3085"/>
      <c r="G204" s="3085"/>
      <c r="H204" s="3086"/>
      <c r="I204" s="3087" t="s">
        <v>50</v>
      </c>
      <c r="J204" s="3088"/>
      <c r="K204" s="3088"/>
      <c r="L204" s="3088"/>
      <c r="M204" s="3088"/>
      <c r="N204" s="3088"/>
      <c r="O204" s="3088"/>
      <c r="P204" s="3088"/>
      <c r="Q204" s="3088"/>
      <c r="R204" s="3088"/>
      <c r="S204" s="3088"/>
      <c r="T204" s="3088"/>
      <c r="U204" s="3089"/>
      <c r="V204" s="548"/>
      <c r="W204" s="3090" t="s">
        <v>919</v>
      </c>
      <c r="X204" s="3133" t="s">
        <v>13</v>
      </c>
      <c r="Y204" s="3129" t="s">
        <v>920</v>
      </c>
      <c r="Z204" s="3129" t="s">
        <v>15</v>
      </c>
      <c r="AA204" s="3131" t="s">
        <v>16</v>
      </c>
      <c r="AC204" s="724"/>
    </row>
    <row r="205" spans="1:29" ht="20.100000000000001" customHeight="1">
      <c r="A205" s="1134">
        <v>5</v>
      </c>
      <c r="B205" s="3108" t="s">
        <v>17</v>
      </c>
      <c r="C205" s="3110" t="s">
        <v>18</v>
      </c>
      <c r="D205" s="3092" t="s">
        <v>19</v>
      </c>
      <c r="E205" s="3093"/>
      <c r="F205" s="3093"/>
      <c r="G205" s="3093"/>
      <c r="H205" s="3094"/>
      <c r="I205" s="3098" t="s">
        <v>921</v>
      </c>
      <c r="J205" s="3099"/>
      <c r="K205" s="3099"/>
      <c r="L205" s="3099"/>
      <c r="M205" s="3099"/>
      <c r="N205" s="3099"/>
      <c r="O205" s="3099"/>
      <c r="P205" s="3099"/>
      <c r="Q205" s="3100"/>
      <c r="R205" s="549" t="s">
        <v>922</v>
      </c>
      <c r="S205" s="549" t="s">
        <v>20</v>
      </c>
      <c r="T205" s="549" t="s">
        <v>923</v>
      </c>
      <c r="U205" s="3101" t="s">
        <v>21</v>
      </c>
      <c r="V205" s="3112" t="s">
        <v>924</v>
      </c>
      <c r="W205" s="3091"/>
      <c r="X205" s="3134"/>
      <c r="Y205" s="3130"/>
      <c r="Z205" s="3130"/>
      <c r="AA205" s="3132"/>
      <c r="AC205" s="724"/>
    </row>
    <row r="206" spans="1:29" ht="20.100000000000001" customHeight="1">
      <c r="A206" s="1134">
        <v>6</v>
      </c>
      <c r="B206" s="3109"/>
      <c r="C206" s="3111"/>
      <c r="D206" s="3110" t="s">
        <v>22</v>
      </c>
      <c r="E206" s="3113" t="s">
        <v>23</v>
      </c>
      <c r="F206" s="3113" t="s">
        <v>24</v>
      </c>
      <c r="G206" s="3115" t="s">
        <v>25</v>
      </c>
      <c r="H206" s="3117" t="s">
        <v>925</v>
      </c>
      <c r="I206" s="3098" t="s">
        <v>926</v>
      </c>
      <c r="J206" s="3099"/>
      <c r="K206" s="3099"/>
      <c r="L206" s="3099"/>
      <c r="M206" s="3099"/>
      <c r="N206" s="3100"/>
      <c r="O206" s="3101" t="s">
        <v>927</v>
      </c>
      <c r="P206" s="3101" t="s">
        <v>928</v>
      </c>
      <c r="Q206" s="3101" t="s">
        <v>26</v>
      </c>
      <c r="R206" s="3103" t="s">
        <v>922</v>
      </c>
      <c r="S206" s="3103" t="s">
        <v>20</v>
      </c>
      <c r="T206" s="3103" t="s">
        <v>923</v>
      </c>
      <c r="U206" s="3102"/>
      <c r="V206" s="3112"/>
      <c r="W206" s="3091"/>
      <c r="X206" s="3134"/>
      <c r="Y206" s="3130"/>
      <c r="Z206" s="3130"/>
      <c r="AA206" s="3132"/>
      <c r="AC206" s="725"/>
    </row>
    <row r="207" spans="1:29" ht="20.100000000000001" customHeight="1">
      <c r="A207" s="1134">
        <v>7</v>
      </c>
      <c r="B207" s="3109"/>
      <c r="C207" s="3111"/>
      <c r="D207" s="3111"/>
      <c r="E207" s="3114"/>
      <c r="F207" s="3114"/>
      <c r="G207" s="3116"/>
      <c r="H207" s="3118"/>
      <c r="I207" s="3119" t="s">
        <v>94</v>
      </c>
      <c r="J207" s="3120"/>
      <c r="K207" s="3121"/>
      <c r="L207" s="3122" t="s">
        <v>95</v>
      </c>
      <c r="M207" s="3123"/>
      <c r="N207" s="3124"/>
      <c r="O207" s="3102"/>
      <c r="P207" s="3102"/>
      <c r="Q207" s="3102"/>
      <c r="R207" s="3104"/>
      <c r="S207" s="3104"/>
      <c r="T207" s="3104"/>
      <c r="U207" s="3102"/>
      <c r="V207" s="3112"/>
      <c r="W207" s="3091"/>
      <c r="X207" s="3134"/>
      <c r="Y207" s="3130"/>
      <c r="Z207" s="3130"/>
      <c r="AA207" s="3132"/>
      <c r="AC207" s="725"/>
    </row>
    <row r="208" spans="1:29" ht="20.100000000000001" customHeight="1" thickBot="1">
      <c r="A208" s="1134">
        <v>8</v>
      </c>
      <c r="B208" s="3142"/>
      <c r="C208" s="3143"/>
      <c r="D208" s="3143"/>
      <c r="E208" s="3146"/>
      <c r="F208" s="3146"/>
      <c r="G208" s="3147"/>
      <c r="H208" s="3148"/>
      <c r="I208" s="539" t="s">
        <v>911</v>
      </c>
      <c r="J208" s="539" t="s">
        <v>912</v>
      </c>
      <c r="K208" s="539" t="s">
        <v>913</v>
      </c>
      <c r="L208" s="539" t="s">
        <v>914</v>
      </c>
      <c r="M208" s="539" t="s">
        <v>915</v>
      </c>
      <c r="N208" s="539" t="s">
        <v>916</v>
      </c>
      <c r="O208" s="3144"/>
      <c r="P208" s="3144"/>
      <c r="Q208" s="3144"/>
      <c r="R208" s="3151"/>
      <c r="S208" s="3151"/>
      <c r="T208" s="3151"/>
      <c r="U208" s="3144"/>
      <c r="V208" s="3145"/>
      <c r="W208" s="3150"/>
      <c r="X208" s="3139"/>
      <c r="Y208" s="3140"/>
      <c r="Z208" s="3140"/>
      <c r="AA208" s="3141"/>
      <c r="AC208" s="725"/>
    </row>
    <row r="209" spans="1:27" ht="20.100000000000001" customHeight="1">
      <c r="A209" s="1134">
        <v>9</v>
      </c>
      <c r="B209" s="23">
        <v>1</v>
      </c>
      <c r="C209" s="24"/>
      <c r="D209" s="48"/>
      <c r="E209" s="25"/>
      <c r="F209" s="26"/>
      <c r="G209" s="86" t="str">
        <f>IF(OR(E209="",F209=""),"",E209*F209)</f>
        <v/>
      </c>
      <c r="H209" s="46"/>
      <c r="I209" s="28"/>
      <c r="J209" s="28"/>
      <c r="K209" s="28"/>
      <c r="L209" s="28"/>
      <c r="M209" s="28"/>
      <c r="N209" s="28"/>
      <c r="O209" s="28"/>
      <c r="P209" s="28"/>
      <c r="Q209" s="28"/>
      <c r="R209" s="28"/>
      <c r="S209" s="28"/>
      <c r="T209" s="28"/>
      <c r="U209" s="88">
        <f>SUM(I209:T209)</f>
        <v>0</v>
      </c>
      <c r="V209" s="28"/>
      <c r="W209" s="90">
        <f t="shared" ref="W209:W246" si="35">SUM(U209,V209)</f>
        <v>0</v>
      </c>
      <c r="X209" s="94" t="str">
        <f t="shared" ref="X209:X246" si="36">IF(G209="","",IF(E209*F209=G209,"○","×"))</f>
        <v/>
      </c>
      <c r="Y209" s="95" t="str">
        <f t="shared" ref="Y209:Y246" si="37">IF(AND(G209="",W209=0),"",IF(G209=W209,"○","×"))</f>
        <v/>
      </c>
      <c r="Z209" s="95" t="str">
        <f t="shared" ref="Z209:AA224" si="38">IF($G209="","",IF(INT(E209)=E209,"ー","あり"))</f>
        <v/>
      </c>
      <c r="AA209" s="95" t="str">
        <f t="shared" si="38"/>
        <v/>
      </c>
    </row>
    <row r="210" spans="1:27" ht="20.100000000000001" customHeight="1">
      <c r="A210" s="1134">
        <v>10</v>
      </c>
      <c r="B210" s="23">
        <v>2</v>
      </c>
      <c r="C210" s="24"/>
      <c r="D210" s="48"/>
      <c r="E210" s="25"/>
      <c r="F210" s="26"/>
      <c r="G210" s="86" t="str">
        <f t="shared" ref="G210:G246" si="39">IF(OR(E210="",F210=""),"",E210*F210)</f>
        <v/>
      </c>
      <c r="H210" s="46"/>
      <c r="I210" s="28"/>
      <c r="J210" s="28"/>
      <c r="K210" s="28"/>
      <c r="L210" s="28"/>
      <c r="M210" s="28"/>
      <c r="N210" s="28"/>
      <c r="O210" s="28"/>
      <c r="P210" s="28"/>
      <c r="Q210" s="28"/>
      <c r="R210" s="28"/>
      <c r="S210" s="28"/>
      <c r="T210" s="28"/>
      <c r="U210" s="88">
        <f t="shared" ref="U210:U246" si="40">SUM(I210:T210)</f>
        <v>0</v>
      </c>
      <c r="V210" s="28"/>
      <c r="W210" s="90">
        <f t="shared" si="35"/>
        <v>0</v>
      </c>
      <c r="X210" s="94" t="str">
        <f t="shared" si="36"/>
        <v/>
      </c>
      <c r="Y210" s="95" t="str">
        <f t="shared" si="37"/>
        <v/>
      </c>
      <c r="Z210" s="95" t="str">
        <f t="shared" si="38"/>
        <v/>
      </c>
      <c r="AA210" s="95" t="str">
        <f t="shared" si="38"/>
        <v/>
      </c>
    </row>
    <row r="211" spans="1:27" ht="20.100000000000001" customHeight="1">
      <c r="A211" s="1134">
        <v>11</v>
      </c>
      <c r="B211" s="23">
        <v>3</v>
      </c>
      <c r="C211" s="24"/>
      <c r="D211" s="48"/>
      <c r="E211" s="25"/>
      <c r="F211" s="26"/>
      <c r="G211" s="86" t="str">
        <f t="shared" si="39"/>
        <v/>
      </c>
      <c r="H211" s="46"/>
      <c r="I211" s="28"/>
      <c r="J211" s="28"/>
      <c r="K211" s="28"/>
      <c r="L211" s="28"/>
      <c r="M211" s="28"/>
      <c r="N211" s="28"/>
      <c r="O211" s="28"/>
      <c r="P211" s="28"/>
      <c r="Q211" s="28"/>
      <c r="R211" s="28"/>
      <c r="S211" s="28"/>
      <c r="T211" s="28"/>
      <c r="U211" s="88">
        <f t="shared" si="40"/>
        <v>0</v>
      </c>
      <c r="V211" s="28"/>
      <c r="W211" s="90">
        <f t="shared" si="35"/>
        <v>0</v>
      </c>
      <c r="X211" s="94" t="str">
        <f t="shared" si="36"/>
        <v/>
      </c>
      <c r="Y211" s="95" t="str">
        <f t="shared" si="37"/>
        <v/>
      </c>
      <c r="Z211" s="95" t="str">
        <f t="shared" si="38"/>
        <v/>
      </c>
      <c r="AA211" s="95" t="str">
        <f t="shared" si="38"/>
        <v/>
      </c>
    </row>
    <row r="212" spans="1:27" ht="20.100000000000001" customHeight="1">
      <c r="A212" s="1134">
        <v>12</v>
      </c>
      <c r="B212" s="23">
        <v>4</v>
      </c>
      <c r="C212" s="24"/>
      <c r="D212" s="48"/>
      <c r="E212" s="25"/>
      <c r="F212" s="26"/>
      <c r="G212" s="86" t="str">
        <f t="shared" si="39"/>
        <v/>
      </c>
      <c r="H212" s="46"/>
      <c r="I212" s="28"/>
      <c r="J212" s="28"/>
      <c r="K212" s="28"/>
      <c r="L212" s="28"/>
      <c r="M212" s="28"/>
      <c r="N212" s="28"/>
      <c r="O212" s="28"/>
      <c r="P212" s="28"/>
      <c r="Q212" s="28"/>
      <c r="R212" s="28"/>
      <c r="S212" s="28"/>
      <c r="T212" s="28"/>
      <c r="U212" s="88">
        <f t="shared" si="40"/>
        <v>0</v>
      </c>
      <c r="V212" s="28"/>
      <c r="W212" s="90">
        <f t="shared" si="35"/>
        <v>0</v>
      </c>
      <c r="X212" s="94" t="str">
        <f t="shared" si="36"/>
        <v/>
      </c>
      <c r="Y212" s="95" t="str">
        <f t="shared" si="37"/>
        <v/>
      </c>
      <c r="Z212" s="95" t="str">
        <f t="shared" si="38"/>
        <v/>
      </c>
      <c r="AA212" s="95" t="str">
        <f t="shared" si="38"/>
        <v/>
      </c>
    </row>
    <row r="213" spans="1:27" ht="20.100000000000001" customHeight="1">
      <c r="A213" s="1134">
        <v>13</v>
      </c>
      <c r="B213" s="23">
        <v>5</v>
      </c>
      <c r="C213" s="24"/>
      <c r="D213" s="48"/>
      <c r="E213" s="25"/>
      <c r="F213" s="26"/>
      <c r="G213" s="86" t="str">
        <f t="shared" si="39"/>
        <v/>
      </c>
      <c r="H213" s="46"/>
      <c r="I213" s="28"/>
      <c r="J213" s="28"/>
      <c r="K213" s="28"/>
      <c r="L213" s="28"/>
      <c r="M213" s="28"/>
      <c r="N213" s="28"/>
      <c r="O213" s="28"/>
      <c r="P213" s="28"/>
      <c r="Q213" s="28"/>
      <c r="R213" s="28"/>
      <c r="S213" s="28"/>
      <c r="T213" s="28"/>
      <c r="U213" s="88">
        <f t="shared" si="40"/>
        <v>0</v>
      </c>
      <c r="V213" s="28"/>
      <c r="W213" s="90">
        <f t="shared" si="35"/>
        <v>0</v>
      </c>
      <c r="X213" s="94" t="str">
        <f t="shared" si="36"/>
        <v/>
      </c>
      <c r="Y213" s="95" t="str">
        <f t="shared" si="37"/>
        <v/>
      </c>
      <c r="Z213" s="95" t="str">
        <f t="shared" si="38"/>
        <v/>
      </c>
      <c r="AA213" s="95" t="str">
        <f t="shared" si="38"/>
        <v/>
      </c>
    </row>
    <row r="214" spans="1:27" ht="20.100000000000001" customHeight="1">
      <c r="A214" s="1134">
        <v>14</v>
      </c>
      <c r="B214" s="23">
        <v>6</v>
      </c>
      <c r="C214" s="24"/>
      <c r="D214" s="48"/>
      <c r="E214" s="25"/>
      <c r="F214" s="26"/>
      <c r="G214" s="86" t="str">
        <f t="shared" si="39"/>
        <v/>
      </c>
      <c r="H214" s="46"/>
      <c r="I214" s="28"/>
      <c r="J214" s="28"/>
      <c r="K214" s="28"/>
      <c r="L214" s="28"/>
      <c r="M214" s="28"/>
      <c r="N214" s="28"/>
      <c r="O214" s="28"/>
      <c r="P214" s="28"/>
      <c r="Q214" s="28"/>
      <c r="R214" s="28"/>
      <c r="S214" s="28"/>
      <c r="T214" s="28"/>
      <c r="U214" s="88">
        <f t="shared" si="40"/>
        <v>0</v>
      </c>
      <c r="V214" s="28"/>
      <c r="W214" s="90">
        <f t="shared" si="35"/>
        <v>0</v>
      </c>
      <c r="X214" s="94" t="str">
        <f t="shared" si="36"/>
        <v/>
      </c>
      <c r="Y214" s="95" t="str">
        <f t="shared" si="37"/>
        <v/>
      </c>
      <c r="Z214" s="95" t="str">
        <f t="shared" si="38"/>
        <v/>
      </c>
      <c r="AA214" s="95" t="str">
        <f t="shared" si="38"/>
        <v/>
      </c>
    </row>
    <row r="215" spans="1:27" ht="20.100000000000001" customHeight="1">
      <c r="A215" s="1134">
        <v>15</v>
      </c>
      <c r="B215" s="23">
        <v>7</v>
      </c>
      <c r="C215" s="24"/>
      <c r="D215" s="48"/>
      <c r="E215" s="25"/>
      <c r="F215" s="26"/>
      <c r="G215" s="86" t="str">
        <f t="shared" si="39"/>
        <v/>
      </c>
      <c r="H215" s="46"/>
      <c r="I215" s="28"/>
      <c r="J215" s="28"/>
      <c r="K215" s="28"/>
      <c r="L215" s="28"/>
      <c r="M215" s="28"/>
      <c r="N215" s="28"/>
      <c r="O215" s="28"/>
      <c r="P215" s="28"/>
      <c r="Q215" s="28"/>
      <c r="R215" s="28"/>
      <c r="S215" s="28"/>
      <c r="T215" s="28"/>
      <c r="U215" s="88">
        <f t="shared" si="40"/>
        <v>0</v>
      </c>
      <c r="V215" s="28"/>
      <c r="W215" s="90">
        <f t="shared" si="35"/>
        <v>0</v>
      </c>
      <c r="X215" s="94" t="str">
        <f t="shared" si="36"/>
        <v/>
      </c>
      <c r="Y215" s="95" t="str">
        <f t="shared" si="37"/>
        <v/>
      </c>
      <c r="Z215" s="95" t="str">
        <f t="shared" si="38"/>
        <v/>
      </c>
      <c r="AA215" s="95" t="str">
        <f t="shared" si="38"/>
        <v/>
      </c>
    </row>
    <row r="216" spans="1:27" ht="20.100000000000001" customHeight="1">
      <c r="A216" s="1134">
        <v>16</v>
      </c>
      <c r="B216" s="23">
        <v>8</v>
      </c>
      <c r="C216" s="24"/>
      <c r="D216" s="48"/>
      <c r="E216" s="25"/>
      <c r="F216" s="26"/>
      <c r="G216" s="86" t="str">
        <f t="shared" si="39"/>
        <v/>
      </c>
      <c r="H216" s="46"/>
      <c r="I216" s="28"/>
      <c r="J216" s="28"/>
      <c r="K216" s="28"/>
      <c r="L216" s="28"/>
      <c r="M216" s="28"/>
      <c r="N216" s="28"/>
      <c r="O216" s="28"/>
      <c r="P216" s="28"/>
      <c r="Q216" s="28"/>
      <c r="R216" s="28"/>
      <c r="S216" s="28"/>
      <c r="T216" s="28"/>
      <c r="U216" s="88">
        <f t="shared" si="40"/>
        <v>0</v>
      </c>
      <c r="V216" s="28"/>
      <c r="W216" s="90">
        <f t="shared" si="35"/>
        <v>0</v>
      </c>
      <c r="X216" s="94" t="str">
        <f t="shared" si="36"/>
        <v/>
      </c>
      <c r="Y216" s="95" t="str">
        <f t="shared" si="37"/>
        <v/>
      </c>
      <c r="Z216" s="95" t="str">
        <f t="shared" si="38"/>
        <v/>
      </c>
      <c r="AA216" s="95" t="str">
        <f t="shared" si="38"/>
        <v/>
      </c>
    </row>
    <row r="217" spans="1:27" ht="20.100000000000001" customHeight="1">
      <c r="A217" s="1134">
        <v>17</v>
      </c>
      <c r="B217" s="23">
        <v>9</v>
      </c>
      <c r="C217" s="24"/>
      <c r="D217" s="48"/>
      <c r="E217" s="25"/>
      <c r="F217" s="26"/>
      <c r="G217" s="86" t="str">
        <f t="shared" si="39"/>
        <v/>
      </c>
      <c r="H217" s="46"/>
      <c r="I217" s="28"/>
      <c r="J217" s="28"/>
      <c r="K217" s="28"/>
      <c r="L217" s="28"/>
      <c r="M217" s="28"/>
      <c r="N217" s="28"/>
      <c r="O217" s="28"/>
      <c r="P217" s="28"/>
      <c r="Q217" s="28"/>
      <c r="R217" s="28"/>
      <c r="S217" s="28"/>
      <c r="T217" s="28"/>
      <c r="U217" s="88">
        <f t="shared" si="40"/>
        <v>0</v>
      </c>
      <c r="V217" s="28"/>
      <c r="W217" s="90">
        <f t="shared" si="35"/>
        <v>0</v>
      </c>
      <c r="X217" s="94" t="str">
        <f t="shared" si="36"/>
        <v/>
      </c>
      <c r="Y217" s="95" t="str">
        <f t="shared" si="37"/>
        <v/>
      </c>
      <c r="Z217" s="95" t="str">
        <f t="shared" si="38"/>
        <v/>
      </c>
      <c r="AA217" s="95" t="str">
        <f t="shared" si="38"/>
        <v/>
      </c>
    </row>
    <row r="218" spans="1:27" ht="20.100000000000001" customHeight="1">
      <c r="A218" s="1134">
        <v>18</v>
      </c>
      <c r="B218" s="23">
        <v>10</v>
      </c>
      <c r="C218" s="24"/>
      <c r="D218" s="48"/>
      <c r="E218" s="25"/>
      <c r="F218" s="26"/>
      <c r="G218" s="86" t="str">
        <f t="shared" si="39"/>
        <v/>
      </c>
      <c r="H218" s="46"/>
      <c r="I218" s="28"/>
      <c r="J218" s="28"/>
      <c r="K218" s="28"/>
      <c r="L218" s="28"/>
      <c r="M218" s="28"/>
      <c r="N218" s="28"/>
      <c r="O218" s="28"/>
      <c r="P218" s="28"/>
      <c r="Q218" s="28"/>
      <c r="R218" s="28"/>
      <c r="S218" s="28"/>
      <c r="T218" s="28"/>
      <c r="U218" s="88">
        <f t="shared" si="40"/>
        <v>0</v>
      </c>
      <c r="V218" s="28"/>
      <c r="W218" s="90">
        <f t="shared" si="35"/>
        <v>0</v>
      </c>
      <c r="X218" s="94" t="str">
        <f t="shared" si="36"/>
        <v/>
      </c>
      <c r="Y218" s="95" t="str">
        <f t="shared" si="37"/>
        <v/>
      </c>
      <c r="Z218" s="95" t="str">
        <f t="shared" si="38"/>
        <v/>
      </c>
      <c r="AA218" s="95" t="str">
        <f t="shared" si="38"/>
        <v/>
      </c>
    </row>
    <row r="219" spans="1:27" ht="20.100000000000001" customHeight="1">
      <c r="A219" s="1134">
        <v>19</v>
      </c>
      <c r="B219" s="23">
        <v>11</v>
      </c>
      <c r="C219" s="24"/>
      <c r="D219" s="48"/>
      <c r="E219" s="25"/>
      <c r="F219" s="26"/>
      <c r="G219" s="86" t="str">
        <f t="shared" si="39"/>
        <v/>
      </c>
      <c r="H219" s="46"/>
      <c r="I219" s="28"/>
      <c r="J219" s="28"/>
      <c r="K219" s="28"/>
      <c r="L219" s="28"/>
      <c r="M219" s="28"/>
      <c r="N219" s="28"/>
      <c r="O219" s="28"/>
      <c r="P219" s="28"/>
      <c r="Q219" s="28"/>
      <c r="R219" s="28"/>
      <c r="S219" s="28"/>
      <c r="T219" s="28"/>
      <c r="U219" s="88">
        <f t="shared" si="40"/>
        <v>0</v>
      </c>
      <c r="V219" s="28"/>
      <c r="W219" s="90">
        <f t="shared" si="35"/>
        <v>0</v>
      </c>
      <c r="X219" s="94" t="str">
        <f t="shared" si="36"/>
        <v/>
      </c>
      <c r="Y219" s="95" t="str">
        <f t="shared" si="37"/>
        <v/>
      </c>
      <c r="Z219" s="95" t="str">
        <f t="shared" si="38"/>
        <v/>
      </c>
      <c r="AA219" s="95" t="str">
        <f t="shared" si="38"/>
        <v/>
      </c>
    </row>
    <row r="220" spans="1:27" ht="20.100000000000001" customHeight="1">
      <c r="A220" s="1134">
        <v>20</v>
      </c>
      <c r="B220" s="23">
        <v>12</v>
      </c>
      <c r="C220" s="24"/>
      <c r="D220" s="48"/>
      <c r="E220" s="25"/>
      <c r="F220" s="26"/>
      <c r="G220" s="86" t="str">
        <f t="shared" si="39"/>
        <v/>
      </c>
      <c r="H220" s="46"/>
      <c r="I220" s="28"/>
      <c r="J220" s="28"/>
      <c r="K220" s="28"/>
      <c r="L220" s="28"/>
      <c r="M220" s="28"/>
      <c r="N220" s="28"/>
      <c r="O220" s="28"/>
      <c r="P220" s="28"/>
      <c r="Q220" s="28"/>
      <c r="R220" s="28"/>
      <c r="S220" s="28"/>
      <c r="T220" s="28"/>
      <c r="U220" s="88">
        <f t="shared" si="40"/>
        <v>0</v>
      </c>
      <c r="V220" s="28"/>
      <c r="W220" s="90">
        <f t="shared" si="35"/>
        <v>0</v>
      </c>
      <c r="X220" s="94" t="str">
        <f t="shared" si="36"/>
        <v/>
      </c>
      <c r="Y220" s="95" t="str">
        <f t="shared" si="37"/>
        <v/>
      </c>
      <c r="Z220" s="95" t="str">
        <f t="shared" si="38"/>
        <v/>
      </c>
      <c r="AA220" s="95" t="str">
        <f t="shared" si="38"/>
        <v/>
      </c>
    </row>
    <row r="221" spans="1:27" ht="20.100000000000001" customHeight="1">
      <c r="A221" s="1134">
        <v>21</v>
      </c>
      <c r="B221" s="23">
        <v>13</v>
      </c>
      <c r="C221" s="24"/>
      <c r="D221" s="48"/>
      <c r="E221" s="25"/>
      <c r="F221" s="26"/>
      <c r="G221" s="86" t="str">
        <f t="shared" si="39"/>
        <v/>
      </c>
      <c r="H221" s="46"/>
      <c r="I221" s="28"/>
      <c r="J221" s="28"/>
      <c r="K221" s="28"/>
      <c r="L221" s="28"/>
      <c r="M221" s="28"/>
      <c r="N221" s="28"/>
      <c r="O221" s="28"/>
      <c r="P221" s="28"/>
      <c r="Q221" s="28"/>
      <c r="R221" s="28"/>
      <c r="S221" s="28"/>
      <c r="T221" s="28"/>
      <c r="U221" s="88">
        <f t="shared" si="40"/>
        <v>0</v>
      </c>
      <c r="V221" s="28"/>
      <c r="W221" s="90">
        <f t="shared" si="35"/>
        <v>0</v>
      </c>
      <c r="X221" s="94" t="str">
        <f t="shared" si="36"/>
        <v/>
      </c>
      <c r="Y221" s="95" t="str">
        <f t="shared" si="37"/>
        <v/>
      </c>
      <c r="Z221" s="95" t="str">
        <f t="shared" si="38"/>
        <v/>
      </c>
      <c r="AA221" s="95" t="str">
        <f t="shared" si="38"/>
        <v/>
      </c>
    </row>
    <row r="222" spans="1:27" ht="20.100000000000001" customHeight="1">
      <c r="A222" s="1134">
        <v>22</v>
      </c>
      <c r="B222" s="23">
        <v>14</v>
      </c>
      <c r="C222" s="24"/>
      <c r="D222" s="48"/>
      <c r="E222" s="25"/>
      <c r="F222" s="26"/>
      <c r="G222" s="86" t="str">
        <f t="shared" si="39"/>
        <v/>
      </c>
      <c r="H222" s="46"/>
      <c r="I222" s="28"/>
      <c r="J222" s="28"/>
      <c r="K222" s="28"/>
      <c r="L222" s="28"/>
      <c r="M222" s="28"/>
      <c r="N222" s="28"/>
      <c r="O222" s="28"/>
      <c r="P222" s="28"/>
      <c r="Q222" s="28"/>
      <c r="R222" s="28"/>
      <c r="S222" s="28"/>
      <c r="T222" s="28"/>
      <c r="U222" s="88">
        <f t="shared" si="40"/>
        <v>0</v>
      </c>
      <c r="V222" s="28"/>
      <c r="W222" s="90">
        <f t="shared" si="35"/>
        <v>0</v>
      </c>
      <c r="X222" s="94" t="str">
        <f t="shared" si="36"/>
        <v/>
      </c>
      <c r="Y222" s="95" t="str">
        <f t="shared" si="37"/>
        <v/>
      </c>
      <c r="Z222" s="95" t="str">
        <f t="shared" si="38"/>
        <v/>
      </c>
      <c r="AA222" s="95" t="str">
        <f t="shared" si="38"/>
        <v/>
      </c>
    </row>
    <row r="223" spans="1:27" ht="20.100000000000001" customHeight="1">
      <c r="A223" s="1134">
        <v>23</v>
      </c>
      <c r="B223" s="23">
        <v>15</v>
      </c>
      <c r="C223" s="24"/>
      <c r="D223" s="48"/>
      <c r="E223" s="25"/>
      <c r="F223" s="26"/>
      <c r="G223" s="86" t="str">
        <f t="shared" si="39"/>
        <v/>
      </c>
      <c r="H223" s="46"/>
      <c r="I223" s="28"/>
      <c r="J223" s="28"/>
      <c r="K223" s="28"/>
      <c r="L223" s="28"/>
      <c r="M223" s="28"/>
      <c r="N223" s="28"/>
      <c r="O223" s="28"/>
      <c r="P223" s="28"/>
      <c r="Q223" s="28"/>
      <c r="R223" s="28"/>
      <c r="S223" s="28"/>
      <c r="T223" s="28"/>
      <c r="U223" s="88">
        <f t="shared" si="40"/>
        <v>0</v>
      </c>
      <c r="V223" s="28"/>
      <c r="W223" s="90">
        <f t="shared" si="35"/>
        <v>0</v>
      </c>
      <c r="X223" s="94" t="str">
        <f t="shared" si="36"/>
        <v/>
      </c>
      <c r="Y223" s="95" t="str">
        <f t="shared" si="37"/>
        <v/>
      </c>
      <c r="Z223" s="95" t="str">
        <f t="shared" si="38"/>
        <v/>
      </c>
      <c r="AA223" s="95" t="str">
        <f t="shared" si="38"/>
        <v/>
      </c>
    </row>
    <row r="224" spans="1:27" ht="20.100000000000001" customHeight="1">
      <c r="A224" s="1134">
        <v>24</v>
      </c>
      <c r="B224" s="23">
        <v>16</v>
      </c>
      <c r="C224" s="24"/>
      <c r="D224" s="48"/>
      <c r="E224" s="25"/>
      <c r="F224" s="26"/>
      <c r="G224" s="86" t="str">
        <f t="shared" si="39"/>
        <v/>
      </c>
      <c r="H224" s="46"/>
      <c r="I224" s="28"/>
      <c r="J224" s="28"/>
      <c r="K224" s="28"/>
      <c r="L224" s="28"/>
      <c r="M224" s="28"/>
      <c r="N224" s="28"/>
      <c r="O224" s="28"/>
      <c r="P224" s="28"/>
      <c r="Q224" s="28"/>
      <c r="R224" s="28"/>
      <c r="S224" s="28"/>
      <c r="T224" s="28"/>
      <c r="U224" s="88">
        <f t="shared" si="40"/>
        <v>0</v>
      </c>
      <c r="V224" s="28"/>
      <c r="W224" s="90">
        <f t="shared" si="35"/>
        <v>0</v>
      </c>
      <c r="X224" s="94" t="str">
        <f t="shared" si="36"/>
        <v/>
      </c>
      <c r="Y224" s="95" t="str">
        <f t="shared" si="37"/>
        <v/>
      </c>
      <c r="Z224" s="95" t="str">
        <f t="shared" si="38"/>
        <v/>
      </c>
      <c r="AA224" s="95" t="str">
        <f t="shared" si="38"/>
        <v/>
      </c>
    </row>
    <row r="225" spans="1:27" ht="20.100000000000001" customHeight="1">
      <c r="A225" s="1134">
        <v>25</v>
      </c>
      <c r="B225" s="23">
        <v>17</v>
      </c>
      <c r="C225" s="24"/>
      <c r="D225" s="48"/>
      <c r="E225" s="25"/>
      <c r="F225" s="26"/>
      <c r="G225" s="86" t="str">
        <f t="shared" si="39"/>
        <v/>
      </c>
      <c r="H225" s="46"/>
      <c r="I225" s="28"/>
      <c r="J225" s="28"/>
      <c r="K225" s="28"/>
      <c r="L225" s="28"/>
      <c r="M225" s="28"/>
      <c r="N225" s="28"/>
      <c r="O225" s="28"/>
      <c r="P225" s="28"/>
      <c r="Q225" s="28"/>
      <c r="R225" s="28"/>
      <c r="S225" s="28"/>
      <c r="T225" s="28"/>
      <c r="U225" s="88">
        <f t="shared" si="40"/>
        <v>0</v>
      </c>
      <c r="V225" s="28"/>
      <c r="W225" s="90">
        <f t="shared" si="35"/>
        <v>0</v>
      </c>
      <c r="X225" s="94" t="str">
        <f t="shared" si="36"/>
        <v/>
      </c>
      <c r="Y225" s="95" t="str">
        <f t="shared" si="37"/>
        <v/>
      </c>
      <c r="Z225" s="95" t="str">
        <f t="shared" ref="Z225:AA246" si="41">IF($G225="","",IF(INT(E225)=E225,"ー","あり"))</f>
        <v/>
      </c>
      <c r="AA225" s="95" t="str">
        <f t="shared" si="41"/>
        <v/>
      </c>
    </row>
    <row r="226" spans="1:27" ht="20.100000000000001" customHeight="1">
      <c r="A226" s="1134">
        <v>26</v>
      </c>
      <c r="B226" s="23">
        <v>18</v>
      </c>
      <c r="C226" s="24"/>
      <c r="D226" s="48"/>
      <c r="E226" s="25"/>
      <c r="F226" s="26"/>
      <c r="G226" s="86" t="str">
        <f t="shared" si="39"/>
        <v/>
      </c>
      <c r="H226" s="46"/>
      <c r="I226" s="28"/>
      <c r="J226" s="28"/>
      <c r="K226" s="28"/>
      <c r="L226" s="28"/>
      <c r="M226" s="28"/>
      <c r="N226" s="28"/>
      <c r="O226" s="28"/>
      <c r="P226" s="28"/>
      <c r="Q226" s="28"/>
      <c r="R226" s="28"/>
      <c r="S226" s="28"/>
      <c r="T226" s="28"/>
      <c r="U226" s="88">
        <f t="shared" si="40"/>
        <v>0</v>
      </c>
      <c r="V226" s="28"/>
      <c r="W226" s="90">
        <f t="shared" si="35"/>
        <v>0</v>
      </c>
      <c r="X226" s="94" t="str">
        <f t="shared" si="36"/>
        <v/>
      </c>
      <c r="Y226" s="95" t="str">
        <f t="shared" si="37"/>
        <v/>
      </c>
      <c r="Z226" s="95" t="str">
        <f t="shared" si="41"/>
        <v/>
      </c>
      <c r="AA226" s="95" t="str">
        <f t="shared" si="41"/>
        <v/>
      </c>
    </row>
    <row r="227" spans="1:27" ht="20.100000000000001" customHeight="1">
      <c r="A227" s="1134">
        <v>27</v>
      </c>
      <c r="B227" s="23">
        <v>19</v>
      </c>
      <c r="C227" s="24"/>
      <c r="D227" s="48"/>
      <c r="E227" s="25"/>
      <c r="F227" s="26"/>
      <c r="G227" s="86" t="str">
        <f t="shared" si="39"/>
        <v/>
      </c>
      <c r="H227" s="46"/>
      <c r="I227" s="28"/>
      <c r="J227" s="28"/>
      <c r="K227" s="28"/>
      <c r="L227" s="28"/>
      <c r="M227" s="28"/>
      <c r="N227" s="28"/>
      <c r="O227" s="28"/>
      <c r="P227" s="28"/>
      <c r="Q227" s="28"/>
      <c r="R227" s="28"/>
      <c r="S227" s="28"/>
      <c r="T227" s="28"/>
      <c r="U227" s="88">
        <f t="shared" si="40"/>
        <v>0</v>
      </c>
      <c r="V227" s="28"/>
      <c r="W227" s="90">
        <f t="shared" si="35"/>
        <v>0</v>
      </c>
      <c r="X227" s="94" t="str">
        <f t="shared" si="36"/>
        <v/>
      </c>
      <c r="Y227" s="95" t="str">
        <f t="shared" si="37"/>
        <v/>
      </c>
      <c r="Z227" s="95" t="str">
        <f t="shared" si="41"/>
        <v/>
      </c>
      <c r="AA227" s="95" t="str">
        <f t="shared" si="41"/>
        <v/>
      </c>
    </row>
    <row r="228" spans="1:27" ht="20.100000000000001" customHeight="1">
      <c r="A228" s="1134">
        <v>28</v>
      </c>
      <c r="B228" s="23">
        <v>20</v>
      </c>
      <c r="C228" s="24"/>
      <c r="D228" s="48"/>
      <c r="E228" s="25"/>
      <c r="F228" s="26"/>
      <c r="G228" s="86" t="str">
        <f t="shared" si="39"/>
        <v/>
      </c>
      <c r="H228" s="46"/>
      <c r="I228" s="28"/>
      <c r="J228" s="28"/>
      <c r="K228" s="28"/>
      <c r="L228" s="28"/>
      <c r="M228" s="28"/>
      <c r="N228" s="28"/>
      <c r="O228" s="28"/>
      <c r="P228" s="28"/>
      <c r="Q228" s="28"/>
      <c r="R228" s="28"/>
      <c r="S228" s="28"/>
      <c r="T228" s="28"/>
      <c r="U228" s="88">
        <f t="shared" si="40"/>
        <v>0</v>
      </c>
      <c r="V228" s="28"/>
      <c r="W228" s="90">
        <f t="shared" si="35"/>
        <v>0</v>
      </c>
      <c r="X228" s="94" t="str">
        <f t="shared" si="36"/>
        <v/>
      </c>
      <c r="Y228" s="95" t="str">
        <f t="shared" si="37"/>
        <v/>
      </c>
      <c r="Z228" s="95" t="str">
        <f t="shared" si="41"/>
        <v/>
      </c>
      <c r="AA228" s="95" t="str">
        <f t="shared" si="41"/>
        <v/>
      </c>
    </row>
    <row r="229" spans="1:27" ht="20.100000000000001" customHeight="1">
      <c r="A229" s="1134">
        <v>29</v>
      </c>
      <c r="B229" s="23">
        <v>21</v>
      </c>
      <c r="C229" s="24"/>
      <c r="D229" s="48"/>
      <c r="E229" s="25"/>
      <c r="F229" s="26"/>
      <c r="G229" s="86" t="str">
        <f t="shared" si="39"/>
        <v/>
      </c>
      <c r="H229" s="46"/>
      <c r="I229" s="28"/>
      <c r="J229" s="28"/>
      <c r="K229" s="28"/>
      <c r="L229" s="28"/>
      <c r="M229" s="28"/>
      <c r="N229" s="28"/>
      <c r="O229" s="28"/>
      <c r="P229" s="28"/>
      <c r="Q229" s="28"/>
      <c r="R229" s="28"/>
      <c r="S229" s="28"/>
      <c r="T229" s="28"/>
      <c r="U229" s="88">
        <f t="shared" si="40"/>
        <v>0</v>
      </c>
      <c r="V229" s="28"/>
      <c r="W229" s="90">
        <f t="shared" si="35"/>
        <v>0</v>
      </c>
      <c r="X229" s="94" t="str">
        <f t="shared" si="36"/>
        <v/>
      </c>
      <c r="Y229" s="95" t="str">
        <f t="shared" si="37"/>
        <v/>
      </c>
      <c r="Z229" s="95" t="str">
        <f t="shared" si="41"/>
        <v/>
      </c>
      <c r="AA229" s="95" t="str">
        <f t="shared" si="41"/>
        <v/>
      </c>
    </row>
    <row r="230" spans="1:27" ht="20.100000000000001" customHeight="1">
      <c r="A230" s="1134">
        <v>30</v>
      </c>
      <c r="B230" s="23">
        <v>22</v>
      </c>
      <c r="C230" s="24"/>
      <c r="D230" s="48"/>
      <c r="E230" s="25"/>
      <c r="F230" s="26"/>
      <c r="G230" s="86" t="str">
        <f t="shared" si="39"/>
        <v/>
      </c>
      <c r="H230" s="46"/>
      <c r="I230" s="28"/>
      <c r="J230" s="28"/>
      <c r="K230" s="28"/>
      <c r="L230" s="28"/>
      <c r="M230" s="28"/>
      <c r="N230" s="28"/>
      <c r="O230" s="28"/>
      <c r="P230" s="28"/>
      <c r="Q230" s="28"/>
      <c r="R230" s="28"/>
      <c r="S230" s="28"/>
      <c r="T230" s="28"/>
      <c r="U230" s="88">
        <f t="shared" si="40"/>
        <v>0</v>
      </c>
      <c r="V230" s="28"/>
      <c r="W230" s="90">
        <f t="shared" si="35"/>
        <v>0</v>
      </c>
      <c r="X230" s="94" t="str">
        <f t="shared" si="36"/>
        <v/>
      </c>
      <c r="Y230" s="95" t="str">
        <f t="shared" si="37"/>
        <v/>
      </c>
      <c r="Z230" s="95" t="str">
        <f t="shared" si="41"/>
        <v/>
      </c>
      <c r="AA230" s="95" t="str">
        <f t="shared" si="41"/>
        <v/>
      </c>
    </row>
    <row r="231" spans="1:27" ht="20.100000000000001" customHeight="1">
      <c r="A231" s="1134">
        <v>31</v>
      </c>
      <c r="B231" s="23">
        <v>23</v>
      </c>
      <c r="C231" s="24"/>
      <c r="D231" s="48"/>
      <c r="E231" s="25"/>
      <c r="F231" s="26"/>
      <c r="G231" s="86" t="str">
        <f t="shared" si="39"/>
        <v/>
      </c>
      <c r="H231" s="46"/>
      <c r="I231" s="28"/>
      <c r="J231" s="28"/>
      <c r="K231" s="28"/>
      <c r="L231" s="28"/>
      <c r="M231" s="28"/>
      <c r="N231" s="28"/>
      <c r="O231" s="28"/>
      <c r="P231" s="28"/>
      <c r="Q231" s="28"/>
      <c r="R231" s="28"/>
      <c r="S231" s="28"/>
      <c r="T231" s="28"/>
      <c r="U231" s="88">
        <f t="shared" si="40"/>
        <v>0</v>
      </c>
      <c r="V231" s="28"/>
      <c r="W231" s="90">
        <f t="shared" si="35"/>
        <v>0</v>
      </c>
      <c r="X231" s="94" t="str">
        <f t="shared" si="36"/>
        <v/>
      </c>
      <c r="Y231" s="95" t="str">
        <f t="shared" si="37"/>
        <v/>
      </c>
      <c r="Z231" s="95" t="str">
        <f t="shared" si="41"/>
        <v/>
      </c>
      <c r="AA231" s="95" t="str">
        <f t="shared" si="41"/>
        <v/>
      </c>
    </row>
    <row r="232" spans="1:27" ht="20.100000000000001" customHeight="1">
      <c r="A232" s="1134">
        <v>32</v>
      </c>
      <c r="B232" s="23">
        <v>24</v>
      </c>
      <c r="C232" s="24"/>
      <c r="D232" s="48"/>
      <c r="E232" s="25"/>
      <c r="F232" s="26"/>
      <c r="G232" s="86" t="str">
        <f t="shared" si="39"/>
        <v/>
      </c>
      <c r="H232" s="46"/>
      <c r="I232" s="28"/>
      <c r="J232" s="28"/>
      <c r="K232" s="28"/>
      <c r="L232" s="28"/>
      <c r="M232" s="28"/>
      <c r="N232" s="28"/>
      <c r="O232" s="28"/>
      <c r="P232" s="28"/>
      <c r="Q232" s="28"/>
      <c r="R232" s="28"/>
      <c r="S232" s="28"/>
      <c r="T232" s="28"/>
      <c r="U232" s="88">
        <f t="shared" si="40"/>
        <v>0</v>
      </c>
      <c r="V232" s="28"/>
      <c r="W232" s="90">
        <f t="shared" si="35"/>
        <v>0</v>
      </c>
      <c r="X232" s="94" t="str">
        <f t="shared" si="36"/>
        <v/>
      </c>
      <c r="Y232" s="95" t="str">
        <f t="shared" si="37"/>
        <v/>
      </c>
      <c r="Z232" s="95" t="str">
        <f t="shared" si="41"/>
        <v/>
      </c>
      <c r="AA232" s="95" t="str">
        <f t="shared" si="41"/>
        <v/>
      </c>
    </row>
    <row r="233" spans="1:27" ht="20.100000000000001" customHeight="1">
      <c r="A233" s="1134">
        <v>33</v>
      </c>
      <c r="B233" s="23">
        <v>25</v>
      </c>
      <c r="C233" s="24"/>
      <c r="D233" s="48"/>
      <c r="E233" s="25"/>
      <c r="F233" s="26"/>
      <c r="G233" s="86" t="str">
        <f t="shared" si="39"/>
        <v/>
      </c>
      <c r="H233" s="46"/>
      <c r="I233" s="28"/>
      <c r="J233" s="28"/>
      <c r="K233" s="28"/>
      <c r="L233" s="28"/>
      <c r="M233" s="28"/>
      <c r="N233" s="28"/>
      <c r="O233" s="28"/>
      <c r="P233" s="28"/>
      <c r="Q233" s="28"/>
      <c r="R233" s="28"/>
      <c r="S233" s="28"/>
      <c r="T233" s="28"/>
      <c r="U233" s="88">
        <f t="shared" si="40"/>
        <v>0</v>
      </c>
      <c r="V233" s="28"/>
      <c r="W233" s="90">
        <f t="shared" si="35"/>
        <v>0</v>
      </c>
      <c r="X233" s="94" t="str">
        <f t="shared" si="36"/>
        <v/>
      </c>
      <c r="Y233" s="95" t="str">
        <f t="shared" si="37"/>
        <v/>
      </c>
      <c r="Z233" s="95" t="str">
        <f t="shared" si="41"/>
        <v/>
      </c>
      <c r="AA233" s="95" t="str">
        <f t="shared" si="41"/>
        <v/>
      </c>
    </row>
    <row r="234" spans="1:27" ht="20.100000000000001" customHeight="1">
      <c r="A234" s="1134">
        <v>34</v>
      </c>
      <c r="B234" s="29">
        <v>26</v>
      </c>
      <c r="C234" s="24"/>
      <c r="D234" s="48"/>
      <c r="E234" s="25"/>
      <c r="F234" s="26"/>
      <c r="G234" s="86" t="str">
        <f t="shared" si="39"/>
        <v/>
      </c>
      <c r="H234" s="46"/>
      <c r="I234" s="28"/>
      <c r="J234" s="28"/>
      <c r="K234" s="28"/>
      <c r="L234" s="28"/>
      <c r="M234" s="28"/>
      <c r="N234" s="28"/>
      <c r="O234" s="28"/>
      <c r="P234" s="28"/>
      <c r="Q234" s="28"/>
      <c r="R234" s="28"/>
      <c r="S234" s="28"/>
      <c r="T234" s="28"/>
      <c r="U234" s="88">
        <f t="shared" si="40"/>
        <v>0</v>
      </c>
      <c r="V234" s="28"/>
      <c r="W234" s="90">
        <f t="shared" si="35"/>
        <v>0</v>
      </c>
      <c r="X234" s="94" t="str">
        <f t="shared" si="36"/>
        <v/>
      </c>
      <c r="Y234" s="95" t="str">
        <f t="shared" si="37"/>
        <v/>
      </c>
      <c r="Z234" s="95" t="str">
        <f t="shared" si="41"/>
        <v/>
      </c>
      <c r="AA234" s="95" t="str">
        <f t="shared" si="41"/>
        <v/>
      </c>
    </row>
    <row r="235" spans="1:27" ht="20.100000000000001" customHeight="1">
      <c r="A235" s="1134">
        <v>35</v>
      </c>
      <c r="B235" s="29">
        <v>27</v>
      </c>
      <c r="C235" s="24"/>
      <c r="D235" s="48"/>
      <c r="E235" s="25"/>
      <c r="F235" s="26"/>
      <c r="G235" s="86" t="str">
        <f t="shared" si="39"/>
        <v/>
      </c>
      <c r="H235" s="46"/>
      <c r="I235" s="28"/>
      <c r="J235" s="28"/>
      <c r="K235" s="28"/>
      <c r="L235" s="28"/>
      <c r="M235" s="28"/>
      <c r="N235" s="28"/>
      <c r="O235" s="28"/>
      <c r="P235" s="28"/>
      <c r="Q235" s="28"/>
      <c r="R235" s="28"/>
      <c r="S235" s="28"/>
      <c r="T235" s="28"/>
      <c r="U235" s="88">
        <f t="shared" si="40"/>
        <v>0</v>
      </c>
      <c r="V235" s="28"/>
      <c r="W235" s="90">
        <f t="shared" si="35"/>
        <v>0</v>
      </c>
      <c r="X235" s="94" t="str">
        <f t="shared" si="36"/>
        <v/>
      </c>
      <c r="Y235" s="95" t="str">
        <f t="shared" si="37"/>
        <v/>
      </c>
      <c r="Z235" s="95" t="str">
        <f t="shared" si="41"/>
        <v/>
      </c>
      <c r="AA235" s="95" t="str">
        <f t="shared" si="41"/>
        <v/>
      </c>
    </row>
    <row r="236" spans="1:27" ht="20.100000000000001" customHeight="1">
      <c r="A236" s="1134">
        <v>36</v>
      </c>
      <c r="B236" s="29">
        <v>28</v>
      </c>
      <c r="C236" s="24"/>
      <c r="D236" s="48"/>
      <c r="E236" s="25"/>
      <c r="F236" s="26"/>
      <c r="G236" s="86" t="str">
        <f t="shared" si="39"/>
        <v/>
      </c>
      <c r="H236" s="46"/>
      <c r="I236" s="28"/>
      <c r="J236" s="28"/>
      <c r="K236" s="28"/>
      <c r="L236" s="28"/>
      <c r="M236" s="28"/>
      <c r="N236" s="28"/>
      <c r="O236" s="28"/>
      <c r="P236" s="28"/>
      <c r="Q236" s="28"/>
      <c r="R236" s="28"/>
      <c r="S236" s="28"/>
      <c r="T236" s="28"/>
      <c r="U236" s="88">
        <f t="shared" si="40"/>
        <v>0</v>
      </c>
      <c r="V236" s="28"/>
      <c r="W236" s="90">
        <f t="shared" si="35"/>
        <v>0</v>
      </c>
      <c r="X236" s="94" t="str">
        <f t="shared" si="36"/>
        <v/>
      </c>
      <c r="Y236" s="95" t="str">
        <f t="shared" si="37"/>
        <v/>
      </c>
      <c r="Z236" s="95" t="str">
        <f t="shared" si="41"/>
        <v/>
      </c>
      <c r="AA236" s="95" t="str">
        <f t="shared" si="41"/>
        <v/>
      </c>
    </row>
    <row r="237" spans="1:27" ht="20.100000000000001" customHeight="1">
      <c r="A237" s="1134">
        <v>37</v>
      </c>
      <c r="B237" s="29">
        <v>29</v>
      </c>
      <c r="C237" s="24"/>
      <c r="D237" s="48"/>
      <c r="E237" s="25"/>
      <c r="F237" s="26"/>
      <c r="G237" s="86" t="str">
        <f t="shared" si="39"/>
        <v/>
      </c>
      <c r="H237" s="46"/>
      <c r="I237" s="28"/>
      <c r="J237" s="28"/>
      <c r="K237" s="28"/>
      <c r="L237" s="28"/>
      <c r="M237" s="28"/>
      <c r="N237" s="28"/>
      <c r="O237" s="28"/>
      <c r="P237" s="28"/>
      <c r="Q237" s="28"/>
      <c r="R237" s="28"/>
      <c r="S237" s="28"/>
      <c r="T237" s="28"/>
      <c r="U237" s="88">
        <f t="shared" si="40"/>
        <v>0</v>
      </c>
      <c r="V237" s="28"/>
      <c r="W237" s="90">
        <f t="shared" si="35"/>
        <v>0</v>
      </c>
      <c r="X237" s="94" t="str">
        <f t="shared" si="36"/>
        <v/>
      </c>
      <c r="Y237" s="95" t="str">
        <f t="shared" si="37"/>
        <v/>
      </c>
      <c r="Z237" s="95" t="str">
        <f t="shared" si="41"/>
        <v/>
      </c>
      <c r="AA237" s="95" t="str">
        <f t="shared" si="41"/>
        <v/>
      </c>
    </row>
    <row r="238" spans="1:27" ht="20.100000000000001" customHeight="1">
      <c r="A238" s="1134">
        <v>38</v>
      </c>
      <c r="B238" s="29">
        <v>30</v>
      </c>
      <c r="C238" s="24"/>
      <c r="D238" s="48"/>
      <c r="E238" s="25"/>
      <c r="F238" s="26"/>
      <c r="G238" s="86" t="str">
        <f t="shared" si="39"/>
        <v/>
      </c>
      <c r="H238" s="46"/>
      <c r="I238" s="28"/>
      <c r="J238" s="28"/>
      <c r="K238" s="28"/>
      <c r="L238" s="28"/>
      <c r="M238" s="28"/>
      <c r="N238" s="28"/>
      <c r="O238" s="28"/>
      <c r="P238" s="28"/>
      <c r="Q238" s="28"/>
      <c r="R238" s="28"/>
      <c r="S238" s="28"/>
      <c r="T238" s="28"/>
      <c r="U238" s="88">
        <f t="shared" si="40"/>
        <v>0</v>
      </c>
      <c r="V238" s="28"/>
      <c r="W238" s="90">
        <f t="shared" si="35"/>
        <v>0</v>
      </c>
      <c r="X238" s="94" t="str">
        <f t="shared" si="36"/>
        <v/>
      </c>
      <c r="Y238" s="95" t="str">
        <f t="shared" si="37"/>
        <v/>
      </c>
      <c r="Z238" s="95" t="str">
        <f t="shared" si="41"/>
        <v/>
      </c>
      <c r="AA238" s="95" t="str">
        <f t="shared" si="41"/>
        <v/>
      </c>
    </row>
    <row r="239" spans="1:27" ht="20.100000000000001" customHeight="1">
      <c r="A239" s="1134">
        <v>39</v>
      </c>
      <c r="B239" s="29">
        <v>31</v>
      </c>
      <c r="C239" s="24"/>
      <c r="D239" s="48"/>
      <c r="E239" s="25"/>
      <c r="F239" s="26"/>
      <c r="G239" s="86" t="str">
        <f t="shared" si="39"/>
        <v/>
      </c>
      <c r="H239" s="46"/>
      <c r="I239" s="28"/>
      <c r="J239" s="28"/>
      <c r="K239" s="28"/>
      <c r="L239" s="28"/>
      <c r="M239" s="28"/>
      <c r="N239" s="28"/>
      <c r="O239" s="28"/>
      <c r="P239" s="28"/>
      <c r="Q239" s="28"/>
      <c r="R239" s="28"/>
      <c r="S239" s="28"/>
      <c r="T239" s="28"/>
      <c r="U239" s="88">
        <f t="shared" si="40"/>
        <v>0</v>
      </c>
      <c r="V239" s="28"/>
      <c r="W239" s="90">
        <f t="shared" si="35"/>
        <v>0</v>
      </c>
      <c r="X239" s="94" t="str">
        <f t="shared" si="36"/>
        <v/>
      </c>
      <c r="Y239" s="95" t="str">
        <f t="shared" si="37"/>
        <v/>
      </c>
      <c r="Z239" s="95" t="str">
        <f t="shared" si="41"/>
        <v/>
      </c>
      <c r="AA239" s="95" t="str">
        <f t="shared" si="41"/>
        <v/>
      </c>
    </row>
    <row r="240" spans="1:27" ht="20.100000000000001" customHeight="1">
      <c r="A240" s="1134">
        <v>40</v>
      </c>
      <c r="B240" s="23">
        <v>32</v>
      </c>
      <c r="C240" s="24"/>
      <c r="D240" s="48"/>
      <c r="E240" s="25"/>
      <c r="F240" s="26"/>
      <c r="G240" s="86" t="str">
        <f t="shared" si="39"/>
        <v/>
      </c>
      <c r="H240" s="46"/>
      <c r="I240" s="28"/>
      <c r="J240" s="28"/>
      <c r="K240" s="28"/>
      <c r="L240" s="28"/>
      <c r="M240" s="28"/>
      <c r="N240" s="28"/>
      <c r="O240" s="28"/>
      <c r="P240" s="28"/>
      <c r="Q240" s="28"/>
      <c r="R240" s="28"/>
      <c r="S240" s="28"/>
      <c r="T240" s="28"/>
      <c r="U240" s="88">
        <f t="shared" si="40"/>
        <v>0</v>
      </c>
      <c r="V240" s="28"/>
      <c r="W240" s="90">
        <f t="shared" si="35"/>
        <v>0</v>
      </c>
      <c r="X240" s="94" t="str">
        <f t="shared" si="36"/>
        <v/>
      </c>
      <c r="Y240" s="95" t="str">
        <f t="shared" si="37"/>
        <v/>
      </c>
      <c r="Z240" s="95" t="str">
        <f t="shared" si="41"/>
        <v/>
      </c>
      <c r="AA240" s="95" t="str">
        <f t="shared" si="41"/>
        <v/>
      </c>
    </row>
    <row r="241" spans="1:29" ht="20.100000000000001" customHeight="1">
      <c r="A241" s="1134">
        <v>41</v>
      </c>
      <c r="B241" s="29">
        <v>33</v>
      </c>
      <c r="C241" s="24"/>
      <c r="D241" s="48"/>
      <c r="E241" s="25"/>
      <c r="F241" s="26"/>
      <c r="G241" s="86" t="str">
        <f t="shared" si="39"/>
        <v/>
      </c>
      <c r="H241" s="46"/>
      <c r="I241" s="28"/>
      <c r="J241" s="28"/>
      <c r="K241" s="28"/>
      <c r="L241" s="28"/>
      <c r="M241" s="28"/>
      <c r="N241" s="28"/>
      <c r="O241" s="28"/>
      <c r="P241" s="28"/>
      <c r="Q241" s="28"/>
      <c r="R241" s="28"/>
      <c r="S241" s="28"/>
      <c r="T241" s="28"/>
      <c r="U241" s="88">
        <f t="shared" si="40"/>
        <v>0</v>
      </c>
      <c r="V241" s="28"/>
      <c r="W241" s="90">
        <f t="shared" si="35"/>
        <v>0</v>
      </c>
      <c r="X241" s="94" t="str">
        <f t="shared" si="36"/>
        <v/>
      </c>
      <c r="Y241" s="95" t="str">
        <f t="shared" si="37"/>
        <v/>
      </c>
      <c r="Z241" s="95" t="str">
        <f t="shared" si="41"/>
        <v/>
      </c>
      <c r="AA241" s="95" t="str">
        <f t="shared" si="41"/>
        <v/>
      </c>
    </row>
    <row r="242" spans="1:29" ht="20.100000000000001" customHeight="1">
      <c r="A242" s="1134">
        <v>42</v>
      </c>
      <c r="B242" s="29">
        <v>34</v>
      </c>
      <c r="C242" s="24"/>
      <c r="D242" s="48"/>
      <c r="E242" s="25"/>
      <c r="F242" s="26"/>
      <c r="G242" s="86" t="str">
        <f t="shared" si="39"/>
        <v/>
      </c>
      <c r="H242" s="46"/>
      <c r="I242" s="28"/>
      <c r="J242" s="28"/>
      <c r="K242" s="28"/>
      <c r="L242" s="28"/>
      <c r="M242" s="28"/>
      <c r="N242" s="28"/>
      <c r="O242" s="28"/>
      <c r="P242" s="28"/>
      <c r="Q242" s="28"/>
      <c r="R242" s="28"/>
      <c r="S242" s="28"/>
      <c r="T242" s="28"/>
      <c r="U242" s="88">
        <f t="shared" si="40"/>
        <v>0</v>
      </c>
      <c r="V242" s="28"/>
      <c r="W242" s="90">
        <f t="shared" si="35"/>
        <v>0</v>
      </c>
      <c r="X242" s="94" t="str">
        <f t="shared" si="36"/>
        <v/>
      </c>
      <c r="Y242" s="95" t="str">
        <f t="shared" si="37"/>
        <v/>
      </c>
      <c r="Z242" s="95" t="str">
        <f t="shared" si="41"/>
        <v/>
      </c>
      <c r="AA242" s="95" t="str">
        <f t="shared" si="41"/>
        <v/>
      </c>
    </row>
    <row r="243" spans="1:29" ht="20.100000000000001" customHeight="1">
      <c r="A243" s="1134">
        <v>43</v>
      </c>
      <c r="B243" s="29">
        <v>35</v>
      </c>
      <c r="C243" s="24"/>
      <c r="D243" s="48"/>
      <c r="E243" s="25"/>
      <c r="F243" s="26"/>
      <c r="G243" s="86" t="str">
        <f t="shared" si="39"/>
        <v/>
      </c>
      <c r="H243" s="46"/>
      <c r="I243" s="28"/>
      <c r="J243" s="28"/>
      <c r="K243" s="28"/>
      <c r="L243" s="28"/>
      <c r="M243" s="28"/>
      <c r="N243" s="28"/>
      <c r="O243" s="28"/>
      <c r="P243" s="28"/>
      <c r="Q243" s="28"/>
      <c r="R243" s="28"/>
      <c r="S243" s="28"/>
      <c r="T243" s="28"/>
      <c r="U243" s="88">
        <f t="shared" si="40"/>
        <v>0</v>
      </c>
      <c r="V243" s="28"/>
      <c r="W243" s="90">
        <f t="shared" si="35"/>
        <v>0</v>
      </c>
      <c r="X243" s="94" t="str">
        <f t="shared" si="36"/>
        <v/>
      </c>
      <c r="Y243" s="95" t="str">
        <f t="shared" si="37"/>
        <v/>
      </c>
      <c r="Z243" s="95" t="str">
        <f t="shared" si="41"/>
        <v/>
      </c>
      <c r="AA243" s="95" t="str">
        <f t="shared" si="41"/>
        <v/>
      </c>
    </row>
    <row r="244" spans="1:29" ht="20.100000000000001" customHeight="1">
      <c r="A244" s="1134">
        <v>44</v>
      </c>
      <c r="B244" s="29">
        <v>36</v>
      </c>
      <c r="C244" s="24"/>
      <c r="D244" s="48"/>
      <c r="E244" s="25"/>
      <c r="F244" s="26"/>
      <c r="G244" s="86" t="str">
        <f t="shared" si="39"/>
        <v/>
      </c>
      <c r="H244" s="46"/>
      <c r="I244" s="28"/>
      <c r="J244" s="28"/>
      <c r="K244" s="28"/>
      <c r="L244" s="28"/>
      <c r="M244" s="28"/>
      <c r="N244" s="28"/>
      <c r="O244" s="28"/>
      <c r="P244" s="28"/>
      <c r="Q244" s="28"/>
      <c r="R244" s="28"/>
      <c r="S244" s="28"/>
      <c r="T244" s="28"/>
      <c r="U244" s="88">
        <f t="shared" si="40"/>
        <v>0</v>
      </c>
      <c r="V244" s="28"/>
      <c r="W244" s="90">
        <f t="shared" si="35"/>
        <v>0</v>
      </c>
      <c r="X244" s="94" t="str">
        <f t="shared" si="36"/>
        <v/>
      </c>
      <c r="Y244" s="95" t="str">
        <f t="shared" si="37"/>
        <v/>
      </c>
      <c r="Z244" s="95" t="str">
        <f t="shared" si="41"/>
        <v/>
      </c>
      <c r="AA244" s="95" t="str">
        <f t="shared" si="41"/>
        <v/>
      </c>
    </row>
    <row r="245" spans="1:29" ht="20.100000000000001" customHeight="1">
      <c r="A245" s="1134">
        <v>45</v>
      </c>
      <c r="B245" s="29">
        <v>37</v>
      </c>
      <c r="C245" s="30"/>
      <c r="D245" s="49"/>
      <c r="E245" s="31"/>
      <c r="F245" s="1"/>
      <c r="G245" s="87" t="str">
        <f t="shared" si="39"/>
        <v/>
      </c>
      <c r="H245" s="47"/>
      <c r="I245" s="33"/>
      <c r="J245" s="33"/>
      <c r="K245" s="33"/>
      <c r="L245" s="33"/>
      <c r="M245" s="33"/>
      <c r="N245" s="33"/>
      <c r="O245" s="33"/>
      <c r="P245" s="33"/>
      <c r="Q245" s="33"/>
      <c r="R245" s="33"/>
      <c r="S245" s="33"/>
      <c r="T245" s="33"/>
      <c r="U245" s="89">
        <f t="shared" si="40"/>
        <v>0</v>
      </c>
      <c r="V245" s="33"/>
      <c r="W245" s="91">
        <f t="shared" si="35"/>
        <v>0</v>
      </c>
      <c r="X245" s="94" t="str">
        <f t="shared" si="36"/>
        <v/>
      </c>
      <c r="Y245" s="95" t="str">
        <f t="shared" si="37"/>
        <v/>
      </c>
      <c r="Z245" s="95" t="str">
        <f t="shared" si="41"/>
        <v/>
      </c>
      <c r="AA245" s="95" t="str">
        <f t="shared" si="41"/>
        <v/>
      </c>
    </row>
    <row r="246" spans="1:29" ht="20.100000000000001" customHeight="1" thickBot="1">
      <c r="A246" s="1134">
        <v>46</v>
      </c>
      <c r="B246" s="29">
        <v>38</v>
      </c>
      <c r="C246" s="30"/>
      <c r="D246" s="49"/>
      <c r="E246" s="31"/>
      <c r="F246" s="1"/>
      <c r="G246" s="87" t="str">
        <f t="shared" si="39"/>
        <v/>
      </c>
      <c r="H246" s="47"/>
      <c r="I246" s="33"/>
      <c r="J246" s="33"/>
      <c r="K246" s="33"/>
      <c r="L246" s="33"/>
      <c r="M246" s="33"/>
      <c r="N246" s="33"/>
      <c r="O246" s="33"/>
      <c r="P246" s="33"/>
      <c r="Q246" s="33"/>
      <c r="R246" s="33"/>
      <c r="S246" s="33"/>
      <c r="T246" s="33"/>
      <c r="U246" s="89">
        <f t="shared" si="40"/>
        <v>0</v>
      </c>
      <c r="V246" s="33"/>
      <c r="W246" s="91">
        <f t="shared" si="35"/>
        <v>0</v>
      </c>
      <c r="X246" s="527" t="str">
        <f t="shared" si="36"/>
        <v/>
      </c>
      <c r="Y246" s="528" t="str">
        <f t="shared" si="37"/>
        <v/>
      </c>
      <c r="Z246" s="528" t="str">
        <f t="shared" si="41"/>
        <v/>
      </c>
      <c r="AA246" s="528" t="str">
        <f t="shared" si="41"/>
        <v/>
      </c>
    </row>
    <row r="247" spans="1:29" ht="20.100000000000001" customHeight="1" thickBot="1">
      <c r="A247" s="1134">
        <v>47</v>
      </c>
      <c r="B247" s="3136" t="str">
        <f>B203&amp;"の計"</f>
        <v>【定置用蓄電池】の計</v>
      </c>
      <c r="C247" s="3137"/>
      <c r="D247" s="3137"/>
      <c r="E247" s="3137"/>
      <c r="F247" s="3138"/>
      <c r="G247" s="575">
        <f>SUM(G209:G246)</f>
        <v>0</v>
      </c>
      <c r="H247" s="574"/>
      <c r="I247" s="576">
        <f t="shared" ref="I247:W247" si="42">SUM(I209:I246)</f>
        <v>0</v>
      </c>
      <c r="J247" s="576">
        <f t="shared" si="42"/>
        <v>0</v>
      </c>
      <c r="K247" s="576">
        <f t="shared" si="42"/>
        <v>0</v>
      </c>
      <c r="L247" s="576">
        <f t="shared" si="42"/>
        <v>0</v>
      </c>
      <c r="M247" s="576">
        <f t="shared" si="42"/>
        <v>0</v>
      </c>
      <c r="N247" s="576">
        <f t="shared" si="42"/>
        <v>0</v>
      </c>
      <c r="O247" s="576">
        <f t="shared" si="42"/>
        <v>0</v>
      </c>
      <c r="P247" s="576">
        <f t="shared" si="42"/>
        <v>0</v>
      </c>
      <c r="Q247" s="576">
        <f t="shared" si="42"/>
        <v>0</v>
      </c>
      <c r="R247" s="576">
        <f t="shared" si="42"/>
        <v>0</v>
      </c>
      <c r="S247" s="576">
        <f t="shared" si="42"/>
        <v>0</v>
      </c>
      <c r="T247" s="576">
        <f t="shared" si="42"/>
        <v>0</v>
      </c>
      <c r="U247" s="576">
        <f t="shared" si="42"/>
        <v>0</v>
      </c>
      <c r="V247" s="576">
        <f t="shared" si="42"/>
        <v>0</v>
      </c>
      <c r="W247" s="577">
        <f t="shared" si="42"/>
        <v>0</v>
      </c>
      <c r="X247" s="586" t="s">
        <v>27</v>
      </c>
      <c r="Y247" s="587" t="str">
        <f>IF(AND(G247=0,W247=0),"",IF(G247=W247,"○","×"))</f>
        <v/>
      </c>
      <c r="Z247" s="588" t="s">
        <v>27</v>
      </c>
      <c r="AA247" s="589" t="s">
        <v>27</v>
      </c>
    </row>
    <row r="248" spans="1:29" ht="20.100000000000001" customHeight="1">
      <c r="A248" s="1134">
        <v>48</v>
      </c>
      <c r="B248" s="578"/>
      <c r="C248" s="590"/>
      <c r="D248" s="591"/>
      <c r="E248" s="592"/>
      <c r="F248" s="592"/>
      <c r="G248" s="592"/>
      <c r="H248" s="578"/>
      <c r="I248" s="3076" t="s">
        <v>96</v>
      </c>
      <c r="J248" s="3077"/>
      <c r="K248" s="555">
        <f>SUM(I247:K247)</f>
        <v>0</v>
      </c>
      <c r="L248" s="3078" t="s">
        <v>929</v>
      </c>
      <c r="M248" s="3078"/>
      <c r="N248" s="555">
        <f>SUM(L247:N247)</f>
        <v>0</v>
      </c>
      <c r="O248" s="3079" t="s">
        <v>28</v>
      </c>
      <c r="P248" s="3079"/>
      <c r="Q248" s="556">
        <f>SUM(I247:N247)</f>
        <v>0</v>
      </c>
      <c r="R248" s="593"/>
      <c r="S248" s="593"/>
      <c r="T248" s="594"/>
      <c r="U248" s="595"/>
      <c r="V248" s="595"/>
      <c r="W248" s="595"/>
      <c r="X248" s="581"/>
      <c r="Y248" s="581"/>
      <c r="Z248" s="582"/>
      <c r="AA248" s="582"/>
    </row>
    <row r="249" spans="1:29" ht="20.100000000000001" customHeight="1" thickBot="1">
      <c r="A249" s="1134">
        <v>49</v>
      </c>
      <c r="B249" s="578"/>
      <c r="C249" s="578"/>
      <c r="D249" s="578"/>
      <c r="E249" s="578"/>
      <c r="F249" s="578"/>
      <c r="G249" s="580"/>
      <c r="H249" s="591"/>
      <c r="I249" s="3080" t="s">
        <v>29</v>
      </c>
      <c r="J249" s="3081"/>
      <c r="K249" s="3081"/>
      <c r="L249" s="3081"/>
      <c r="M249" s="3081"/>
      <c r="N249" s="3081"/>
      <c r="O249" s="3081"/>
      <c r="P249" s="3081"/>
      <c r="Q249" s="557">
        <f>SUM(I247:Q247)</f>
        <v>0</v>
      </c>
      <c r="R249" s="579"/>
      <c r="S249" s="579"/>
      <c r="T249" s="579"/>
      <c r="U249" s="579"/>
      <c r="V249" s="579"/>
      <c r="W249" s="580"/>
      <c r="X249" s="581"/>
      <c r="Y249" s="581"/>
      <c r="Z249" s="582"/>
      <c r="AA249" s="582"/>
      <c r="AC249" s="723"/>
    </row>
    <row r="250" spans="1:29" ht="20.100000000000001" customHeight="1">
      <c r="A250" s="1134">
        <v>50</v>
      </c>
      <c r="B250" s="578"/>
      <c r="C250" s="578"/>
      <c r="D250" s="578"/>
      <c r="E250" s="578"/>
      <c r="F250" s="578"/>
      <c r="G250" s="580"/>
      <c r="H250" s="591"/>
      <c r="I250" s="596"/>
      <c r="J250" s="596"/>
      <c r="K250" s="596"/>
      <c r="L250" s="596"/>
      <c r="M250" s="596"/>
      <c r="N250" s="596"/>
      <c r="O250" s="596"/>
      <c r="P250" s="596"/>
      <c r="Q250" s="579"/>
      <c r="R250" s="579"/>
      <c r="S250" s="579"/>
      <c r="T250" s="578"/>
      <c r="U250" s="579"/>
      <c r="V250" s="579"/>
      <c r="W250" s="580"/>
      <c r="AC250" s="723"/>
    </row>
    <row r="251" spans="1:29" ht="20.100000000000001" customHeight="1">
      <c r="A251" s="1134">
        <v>1</v>
      </c>
      <c r="B251" s="3125" t="str">
        <f>B1</f>
        <v>C0-2経費区分集計表（2年目）</v>
      </c>
      <c r="C251" s="3125"/>
      <c r="D251" s="3125"/>
      <c r="E251" s="3125"/>
      <c r="F251" s="3125"/>
      <c r="G251" s="3125"/>
      <c r="H251" s="3125"/>
      <c r="I251" s="3125"/>
      <c r="J251" s="3125"/>
      <c r="K251" s="578"/>
      <c r="L251" s="578"/>
      <c r="M251" s="578"/>
      <c r="N251" s="578"/>
      <c r="O251" s="578"/>
      <c r="P251" s="578"/>
      <c r="Q251" s="578"/>
      <c r="R251" s="579"/>
      <c r="S251" s="579"/>
      <c r="T251" s="579"/>
      <c r="U251" s="579"/>
      <c r="V251" s="579"/>
      <c r="W251" s="580"/>
      <c r="X251" s="581"/>
      <c r="Y251" s="581"/>
      <c r="Z251" s="582"/>
      <c r="AA251" s="582"/>
      <c r="AC251" s="723"/>
    </row>
    <row r="252" spans="1:29" ht="20.100000000000001" customHeight="1">
      <c r="A252" s="1134">
        <v>2</v>
      </c>
      <c r="B252" s="3125"/>
      <c r="C252" s="3125"/>
      <c r="D252" s="3125"/>
      <c r="E252" s="3125"/>
      <c r="F252" s="3125"/>
      <c r="G252" s="3125"/>
      <c r="H252" s="3125"/>
      <c r="I252" s="3125"/>
      <c r="J252" s="3125"/>
      <c r="K252" s="543" t="s">
        <v>515</v>
      </c>
      <c r="L252" s="3247">
        <f>L2</f>
        <v>46478</v>
      </c>
      <c r="M252" s="3247"/>
      <c r="N252" s="3247"/>
      <c r="O252" s="543" t="s">
        <v>55</v>
      </c>
      <c r="P252" s="3128">
        <f>P2</f>
        <v>0</v>
      </c>
      <c r="Q252" s="3128"/>
      <c r="R252" s="3128"/>
      <c r="S252" s="3128"/>
      <c r="T252" s="3128"/>
      <c r="U252" s="3128"/>
      <c r="V252" s="3128"/>
      <c r="W252" s="3128"/>
      <c r="X252" s="581"/>
      <c r="Y252" s="581"/>
      <c r="Z252" s="582"/>
      <c r="AA252" s="582"/>
      <c r="AC252" s="723"/>
    </row>
    <row r="253" spans="1:29" ht="20.100000000000001" customHeight="1" thickBot="1">
      <c r="A253" s="1134">
        <v>3</v>
      </c>
      <c r="B253" s="3082" t="s">
        <v>941</v>
      </c>
      <c r="C253" s="3082"/>
      <c r="D253" s="3082"/>
      <c r="E253" s="3082"/>
      <c r="F253" s="3082"/>
      <c r="G253" s="3082"/>
      <c r="H253" s="3082"/>
      <c r="I253" s="3082"/>
      <c r="J253" s="3082"/>
      <c r="K253" s="3082"/>
      <c r="L253" s="3082"/>
      <c r="M253" s="3082"/>
      <c r="N253" s="3082"/>
      <c r="O253" s="584"/>
      <c r="P253" s="3083" t="str">
        <f>IF(COUNTIF(X259:Y296,"×")&gt;0,"【警告】合計額が一致しません。確認ください。",IF(INT(W297)&lt;&gt;W297,"【警告】セルに小数点が含まれています。整数に直してください。",""))</f>
        <v/>
      </c>
      <c r="Q253" s="3083"/>
      <c r="R253" s="3083"/>
      <c r="S253" s="3083"/>
      <c r="T253" s="3083"/>
      <c r="U253" s="3083"/>
      <c r="V253" s="3083"/>
      <c r="W253" s="3083"/>
      <c r="X253" s="585"/>
      <c r="Y253" s="585"/>
      <c r="Z253" s="585"/>
      <c r="AA253" s="585"/>
      <c r="AC253" s="723"/>
    </row>
    <row r="254" spans="1:29" ht="20.100000000000001" customHeight="1">
      <c r="A254" s="1134">
        <v>4</v>
      </c>
      <c r="B254" s="3084" t="s">
        <v>12</v>
      </c>
      <c r="C254" s="3085"/>
      <c r="D254" s="3085"/>
      <c r="E254" s="3085"/>
      <c r="F254" s="3085"/>
      <c r="G254" s="3085"/>
      <c r="H254" s="3086"/>
      <c r="I254" s="3087" t="s">
        <v>50</v>
      </c>
      <c r="J254" s="3088"/>
      <c r="K254" s="3088"/>
      <c r="L254" s="3088"/>
      <c r="M254" s="3088"/>
      <c r="N254" s="3088"/>
      <c r="O254" s="3088"/>
      <c r="P254" s="3088"/>
      <c r="Q254" s="3088"/>
      <c r="R254" s="3088"/>
      <c r="S254" s="3088"/>
      <c r="T254" s="3088"/>
      <c r="U254" s="3089"/>
      <c r="V254" s="548"/>
      <c r="W254" s="3090" t="s">
        <v>919</v>
      </c>
      <c r="X254" s="3133" t="s">
        <v>13</v>
      </c>
      <c r="Y254" s="3129" t="s">
        <v>920</v>
      </c>
      <c r="Z254" s="3129" t="s">
        <v>15</v>
      </c>
      <c r="AA254" s="3131" t="s">
        <v>16</v>
      </c>
      <c r="AC254" s="724"/>
    </row>
    <row r="255" spans="1:29" ht="20.100000000000001" customHeight="1">
      <c r="A255" s="1134">
        <v>5</v>
      </c>
      <c r="B255" s="3108" t="s">
        <v>17</v>
      </c>
      <c r="C255" s="3110" t="s">
        <v>18</v>
      </c>
      <c r="D255" s="3092" t="s">
        <v>19</v>
      </c>
      <c r="E255" s="3093"/>
      <c r="F255" s="3093"/>
      <c r="G255" s="3093"/>
      <c r="H255" s="3094"/>
      <c r="I255" s="3098" t="s">
        <v>921</v>
      </c>
      <c r="J255" s="3099"/>
      <c r="K255" s="3099"/>
      <c r="L255" s="3099"/>
      <c r="M255" s="3099"/>
      <c r="N255" s="3099"/>
      <c r="O255" s="3099"/>
      <c r="P255" s="3099"/>
      <c r="Q255" s="3100"/>
      <c r="R255" s="549" t="s">
        <v>922</v>
      </c>
      <c r="S255" s="549" t="s">
        <v>20</v>
      </c>
      <c r="T255" s="549" t="s">
        <v>923</v>
      </c>
      <c r="U255" s="3101" t="s">
        <v>21</v>
      </c>
      <c r="V255" s="3112" t="s">
        <v>924</v>
      </c>
      <c r="W255" s="3091"/>
      <c r="X255" s="3134"/>
      <c r="Y255" s="3130"/>
      <c r="Z255" s="3130"/>
      <c r="AA255" s="3132"/>
      <c r="AC255" s="724"/>
    </row>
    <row r="256" spans="1:29" ht="20.100000000000001" customHeight="1">
      <c r="A256" s="1134">
        <v>6</v>
      </c>
      <c r="B256" s="3109"/>
      <c r="C256" s="3111"/>
      <c r="D256" s="3110" t="s">
        <v>22</v>
      </c>
      <c r="E256" s="3113" t="s">
        <v>23</v>
      </c>
      <c r="F256" s="3113" t="s">
        <v>24</v>
      </c>
      <c r="G256" s="3115" t="s">
        <v>25</v>
      </c>
      <c r="H256" s="3117" t="s">
        <v>925</v>
      </c>
      <c r="I256" s="3098" t="s">
        <v>926</v>
      </c>
      <c r="J256" s="3099"/>
      <c r="K256" s="3099"/>
      <c r="L256" s="3099"/>
      <c r="M256" s="3099"/>
      <c r="N256" s="3100"/>
      <c r="O256" s="3101" t="s">
        <v>927</v>
      </c>
      <c r="P256" s="3101" t="s">
        <v>928</v>
      </c>
      <c r="Q256" s="3101" t="s">
        <v>26</v>
      </c>
      <c r="R256" s="3103" t="s">
        <v>922</v>
      </c>
      <c r="S256" s="3103" t="s">
        <v>20</v>
      </c>
      <c r="T256" s="3103" t="s">
        <v>923</v>
      </c>
      <c r="U256" s="3102"/>
      <c r="V256" s="3112"/>
      <c r="W256" s="3091"/>
      <c r="X256" s="3134"/>
      <c r="Y256" s="3130"/>
      <c r="Z256" s="3130"/>
      <c r="AA256" s="3132"/>
      <c r="AC256" s="725"/>
    </row>
    <row r="257" spans="1:29" ht="20.100000000000001" customHeight="1">
      <c r="A257" s="1134">
        <v>7</v>
      </c>
      <c r="B257" s="3109"/>
      <c r="C257" s="3111"/>
      <c r="D257" s="3111"/>
      <c r="E257" s="3114"/>
      <c r="F257" s="3114"/>
      <c r="G257" s="3116"/>
      <c r="H257" s="3118"/>
      <c r="I257" s="3119" t="s">
        <v>94</v>
      </c>
      <c r="J257" s="3120"/>
      <c r="K257" s="3121"/>
      <c r="L257" s="3122" t="s">
        <v>95</v>
      </c>
      <c r="M257" s="3123"/>
      <c r="N257" s="3124"/>
      <c r="O257" s="3102"/>
      <c r="P257" s="3102"/>
      <c r="Q257" s="3102"/>
      <c r="R257" s="3104"/>
      <c r="S257" s="3104"/>
      <c r="T257" s="3104"/>
      <c r="U257" s="3102"/>
      <c r="V257" s="3112"/>
      <c r="W257" s="3091"/>
      <c r="X257" s="3134"/>
      <c r="Y257" s="3130"/>
      <c r="Z257" s="3130"/>
      <c r="AA257" s="3132"/>
      <c r="AC257" s="725"/>
    </row>
    <row r="258" spans="1:29" ht="20.100000000000001" customHeight="1" thickBot="1">
      <c r="A258" s="1134">
        <v>8</v>
      </c>
      <c r="B258" s="3109"/>
      <c r="C258" s="3111"/>
      <c r="D258" s="3111"/>
      <c r="E258" s="3114"/>
      <c r="F258" s="3114"/>
      <c r="G258" s="3116"/>
      <c r="H258" s="3118"/>
      <c r="I258" s="539" t="s">
        <v>911</v>
      </c>
      <c r="J258" s="539" t="s">
        <v>912</v>
      </c>
      <c r="K258" s="539" t="s">
        <v>913</v>
      </c>
      <c r="L258" s="539" t="s">
        <v>914</v>
      </c>
      <c r="M258" s="539" t="s">
        <v>915</v>
      </c>
      <c r="N258" s="539" t="s">
        <v>916</v>
      </c>
      <c r="O258" s="3102"/>
      <c r="P258" s="3102"/>
      <c r="Q258" s="3102"/>
      <c r="R258" s="3104"/>
      <c r="S258" s="3104"/>
      <c r="T258" s="3104"/>
      <c r="U258" s="3102"/>
      <c r="V258" s="3112"/>
      <c r="W258" s="3091"/>
      <c r="X258" s="3134"/>
      <c r="Y258" s="3248"/>
      <c r="Z258" s="3130"/>
      <c r="AA258" s="3132"/>
      <c r="AC258" s="725"/>
    </row>
    <row r="259" spans="1:29" ht="20.100000000000001" customHeight="1">
      <c r="A259" s="1134">
        <v>9</v>
      </c>
      <c r="B259" s="29">
        <v>1</v>
      </c>
      <c r="C259" s="30"/>
      <c r="D259" s="49"/>
      <c r="E259" s="31"/>
      <c r="F259" s="1"/>
      <c r="G259" s="87" t="str">
        <f t="shared" ref="G259:G296" si="43">IF(OR(E259="",F259=""),"",E259*F259)</f>
        <v/>
      </c>
      <c r="H259" s="47"/>
      <c r="I259" s="33"/>
      <c r="J259" s="33"/>
      <c r="K259" s="33"/>
      <c r="L259" s="33"/>
      <c r="M259" s="33"/>
      <c r="N259" s="33"/>
      <c r="O259" s="33"/>
      <c r="P259" s="33"/>
      <c r="Q259" s="33"/>
      <c r="R259" s="33"/>
      <c r="S259" s="33"/>
      <c r="T259" s="33"/>
      <c r="U259" s="89">
        <f t="shared" ref="U259:U296" si="44">SUM(I259:T259)</f>
        <v>0</v>
      </c>
      <c r="V259" s="33"/>
      <c r="W259" s="91">
        <f t="shared" ref="W259:W296" si="45">SUM(U259,V259)</f>
        <v>0</v>
      </c>
      <c r="X259" s="94" t="str">
        <f t="shared" ref="X259:X296" si="46">IF(G259="","",IF(E259*F259=G259,"○","×"))</f>
        <v/>
      </c>
      <c r="Y259" s="95" t="str">
        <f t="shared" ref="Y259:Y296" si="47">IF(AND(G259="",W259=0),"",IF(G259=W259,"○","×"))</f>
        <v/>
      </c>
      <c r="Z259" s="95" t="str">
        <f t="shared" ref="Z259:AA274" si="48">IF($G259="","",IF(INT(E259)=E259,"ー","あり"))</f>
        <v/>
      </c>
      <c r="AA259" s="95" t="str">
        <f t="shared" si="48"/>
        <v/>
      </c>
    </row>
    <row r="260" spans="1:29" ht="20.100000000000001" customHeight="1">
      <c r="A260" s="1134">
        <v>10</v>
      </c>
      <c r="B260" s="23">
        <v>2</v>
      </c>
      <c r="C260" s="30"/>
      <c r="D260" s="49"/>
      <c r="E260" s="31"/>
      <c r="F260" s="1"/>
      <c r="G260" s="87" t="str">
        <f t="shared" si="43"/>
        <v/>
      </c>
      <c r="H260" s="47"/>
      <c r="I260" s="33"/>
      <c r="J260" s="33"/>
      <c r="K260" s="33"/>
      <c r="L260" s="33"/>
      <c r="M260" s="33"/>
      <c r="N260" s="33"/>
      <c r="O260" s="33"/>
      <c r="P260" s="33"/>
      <c r="Q260" s="33"/>
      <c r="R260" s="33"/>
      <c r="S260" s="33"/>
      <c r="T260" s="33"/>
      <c r="U260" s="89">
        <f t="shared" si="44"/>
        <v>0</v>
      </c>
      <c r="V260" s="33"/>
      <c r="W260" s="91">
        <f t="shared" si="45"/>
        <v>0</v>
      </c>
      <c r="X260" s="94" t="str">
        <f t="shared" si="46"/>
        <v/>
      </c>
      <c r="Y260" s="95" t="str">
        <f t="shared" si="47"/>
        <v/>
      </c>
      <c r="Z260" s="95" t="str">
        <f t="shared" si="48"/>
        <v/>
      </c>
      <c r="AA260" s="95" t="str">
        <f t="shared" si="48"/>
        <v/>
      </c>
    </row>
    <row r="261" spans="1:29" ht="20.100000000000001" customHeight="1">
      <c r="A261" s="1134">
        <v>11</v>
      </c>
      <c r="B261" s="23">
        <v>3</v>
      </c>
      <c r="C261" s="30"/>
      <c r="D261" s="49"/>
      <c r="E261" s="31"/>
      <c r="F261" s="1"/>
      <c r="G261" s="87" t="str">
        <f t="shared" si="43"/>
        <v/>
      </c>
      <c r="H261" s="47"/>
      <c r="I261" s="33"/>
      <c r="J261" s="33"/>
      <c r="K261" s="33"/>
      <c r="L261" s="33"/>
      <c r="M261" s="33"/>
      <c r="N261" s="33"/>
      <c r="O261" s="33"/>
      <c r="P261" s="33"/>
      <c r="Q261" s="33"/>
      <c r="R261" s="33"/>
      <c r="S261" s="33"/>
      <c r="T261" s="33"/>
      <c r="U261" s="89">
        <f t="shared" si="44"/>
        <v>0</v>
      </c>
      <c r="V261" s="33"/>
      <c r="W261" s="91">
        <f t="shared" si="45"/>
        <v>0</v>
      </c>
      <c r="X261" s="94" t="str">
        <f t="shared" si="46"/>
        <v/>
      </c>
      <c r="Y261" s="95" t="str">
        <f t="shared" si="47"/>
        <v/>
      </c>
      <c r="Z261" s="95" t="str">
        <f t="shared" si="48"/>
        <v/>
      </c>
      <c r="AA261" s="95" t="str">
        <f t="shared" si="48"/>
        <v/>
      </c>
    </row>
    <row r="262" spans="1:29" ht="20.100000000000001" customHeight="1">
      <c r="A262" s="1134">
        <v>12</v>
      </c>
      <c r="B262" s="23">
        <v>4</v>
      </c>
      <c r="C262" s="30"/>
      <c r="D262" s="49"/>
      <c r="E262" s="31"/>
      <c r="F262" s="1"/>
      <c r="G262" s="87" t="str">
        <f t="shared" si="43"/>
        <v/>
      </c>
      <c r="H262" s="47"/>
      <c r="I262" s="33"/>
      <c r="J262" s="33"/>
      <c r="K262" s="33"/>
      <c r="L262" s="33"/>
      <c r="M262" s="33"/>
      <c r="N262" s="33"/>
      <c r="O262" s="33"/>
      <c r="P262" s="33"/>
      <c r="Q262" s="33"/>
      <c r="R262" s="33"/>
      <c r="S262" s="33"/>
      <c r="T262" s="33"/>
      <c r="U262" s="89">
        <f t="shared" si="44"/>
        <v>0</v>
      </c>
      <c r="V262" s="33"/>
      <c r="W262" s="91">
        <f t="shared" si="45"/>
        <v>0</v>
      </c>
      <c r="X262" s="94" t="str">
        <f t="shared" si="46"/>
        <v/>
      </c>
      <c r="Y262" s="95" t="str">
        <f t="shared" si="47"/>
        <v/>
      </c>
      <c r="Z262" s="95" t="str">
        <f t="shared" si="48"/>
        <v/>
      </c>
      <c r="AA262" s="95" t="str">
        <f t="shared" si="48"/>
        <v/>
      </c>
    </row>
    <row r="263" spans="1:29" ht="20.100000000000001" customHeight="1">
      <c r="A263" s="1134">
        <v>13</v>
      </c>
      <c r="B263" s="23">
        <v>5</v>
      </c>
      <c r="C263" s="30"/>
      <c r="D263" s="49"/>
      <c r="E263" s="31"/>
      <c r="F263" s="1"/>
      <c r="G263" s="87" t="str">
        <f t="shared" si="43"/>
        <v/>
      </c>
      <c r="H263" s="47"/>
      <c r="I263" s="33"/>
      <c r="J263" s="33"/>
      <c r="K263" s="33"/>
      <c r="L263" s="33"/>
      <c r="M263" s="33"/>
      <c r="N263" s="33"/>
      <c r="O263" s="33"/>
      <c r="P263" s="33"/>
      <c r="Q263" s="33"/>
      <c r="R263" s="33"/>
      <c r="S263" s="33"/>
      <c r="T263" s="33"/>
      <c r="U263" s="89">
        <f t="shared" si="44"/>
        <v>0</v>
      </c>
      <c r="V263" s="33"/>
      <c r="W263" s="91">
        <f t="shared" si="45"/>
        <v>0</v>
      </c>
      <c r="X263" s="94" t="str">
        <f t="shared" si="46"/>
        <v/>
      </c>
      <c r="Y263" s="95" t="str">
        <f t="shared" si="47"/>
        <v/>
      </c>
      <c r="Z263" s="95" t="str">
        <f t="shared" si="48"/>
        <v/>
      </c>
      <c r="AA263" s="95" t="str">
        <f t="shared" si="48"/>
        <v/>
      </c>
    </row>
    <row r="264" spans="1:29" ht="20.100000000000001" customHeight="1">
      <c r="A264" s="1134">
        <v>14</v>
      </c>
      <c r="B264" s="23">
        <v>6</v>
      </c>
      <c r="C264" s="30"/>
      <c r="D264" s="49"/>
      <c r="E264" s="31"/>
      <c r="F264" s="1"/>
      <c r="G264" s="87" t="str">
        <f t="shared" si="43"/>
        <v/>
      </c>
      <c r="H264" s="47"/>
      <c r="I264" s="33"/>
      <c r="J264" s="33"/>
      <c r="K264" s="33"/>
      <c r="L264" s="33"/>
      <c r="M264" s="33"/>
      <c r="N264" s="33"/>
      <c r="O264" s="33"/>
      <c r="P264" s="33"/>
      <c r="Q264" s="33"/>
      <c r="R264" s="33"/>
      <c r="S264" s="33"/>
      <c r="T264" s="33"/>
      <c r="U264" s="89">
        <f t="shared" si="44"/>
        <v>0</v>
      </c>
      <c r="V264" s="33"/>
      <c r="W264" s="91">
        <f t="shared" si="45"/>
        <v>0</v>
      </c>
      <c r="X264" s="94" t="str">
        <f t="shared" si="46"/>
        <v/>
      </c>
      <c r="Y264" s="95" t="str">
        <f t="shared" si="47"/>
        <v/>
      </c>
      <c r="Z264" s="95" t="str">
        <f t="shared" si="48"/>
        <v/>
      </c>
      <c r="AA264" s="95" t="str">
        <f t="shared" si="48"/>
        <v/>
      </c>
    </row>
    <row r="265" spans="1:29" ht="20.100000000000001" customHeight="1">
      <c r="A265" s="1134">
        <v>15</v>
      </c>
      <c r="B265" s="23">
        <v>7</v>
      </c>
      <c r="C265" s="30"/>
      <c r="D265" s="49"/>
      <c r="E265" s="31"/>
      <c r="F265" s="1"/>
      <c r="G265" s="87" t="str">
        <f t="shared" si="43"/>
        <v/>
      </c>
      <c r="H265" s="47"/>
      <c r="I265" s="33"/>
      <c r="J265" s="33"/>
      <c r="K265" s="33"/>
      <c r="L265" s="33"/>
      <c r="M265" s="33"/>
      <c r="N265" s="33"/>
      <c r="O265" s="33"/>
      <c r="P265" s="33"/>
      <c r="Q265" s="33"/>
      <c r="R265" s="33"/>
      <c r="S265" s="33"/>
      <c r="T265" s="33"/>
      <c r="U265" s="89">
        <f t="shared" si="44"/>
        <v>0</v>
      </c>
      <c r="V265" s="33"/>
      <c r="W265" s="91">
        <f t="shared" si="45"/>
        <v>0</v>
      </c>
      <c r="X265" s="94" t="str">
        <f t="shared" si="46"/>
        <v/>
      </c>
      <c r="Y265" s="95" t="str">
        <f t="shared" si="47"/>
        <v/>
      </c>
      <c r="Z265" s="95" t="str">
        <f t="shared" si="48"/>
        <v/>
      </c>
      <c r="AA265" s="95" t="str">
        <f t="shared" si="48"/>
        <v/>
      </c>
    </row>
    <row r="266" spans="1:29" ht="20.100000000000001" customHeight="1">
      <c r="A266" s="1134">
        <v>16</v>
      </c>
      <c r="B266" s="23">
        <v>8</v>
      </c>
      <c r="C266" s="30"/>
      <c r="D266" s="49"/>
      <c r="E266" s="31"/>
      <c r="F266" s="1"/>
      <c r="G266" s="87" t="str">
        <f t="shared" si="43"/>
        <v/>
      </c>
      <c r="H266" s="47"/>
      <c r="I266" s="33"/>
      <c r="J266" s="33"/>
      <c r="K266" s="33"/>
      <c r="L266" s="33"/>
      <c r="M266" s="33"/>
      <c r="N266" s="33"/>
      <c r="O266" s="33"/>
      <c r="P266" s="33"/>
      <c r="Q266" s="33"/>
      <c r="R266" s="33"/>
      <c r="S266" s="33"/>
      <c r="T266" s="33"/>
      <c r="U266" s="89">
        <f t="shared" si="44"/>
        <v>0</v>
      </c>
      <c r="V266" s="33"/>
      <c r="W266" s="91">
        <f t="shared" si="45"/>
        <v>0</v>
      </c>
      <c r="X266" s="94" t="str">
        <f t="shared" si="46"/>
        <v/>
      </c>
      <c r="Y266" s="95" t="str">
        <f t="shared" si="47"/>
        <v/>
      </c>
      <c r="Z266" s="95" t="str">
        <f t="shared" si="48"/>
        <v/>
      </c>
      <c r="AA266" s="95" t="str">
        <f t="shared" si="48"/>
        <v/>
      </c>
    </row>
    <row r="267" spans="1:29" ht="20.100000000000001" customHeight="1">
      <c r="A267" s="1134">
        <v>17</v>
      </c>
      <c r="B267" s="23">
        <v>9</v>
      </c>
      <c r="C267" s="30"/>
      <c r="D267" s="49"/>
      <c r="E267" s="31"/>
      <c r="F267" s="1"/>
      <c r="G267" s="87" t="str">
        <f t="shared" si="43"/>
        <v/>
      </c>
      <c r="H267" s="47"/>
      <c r="I267" s="33"/>
      <c r="J267" s="33"/>
      <c r="K267" s="33"/>
      <c r="L267" s="33"/>
      <c r="M267" s="33"/>
      <c r="N267" s="33"/>
      <c r="O267" s="33"/>
      <c r="P267" s="33"/>
      <c r="Q267" s="33"/>
      <c r="R267" s="33"/>
      <c r="S267" s="33"/>
      <c r="T267" s="33"/>
      <c r="U267" s="89">
        <f t="shared" si="44"/>
        <v>0</v>
      </c>
      <c r="V267" s="33"/>
      <c r="W267" s="91">
        <f t="shared" si="45"/>
        <v>0</v>
      </c>
      <c r="X267" s="94" t="str">
        <f t="shared" si="46"/>
        <v/>
      </c>
      <c r="Y267" s="95" t="str">
        <f t="shared" si="47"/>
        <v/>
      </c>
      <c r="Z267" s="95" t="str">
        <f t="shared" si="48"/>
        <v/>
      </c>
      <c r="AA267" s="95" t="str">
        <f t="shared" si="48"/>
        <v/>
      </c>
    </row>
    <row r="268" spans="1:29" ht="20.100000000000001" customHeight="1">
      <c r="A268" s="1134">
        <v>18</v>
      </c>
      <c r="B268" s="23">
        <v>10</v>
      </c>
      <c r="C268" s="30"/>
      <c r="D268" s="49"/>
      <c r="E268" s="31"/>
      <c r="F268" s="1"/>
      <c r="G268" s="87" t="str">
        <f t="shared" si="43"/>
        <v/>
      </c>
      <c r="H268" s="47"/>
      <c r="I268" s="33"/>
      <c r="J268" s="33"/>
      <c r="K268" s="33"/>
      <c r="L268" s="33"/>
      <c r="M268" s="33"/>
      <c r="N268" s="33"/>
      <c r="O268" s="33"/>
      <c r="P268" s="33"/>
      <c r="Q268" s="33"/>
      <c r="R268" s="33"/>
      <c r="S268" s="33"/>
      <c r="T268" s="33"/>
      <c r="U268" s="89">
        <f t="shared" si="44"/>
        <v>0</v>
      </c>
      <c r="V268" s="33"/>
      <c r="W268" s="91">
        <f t="shared" si="45"/>
        <v>0</v>
      </c>
      <c r="X268" s="94" t="str">
        <f t="shared" si="46"/>
        <v/>
      </c>
      <c r="Y268" s="95" t="str">
        <f t="shared" si="47"/>
        <v/>
      </c>
      <c r="Z268" s="95" t="str">
        <f t="shared" si="48"/>
        <v/>
      </c>
      <c r="AA268" s="95" t="str">
        <f t="shared" si="48"/>
        <v/>
      </c>
    </row>
    <row r="269" spans="1:29" ht="20.100000000000001" customHeight="1">
      <c r="A269" s="1134">
        <v>19</v>
      </c>
      <c r="B269" s="23">
        <v>11</v>
      </c>
      <c r="C269" s="30"/>
      <c r="D269" s="49"/>
      <c r="E269" s="31"/>
      <c r="F269" s="1"/>
      <c r="G269" s="87" t="str">
        <f t="shared" si="43"/>
        <v/>
      </c>
      <c r="H269" s="47"/>
      <c r="I269" s="33"/>
      <c r="J269" s="33"/>
      <c r="K269" s="33"/>
      <c r="L269" s="33"/>
      <c r="M269" s="33"/>
      <c r="N269" s="33"/>
      <c r="O269" s="33"/>
      <c r="P269" s="33"/>
      <c r="Q269" s="33"/>
      <c r="R269" s="33"/>
      <c r="S269" s="33"/>
      <c r="T269" s="33"/>
      <c r="U269" s="89">
        <f t="shared" si="44"/>
        <v>0</v>
      </c>
      <c r="V269" s="33"/>
      <c r="W269" s="91">
        <f t="shared" si="45"/>
        <v>0</v>
      </c>
      <c r="X269" s="94" t="str">
        <f t="shared" si="46"/>
        <v/>
      </c>
      <c r="Y269" s="95" t="str">
        <f t="shared" si="47"/>
        <v/>
      </c>
      <c r="Z269" s="95" t="str">
        <f t="shared" si="48"/>
        <v/>
      </c>
      <c r="AA269" s="95" t="str">
        <f t="shared" si="48"/>
        <v/>
      </c>
    </row>
    <row r="270" spans="1:29" ht="20.100000000000001" customHeight="1">
      <c r="A270" s="1134">
        <v>20</v>
      </c>
      <c r="B270" s="23">
        <v>12</v>
      </c>
      <c r="C270" s="30"/>
      <c r="D270" s="49"/>
      <c r="E270" s="31"/>
      <c r="F270" s="1"/>
      <c r="G270" s="87" t="str">
        <f t="shared" si="43"/>
        <v/>
      </c>
      <c r="H270" s="47"/>
      <c r="I270" s="33"/>
      <c r="J270" s="33"/>
      <c r="K270" s="33"/>
      <c r="L270" s="33"/>
      <c r="M270" s="33"/>
      <c r="N270" s="33"/>
      <c r="O270" s="33"/>
      <c r="P270" s="33"/>
      <c r="Q270" s="33"/>
      <c r="R270" s="33"/>
      <c r="S270" s="33"/>
      <c r="T270" s="33"/>
      <c r="U270" s="89">
        <f t="shared" si="44"/>
        <v>0</v>
      </c>
      <c r="V270" s="33"/>
      <c r="W270" s="91">
        <f t="shared" si="45"/>
        <v>0</v>
      </c>
      <c r="X270" s="94" t="str">
        <f t="shared" si="46"/>
        <v/>
      </c>
      <c r="Y270" s="95" t="str">
        <f t="shared" si="47"/>
        <v/>
      </c>
      <c r="Z270" s="95" t="str">
        <f t="shared" si="48"/>
        <v/>
      </c>
      <c r="AA270" s="95" t="str">
        <f t="shared" si="48"/>
        <v/>
      </c>
    </row>
    <row r="271" spans="1:29" ht="20.100000000000001" customHeight="1">
      <c r="A271" s="1134">
        <v>21</v>
      </c>
      <c r="B271" s="23">
        <v>13</v>
      </c>
      <c r="C271" s="30"/>
      <c r="D271" s="49"/>
      <c r="E271" s="31"/>
      <c r="F271" s="1"/>
      <c r="G271" s="87" t="str">
        <f t="shared" si="43"/>
        <v/>
      </c>
      <c r="H271" s="47"/>
      <c r="I271" s="33"/>
      <c r="J271" s="33"/>
      <c r="K271" s="33"/>
      <c r="L271" s="33"/>
      <c r="M271" s="33"/>
      <c r="N271" s="33"/>
      <c r="O271" s="33"/>
      <c r="P271" s="33"/>
      <c r="Q271" s="33"/>
      <c r="R271" s="33"/>
      <c r="S271" s="33"/>
      <c r="T271" s="33"/>
      <c r="U271" s="89">
        <f t="shared" si="44"/>
        <v>0</v>
      </c>
      <c r="V271" s="33"/>
      <c r="W271" s="91">
        <f t="shared" si="45"/>
        <v>0</v>
      </c>
      <c r="X271" s="94" t="str">
        <f t="shared" si="46"/>
        <v/>
      </c>
      <c r="Y271" s="95" t="str">
        <f t="shared" si="47"/>
        <v/>
      </c>
      <c r="Z271" s="95" t="str">
        <f t="shared" si="48"/>
        <v/>
      </c>
      <c r="AA271" s="95" t="str">
        <f t="shared" si="48"/>
        <v/>
      </c>
    </row>
    <row r="272" spans="1:29" ht="20.100000000000001" customHeight="1">
      <c r="A272" s="1134">
        <v>22</v>
      </c>
      <c r="B272" s="23">
        <v>14</v>
      </c>
      <c r="C272" s="30"/>
      <c r="D272" s="49"/>
      <c r="E272" s="31"/>
      <c r="F272" s="1"/>
      <c r="G272" s="87" t="str">
        <f t="shared" si="43"/>
        <v/>
      </c>
      <c r="H272" s="47"/>
      <c r="I272" s="33"/>
      <c r="J272" s="33"/>
      <c r="K272" s="33"/>
      <c r="L272" s="33"/>
      <c r="M272" s="33"/>
      <c r="N272" s="33"/>
      <c r="O272" s="33"/>
      <c r="P272" s="33"/>
      <c r="Q272" s="33"/>
      <c r="R272" s="33"/>
      <c r="S272" s="33"/>
      <c r="T272" s="33"/>
      <c r="U272" s="89">
        <f t="shared" si="44"/>
        <v>0</v>
      </c>
      <c r="V272" s="33"/>
      <c r="W272" s="91">
        <f t="shared" si="45"/>
        <v>0</v>
      </c>
      <c r="X272" s="94" t="str">
        <f t="shared" si="46"/>
        <v/>
      </c>
      <c r="Y272" s="95" t="str">
        <f t="shared" si="47"/>
        <v/>
      </c>
      <c r="Z272" s="95" t="str">
        <f t="shared" si="48"/>
        <v/>
      </c>
      <c r="AA272" s="95" t="str">
        <f t="shared" si="48"/>
        <v/>
      </c>
    </row>
    <row r="273" spans="1:27" ht="20.100000000000001" customHeight="1">
      <c r="A273" s="1134">
        <v>23</v>
      </c>
      <c r="B273" s="23">
        <v>15</v>
      </c>
      <c r="C273" s="30"/>
      <c r="D273" s="49"/>
      <c r="E273" s="31"/>
      <c r="F273" s="1"/>
      <c r="G273" s="87" t="str">
        <f t="shared" si="43"/>
        <v/>
      </c>
      <c r="H273" s="47"/>
      <c r="I273" s="33"/>
      <c r="J273" s="33"/>
      <c r="K273" s="33"/>
      <c r="L273" s="33"/>
      <c r="M273" s="33"/>
      <c r="N273" s="33"/>
      <c r="O273" s="33"/>
      <c r="P273" s="33"/>
      <c r="Q273" s="33"/>
      <c r="R273" s="33"/>
      <c r="S273" s="33"/>
      <c r="T273" s="33"/>
      <c r="U273" s="89">
        <f t="shared" si="44"/>
        <v>0</v>
      </c>
      <c r="V273" s="33"/>
      <c r="W273" s="91">
        <f t="shared" si="45"/>
        <v>0</v>
      </c>
      <c r="X273" s="94" t="str">
        <f t="shared" si="46"/>
        <v/>
      </c>
      <c r="Y273" s="95" t="str">
        <f t="shared" si="47"/>
        <v/>
      </c>
      <c r="Z273" s="95" t="str">
        <f t="shared" si="48"/>
        <v/>
      </c>
      <c r="AA273" s="95" t="str">
        <f t="shared" si="48"/>
        <v/>
      </c>
    </row>
    <row r="274" spans="1:27" ht="20.100000000000001" customHeight="1">
      <c r="A274" s="1134">
        <v>24</v>
      </c>
      <c r="B274" s="23">
        <v>16</v>
      </c>
      <c r="C274" s="30"/>
      <c r="D274" s="49"/>
      <c r="E274" s="31"/>
      <c r="F274" s="1"/>
      <c r="G274" s="87" t="str">
        <f t="shared" si="43"/>
        <v/>
      </c>
      <c r="H274" s="47"/>
      <c r="I274" s="33"/>
      <c r="J274" s="33"/>
      <c r="K274" s="33"/>
      <c r="L274" s="33"/>
      <c r="M274" s="33"/>
      <c r="N274" s="33"/>
      <c r="O274" s="33"/>
      <c r="P274" s="33"/>
      <c r="Q274" s="33"/>
      <c r="R274" s="33"/>
      <c r="S274" s="33"/>
      <c r="T274" s="33"/>
      <c r="U274" s="89">
        <f t="shared" si="44"/>
        <v>0</v>
      </c>
      <c r="V274" s="33"/>
      <c r="W274" s="91">
        <f t="shared" si="45"/>
        <v>0</v>
      </c>
      <c r="X274" s="94" t="str">
        <f t="shared" si="46"/>
        <v/>
      </c>
      <c r="Y274" s="95" t="str">
        <f t="shared" si="47"/>
        <v/>
      </c>
      <c r="Z274" s="95" t="str">
        <f t="shared" si="48"/>
        <v/>
      </c>
      <c r="AA274" s="95" t="str">
        <f t="shared" si="48"/>
        <v/>
      </c>
    </row>
    <row r="275" spans="1:27" ht="20.100000000000001" customHeight="1">
      <c r="A275" s="1134">
        <v>25</v>
      </c>
      <c r="B275" s="23">
        <v>17</v>
      </c>
      <c r="C275" s="30"/>
      <c r="D275" s="49"/>
      <c r="E275" s="31"/>
      <c r="F275" s="1"/>
      <c r="G275" s="87" t="str">
        <f t="shared" si="43"/>
        <v/>
      </c>
      <c r="H275" s="47"/>
      <c r="I275" s="33"/>
      <c r="J275" s="33"/>
      <c r="K275" s="33"/>
      <c r="L275" s="33"/>
      <c r="M275" s="33"/>
      <c r="N275" s="33"/>
      <c r="O275" s="33"/>
      <c r="P275" s="33"/>
      <c r="Q275" s="33"/>
      <c r="R275" s="33"/>
      <c r="S275" s="33"/>
      <c r="T275" s="33"/>
      <c r="U275" s="89">
        <f t="shared" si="44"/>
        <v>0</v>
      </c>
      <c r="V275" s="33"/>
      <c r="W275" s="91">
        <f t="shared" si="45"/>
        <v>0</v>
      </c>
      <c r="X275" s="94" t="str">
        <f t="shared" si="46"/>
        <v/>
      </c>
      <c r="Y275" s="95" t="str">
        <f t="shared" si="47"/>
        <v/>
      </c>
      <c r="Z275" s="95" t="str">
        <f t="shared" ref="Z275:AA296" si="49">IF($G275="","",IF(INT(E275)=E275,"ー","あり"))</f>
        <v/>
      </c>
      <c r="AA275" s="95" t="str">
        <f t="shared" si="49"/>
        <v/>
      </c>
    </row>
    <row r="276" spans="1:27" ht="20.100000000000001" customHeight="1">
      <c r="A276" s="1134">
        <v>26</v>
      </c>
      <c r="B276" s="23">
        <v>18</v>
      </c>
      <c r="C276" s="30"/>
      <c r="D276" s="49"/>
      <c r="E276" s="31"/>
      <c r="F276" s="1"/>
      <c r="G276" s="87" t="str">
        <f t="shared" si="43"/>
        <v/>
      </c>
      <c r="H276" s="47"/>
      <c r="I276" s="33"/>
      <c r="J276" s="33"/>
      <c r="K276" s="33"/>
      <c r="L276" s="33"/>
      <c r="M276" s="33"/>
      <c r="N276" s="33"/>
      <c r="O276" s="33"/>
      <c r="P276" s="33"/>
      <c r="Q276" s="33"/>
      <c r="R276" s="33"/>
      <c r="S276" s="33"/>
      <c r="T276" s="33"/>
      <c r="U276" s="89">
        <f t="shared" si="44"/>
        <v>0</v>
      </c>
      <c r="V276" s="33"/>
      <c r="W276" s="91">
        <f t="shared" si="45"/>
        <v>0</v>
      </c>
      <c r="X276" s="94" t="str">
        <f t="shared" si="46"/>
        <v/>
      </c>
      <c r="Y276" s="95" t="str">
        <f t="shared" si="47"/>
        <v/>
      </c>
      <c r="Z276" s="95" t="str">
        <f t="shared" si="49"/>
        <v/>
      </c>
      <c r="AA276" s="95" t="str">
        <f t="shared" si="49"/>
        <v/>
      </c>
    </row>
    <row r="277" spans="1:27" ht="20.100000000000001" customHeight="1">
      <c r="A277" s="1134">
        <v>27</v>
      </c>
      <c r="B277" s="23">
        <v>19</v>
      </c>
      <c r="C277" s="30"/>
      <c r="D277" s="49"/>
      <c r="E277" s="31"/>
      <c r="F277" s="1"/>
      <c r="G277" s="87" t="str">
        <f t="shared" si="43"/>
        <v/>
      </c>
      <c r="H277" s="47"/>
      <c r="I277" s="33"/>
      <c r="J277" s="33"/>
      <c r="K277" s="33"/>
      <c r="L277" s="33"/>
      <c r="M277" s="33"/>
      <c r="N277" s="33"/>
      <c r="O277" s="33"/>
      <c r="P277" s="33"/>
      <c r="Q277" s="33"/>
      <c r="R277" s="33"/>
      <c r="S277" s="33"/>
      <c r="T277" s="33"/>
      <c r="U277" s="89">
        <f t="shared" si="44"/>
        <v>0</v>
      </c>
      <c r="V277" s="33"/>
      <c r="W277" s="91">
        <f t="shared" si="45"/>
        <v>0</v>
      </c>
      <c r="X277" s="94" t="str">
        <f t="shared" si="46"/>
        <v/>
      </c>
      <c r="Y277" s="95" t="str">
        <f t="shared" si="47"/>
        <v/>
      </c>
      <c r="Z277" s="95" t="str">
        <f t="shared" si="49"/>
        <v/>
      </c>
      <c r="AA277" s="95" t="str">
        <f t="shared" si="49"/>
        <v/>
      </c>
    </row>
    <row r="278" spans="1:27" ht="20.100000000000001" customHeight="1">
      <c r="A278" s="1134">
        <v>28</v>
      </c>
      <c r="B278" s="23">
        <v>20</v>
      </c>
      <c r="C278" s="30"/>
      <c r="D278" s="49"/>
      <c r="E278" s="31"/>
      <c r="F278" s="1"/>
      <c r="G278" s="87" t="str">
        <f t="shared" si="43"/>
        <v/>
      </c>
      <c r="H278" s="47"/>
      <c r="I278" s="33"/>
      <c r="J278" s="33"/>
      <c r="K278" s="33"/>
      <c r="L278" s="33"/>
      <c r="M278" s="33"/>
      <c r="N278" s="33"/>
      <c r="O278" s="33"/>
      <c r="P278" s="33"/>
      <c r="Q278" s="33"/>
      <c r="R278" s="33"/>
      <c r="S278" s="33"/>
      <c r="T278" s="33"/>
      <c r="U278" s="89">
        <f t="shared" si="44"/>
        <v>0</v>
      </c>
      <c r="V278" s="33"/>
      <c r="W278" s="91">
        <f t="shared" si="45"/>
        <v>0</v>
      </c>
      <c r="X278" s="94" t="str">
        <f t="shared" si="46"/>
        <v/>
      </c>
      <c r="Y278" s="95" t="str">
        <f t="shared" si="47"/>
        <v/>
      </c>
      <c r="Z278" s="95" t="str">
        <f t="shared" si="49"/>
        <v/>
      </c>
      <c r="AA278" s="95" t="str">
        <f t="shared" si="49"/>
        <v/>
      </c>
    </row>
    <row r="279" spans="1:27" ht="20.100000000000001" customHeight="1">
      <c r="A279" s="1134">
        <v>29</v>
      </c>
      <c r="B279" s="23">
        <v>21</v>
      </c>
      <c r="C279" s="30"/>
      <c r="D279" s="49"/>
      <c r="E279" s="31"/>
      <c r="F279" s="1"/>
      <c r="G279" s="87" t="str">
        <f t="shared" si="43"/>
        <v/>
      </c>
      <c r="H279" s="47"/>
      <c r="I279" s="33"/>
      <c r="J279" s="33"/>
      <c r="K279" s="33"/>
      <c r="L279" s="33"/>
      <c r="M279" s="33"/>
      <c r="N279" s="33"/>
      <c r="O279" s="33"/>
      <c r="P279" s="33"/>
      <c r="Q279" s="33"/>
      <c r="R279" s="33"/>
      <c r="S279" s="33"/>
      <c r="T279" s="33"/>
      <c r="U279" s="89">
        <f t="shared" si="44"/>
        <v>0</v>
      </c>
      <c r="V279" s="33"/>
      <c r="W279" s="91">
        <f t="shared" si="45"/>
        <v>0</v>
      </c>
      <c r="X279" s="94" t="str">
        <f t="shared" si="46"/>
        <v/>
      </c>
      <c r="Y279" s="95" t="str">
        <f t="shared" si="47"/>
        <v/>
      </c>
      <c r="Z279" s="95" t="str">
        <f t="shared" si="49"/>
        <v/>
      </c>
      <c r="AA279" s="95" t="str">
        <f t="shared" si="49"/>
        <v/>
      </c>
    </row>
    <row r="280" spans="1:27" ht="20.100000000000001" customHeight="1">
      <c r="A280" s="1134">
        <v>30</v>
      </c>
      <c r="B280" s="23">
        <v>22</v>
      </c>
      <c r="C280" s="30"/>
      <c r="D280" s="49"/>
      <c r="E280" s="31"/>
      <c r="F280" s="1"/>
      <c r="G280" s="87" t="str">
        <f t="shared" si="43"/>
        <v/>
      </c>
      <c r="H280" s="47"/>
      <c r="I280" s="33"/>
      <c r="J280" s="33"/>
      <c r="K280" s="33"/>
      <c r="L280" s="33"/>
      <c r="M280" s="33"/>
      <c r="N280" s="33"/>
      <c r="O280" s="33"/>
      <c r="P280" s="33"/>
      <c r="Q280" s="33"/>
      <c r="R280" s="33"/>
      <c r="S280" s="33"/>
      <c r="T280" s="33"/>
      <c r="U280" s="89">
        <f t="shared" si="44"/>
        <v>0</v>
      </c>
      <c r="V280" s="33"/>
      <c r="W280" s="91">
        <f t="shared" si="45"/>
        <v>0</v>
      </c>
      <c r="X280" s="94" t="str">
        <f t="shared" si="46"/>
        <v/>
      </c>
      <c r="Y280" s="95" t="str">
        <f t="shared" si="47"/>
        <v/>
      </c>
      <c r="Z280" s="95" t="str">
        <f t="shared" si="49"/>
        <v/>
      </c>
      <c r="AA280" s="95" t="str">
        <f t="shared" si="49"/>
        <v/>
      </c>
    </row>
    <row r="281" spans="1:27" ht="20.100000000000001" customHeight="1">
      <c r="A281" s="1134">
        <v>31</v>
      </c>
      <c r="B281" s="23">
        <v>23</v>
      </c>
      <c r="C281" s="30"/>
      <c r="D281" s="49"/>
      <c r="E281" s="31"/>
      <c r="F281" s="1"/>
      <c r="G281" s="87" t="str">
        <f t="shared" si="43"/>
        <v/>
      </c>
      <c r="H281" s="47"/>
      <c r="I281" s="33"/>
      <c r="J281" s="33"/>
      <c r="K281" s="33"/>
      <c r="L281" s="33"/>
      <c r="M281" s="33"/>
      <c r="N281" s="33"/>
      <c r="O281" s="33"/>
      <c r="P281" s="33"/>
      <c r="Q281" s="33"/>
      <c r="R281" s="33"/>
      <c r="S281" s="33"/>
      <c r="T281" s="33"/>
      <c r="U281" s="89">
        <f t="shared" si="44"/>
        <v>0</v>
      </c>
      <c r="V281" s="33"/>
      <c r="W281" s="91">
        <f t="shared" si="45"/>
        <v>0</v>
      </c>
      <c r="X281" s="94" t="str">
        <f t="shared" si="46"/>
        <v/>
      </c>
      <c r="Y281" s="95" t="str">
        <f t="shared" si="47"/>
        <v/>
      </c>
      <c r="Z281" s="95" t="str">
        <f t="shared" si="49"/>
        <v/>
      </c>
      <c r="AA281" s="95" t="str">
        <f t="shared" si="49"/>
        <v/>
      </c>
    </row>
    <row r="282" spans="1:27" ht="20.100000000000001" customHeight="1">
      <c r="A282" s="1134">
        <v>32</v>
      </c>
      <c r="B282" s="23">
        <v>24</v>
      </c>
      <c r="C282" s="30"/>
      <c r="D282" s="49"/>
      <c r="E282" s="31"/>
      <c r="F282" s="1"/>
      <c r="G282" s="87" t="str">
        <f t="shared" si="43"/>
        <v/>
      </c>
      <c r="H282" s="47"/>
      <c r="I282" s="33"/>
      <c r="J282" s="33"/>
      <c r="K282" s="33"/>
      <c r="L282" s="33"/>
      <c r="M282" s="33"/>
      <c r="N282" s="33"/>
      <c r="O282" s="33"/>
      <c r="P282" s="33"/>
      <c r="Q282" s="33"/>
      <c r="R282" s="33"/>
      <c r="S282" s="33"/>
      <c r="T282" s="33"/>
      <c r="U282" s="89">
        <f t="shared" si="44"/>
        <v>0</v>
      </c>
      <c r="V282" s="33"/>
      <c r="W282" s="91">
        <f t="shared" si="45"/>
        <v>0</v>
      </c>
      <c r="X282" s="94" t="str">
        <f t="shared" si="46"/>
        <v/>
      </c>
      <c r="Y282" s="95" t="str">
        <f t="shared" si="47"/>
        <v/>
      </c>
      <c r="Z282" s="95" t="str">
        <f t="shared" si="49"/>
        <v/>
      </c>
      <c r="AA282" s="95" t="str">
        <f t="shared" si="49"/>
        <v/>
      </c>
    </row>
    <row r="283" spans="1:27" ht="20.100000000000001" customHeight="1">
      <c r="A283" s="1134">
        <v>33</v>
      </c>
      <c r="B283" s="23">
        <v>25</v>
      </c>
      <c r="C283" s="30"/>
      <c r="D283" s="49"/>
      <c r="E283" s="31"/>
      <c r="F283" s="1"/>
      <c r="G283" s="87" t="str">
        <f t="shared" si="43"/>
        <v/>
      </c>
      <c r="H283" s="47"/>
      <c r="I283" s="33"/>
      <c r="J283" s="33"/>
      <c r="K283" s="33"/>
      <c r="L283" s="33"/>
      <c r="M283" s="33"/>
      <c r="N283" s="33"/>
      <c r="O283" s="33"/>
      <c r="P283" s="33"/>
      <c r="Q283" s="33"/>
      <c r="R283" s="33"/>
      <c r="S283" s="33"/>
      <c r="T283" s="33"/>
      <c r="U283" s="89">
        <f t="shared" si="44"/>
        <v>0</v>
      </c>
      <c r="V283" s="33"/>
      <c r="W283" s="91">
        <f t="shared" si="45"/>
        <v>0</v>
      </c>
      <c r="X283" s="94" t="str">
        <f t="shared" si="46"/>
        <v/>
      </c>
      <c r="Y283" s="95" t="str">
        <f t="shared" si="47"/>
        <v/>
      </c>
      <c r="Z283" s="95" t="str">
        <f t="shared" si="49"/>
        <v/>
      </c>
      <c r="AA283" s="95" t="str">
        <f t="shared" si="49"/>
        <v/>
      </c>
    </row>
    <row r="284" spans="1:27" ht="20.100000000000001" customHeight="1">
      <c r="A284" s="1134">
        <v>34</v>
      </c>
      <c r="B284" s="29">
        <v>26</v>
      </c>
      <c r="C284" s="30"/>
      <c r="D284" s="49"/>
      <c r="E284" s="31"/>
      <c r="F284" s="1"/>
      <c r="G284" s="87" t="str">
        <f t="shared" si="43"/>
        <v/>
      </c>
      <c r="H284" s="47"/>
      <c r="I284" s="33"/>
      <c r="J284" s="34"/>
      <c r="K284" s="33"/>
      <c r="L284" s="33"/>
      <c r="M284" s="33"/>
      <c r="N284" s="33"/>
      <c r="O284" s="33"/>
      <c r="P284" s="33"/>
      <c r="Q284" s="33"/>
      <c r="R284" s="33"/>
      <c r="S284" s="33"/>
      <c r="T284" s="33"/>
      <c r="U284" s="89">
        <f t="shared" si="44"/>
        <v>0</v>
      </c>
      <c r="V284" s="33"/>
      <c r="W284" s="91">
        <f t="shared" si="45"/>
        <v>0</v>
      </c>
      <c r="X284" s="94" t="str">
        <f t="shared" si="46"/>
        <v/>
      </c>
      <c r="Y284" s="95" t="str">
        <f t="shared" si="47"/>
        <v/>
      </c>
      <c r="Z284" s="95" t="str">
        <f t="shared" si="49"/>
        <v/>
      </c>
      <c r="AA284" s="95" t="str">
        <f t="shared" si="49"/>
        <v/>
      </c>
    </row>
    <row r="285" spans="1:27" ht="20.100000000000001" customHeight="1">
      <c r="A285" s="1134">
        <v>35</v>
      </c>
      <c r="B285" s="23">
        <v>27</v>
      </c>
      <c r="C285" s="30"/>
      <c r="D285" s="49"/>
      <c r="E285" s="31"/>
      <c r="F285" s="1"/>
      <c r="G285" s="87" t="str">
        <f t="shared" si="43"/>
        <v/>
      </c>
      <c r="H285" s="47"/>
      <c r="I285" s="33"/>
      <c r="J285" s="33"/>
      <c r="K285" s="33"/>
      <c r="L285" s="33"/>
      <c r="M285" s="33"/>
      <c r="N285" s="33"/>
      <c r="O285" s="33"/>
      <c r="P285" s="33"/>
      <c r="Q285" s="33"/>
      <c r="R285" s="33"/>
      <c r="S285" s="33"/>
      <c r="T285" s="33"/>
      <c r="U285" s="89">
        <f t="shared" si="44"/>
        <v>0</v>
      </c>
      <c r="V285" s="33"/>
      <c r="W285" s="91">
        <f t="shared" si="45"/>
        <v>0</v>
      </c>
      <c r="X285" s="94" t="str">
        <f t="shared" si="46"/>
        <v/>
      </c>
      <c r="Y285" s="95" t="str">
        <f t="shared" si="47"/>
        <v/>
      </c>
      <c r="Z285" s="95" t="str">
        <f t="shared" si="49"/>
        <v/>
      </c>
      <c r="AA285" s="95" t="str">
        <f t="shared" si="49"/>
        <v/>
      </c>
    </row>
    <row r="286" spans="1:27" ht="20.100000000000001" customHeight="1">
      <c r="A286" s="1134">
        <v>36</v>
      </c>
      <c r="B286" s="29">
        <v>28</v>
      </c>
      <c r="C286" s="30"/>
      <c r="D286" s="49"/>
      <c r="E286" s="31"/>
      <c r="F286" s="1"/>
      <c r="G286" s="87" t="str">
        <f t="shared" si="43"/>
        <v/>
      </c>
      <c r="H286" s="47"/>
      <c r="I286" s="33"/>
      <c r="J286" s="33"/>
      <c r="K286" s="33"/>
      <c r="L286" s="33"/>
      <c r="M286" s="33"/>
      <c r="N286" s="33"/>
      <c r="O286" s="33"/>
      <c r="P286" s="33"/>
      <c r="Q286" s="33"/>
      <c r="R286" s="33"/>
      <c r="S286" s="33"/>
      <c r="T286" s="33"/>
      <c r="U286" s="89">
        <f t="shared" si="44"/>
        <v>0</v>
      </c>
      <c r="V286" s="33"/>
      <c r="W286" s="91">
        <f t="shared" si="45"/>
        <v>0</v>
      </c>
      <c r="X286" s="94" t="str">
        <f t="shared" si="46"/>
        <v/>
      </c>
      <c r="Y286" s="95" t="str">
        <f t="shared" si="47"/>
        <v/>
      </c>
      <c r="Z286" s="95" t="str">
        <f t="shared" si="49"/>
        <v/>
      </c>
      <c r="AA286" s="95" t="str">
        <f t="shared" si="49"/>
        <v/>
      </c>
    </row>
    <row r="287" spans="1:27" ht="20.100000000000001" customHeight="1">
      <c r="A287" s="1134">
        <v>37</v>
      </c>
      <c r="B287" s="23">
        <v>29</v>
      </c>
      <c r="C287" s="30"/>
      <c r="D287" s="49"/>
      <c r="E287" s="31"/>
      <c r="F287" s="1"/>
      <c r="G287" s="87" t="str">
        <f t="shared" si="43"/>
        <v/>
      </c>
      <c r="H287" s="47"/>
      <c r="I287" s="33"/>
      <c r="J287" s="33"/>
      <c r="K287" s="33"/>
      <c r="L287" s="33"/>
      <c r="M287" s="33"/>
      <c r="N287" s="33"/>
      <c r="O287" s="33"/>
      <c r="P287" s="33"/>
      <c r="Q287" s="33"/>
      <c r="R287" s="33"/>
      <c r="S287" s="33"/>
      <c r="T287" s="33"/>
      <c r="U287" s="89">
        <f t="shared" si="44"/>
        <v>0</v>
      </c>
      <c r="V287" s="33"/>
      <c r="W287" s="91">
        <f t="shared" si="45"/>
        <v>0</v>
      </c>
      <c r="X287" s="94" t="str">
        <f t="shared" si="46"/>
        <v/>
      </c>
      <c r="Y287" s="95" t="str">
        <f t="shared" si="47"/>
        <v/>
      </c>
      <c r="Z287" s="95" t="str">
        <f t="shared" si="49"/>
        <v/>
      </c>
      <c r="AA287" s="95" t="str">
        <f t="shared" si="49"/>
        <v/>
      </c>
    </row>
    <row r="288" spans="1:27" ht="20.100000000000001" customHeight="1">
      <c r="A288" s="1134">
        <v>38</v>
      </c>
      <c r="B288" s="29">
        <v>30</v>
      </c>
      <c r="C288" s="30"/>
      <c r="D288" s="49"/>
      <c r="E288" s="31"/>
      <c r="F288" s="1"/>
      <c r="G288" s="87" t="str">
        <f t="shared" si="43"/>
        <v/>
      </c>
      <c r="H288" s="47"/>
      <c r="I288" s="33"/>
      <c r="J288" s="33"/>
      <c r="K288" s="33"/>
      <c r="L288" s="33"/>
      <c r="M288" s="33"/>
      <c r="N288" s="33"/>
      <c r="O288" s="33"/>
      <c r="P288" s="33"/>
      <c r="Q288" s="33"/>
      <c r="R288" s="33"/>
      <c r="S288" s="33"/>
      <c r="T288" s="33"/>
      <c r="U288" s="89">
        <f t="shared" si="44"/>
        <v>0</v>
      </c>
      <c r="V288" s="33"/>
      <c r="W288" s="91">
        <f t="shared" si="45"/>
        <v>0</v>
      </c>
      <c r="X288" s="94" t="str">
        <f t="shared" si="46"/>
        <v/>
      </c>
      <c r="Y288" s="95" t="str">
        <f t="shared" si="47"/>
        <v/>
      </c>
      <c r="Z288" s="95" t="str">
        <f t="shared" si="49"/>
        <v/>
      </c>
      <c r="AA288" s="95" t="str">
        <f t="shared" si="49"/>
        <v/>
      </c>
    </row>
    <row r="289" spans="1:29" ht="20.100000000000001" customHeight="1">
      <c r="A289" s="1134">
        <v>39</v>
      </c>
      <c r="B289" s="23">
        <v>31</v>
      </c>
      <c r="C289" s="24"/>
      <c r="D289" s="48"/>
      <c r="E289" s="25"/>
      <c r="F289" s="26"/>
      <c r="G289" s="86" t="str">
        <f t="shared" si="43"/>
        <v/>
      </c>
      <c r="H289" s="47"/>
      <c r="I289" s="33"/>
      <c r="J289" s="28"/>
      <c r="K289" s="28"/>
      <c r="L289" s="28"/>
      <c r="M289" s="28"/>
      <c r="N289" s="28"/>
      <c r="O289" s="28"/>
      <c r="P289" s="28"/>
      <c r="Q289" s="28"/>
      <c r="R289" s="28"/>
      <c r="S289" s="28"/>
      <c r="T289" s="28"/>
      <c r="U289" s="88">
        <f t="shared" si="44"/>
        <v>0</v>
      </c>
      <c r="V289" s="28"/>
      <c r="W289" s="90">
        <f t="shared" si="45"/>
        <v>0</v>
      </c>
      <c r="X289" s="94" t="str">
        <f t="shared" si="46"/>
        <v/>
      </c>
      <c r="Y289" s="95" t="str">
        <f t="shared" si="47"/>
        <v/>
      </c>
      <c r="Z289" s="95" t="str">
        <f t="shared" si="49"/>
        <v/>
      </c>
      <c r="AA289" s="95" t="str">
        <f t="shared" si="49"/>
        <v/>
      </c>
    </row>
    <row r="290" spans="1:29" ht="20.100000000000001" customHeight="1">
      <c r="A290" s="1134">
        <v>40</v>
      </c>
      <c r="B290" s="29">
        <v>32</v>
      </c>
      <c r="C290" s="30"/>
      <c r="D290" s="49"/>
      <c r="E290" s="31"/>
      <c r="F290" s="1"/>
      <c r="G290" s="87" t="str">
        <f t="shared" si="43"/>
        <v/>
      </c>
      <c r="H290" s="47"/>
      <c r="I290" s="33"/>
      <c r="J290" s="33"/>
      <c r="K290" s="33"/>
      <c r="L290" s="33"/>
      <c r="M290" s="33"/>
      <c r="N290" s="33"/>
      <c r="O290" s="33"/>
      <c r="P290" s="33"/>
      <c r="Q290" s="33"/>
      <c r="R290" s="33"/>
      <c r="S290" s="33"/>
      <c r="T290" s="33"/>
      <c r="U290" s="89">
        <f t="shared" si="44"/>
        <v>0</v>
      </c>
      <c r="V290" s="33"/>
      <c r="W290" s="91">
        <f t="shared" si="45"/>
        <v>0</v>
      </c>
      <c r="X290" s="94" t="str">
        <f t="shared" si="46"/>
        <v/>
      </c>
      <c r="Y290" s="95" t="str">
        <f t="shared" si="47"/>
        <v/>
      </c>
      <c r="Z290" s="95" t="str">
        <f t="shared" si="49"/>
        <v/>
      </c>
      <c r="AA290" s="95" t="str">
        <f t="shared" si="49"/>
        <v/>
      </c>
    </row>
    <row r="291" spans="1:29" ht="20.100000000000001" customHeight="1">
      <c r="A291" s="1134">
        <v>41</v>
      </c>
      <c r="B291" s="23">
        <v>33</v>
      </c>
      <c r="C291" s="30"/>
      <c r="D291" s="49"/>
      <c r="E291" s="31"/>
      <c r="F291" s="1"/>
      <c r="G291" s="87" t="str">
        <f t="shared" si="43"/>
        <v/>
      </c>
      <c r="H291" s="47"/>
      <c r="I291" s="33"/>
      <c r="J291" s="33"/>
      <c r="K291" s="33"/>
      <c r="L291" s="33"/>
      <c r="M291" s="33"/>
      <c r="N291" s="33"/>
      <c r="O291" s="33"/>
      <c r="P291" s="33"/>
      <c r="Q291" s="33"/>
      <c r="R291" s="33"/>
      <c r="S291" s="33"/>
      <c r="T291" s="33"/>
      <c r="U291" s="89">
        <f t="shared" si="44"/>
        <v>0</v>
      </c>
      <c r="V291" s="33"/>
      <c r="W291" s="91">
        <f t="shared" si="45"/>
        <v>0</v>
      </c>
      <c r="X291" s="94" t="str">
        <f t="shared" si="46"/>
        <v/>
      </c>
      <c r="Y291" s="95" t="str">
        <f t="shared" si="47"/>
        <v/>
      </c>
      <c r="Z291" s="95" t="str">
        <f t="shared" si="49"/>
        <v/>
      </c>
      <c r="AA291" s="95" t="str">
        <f t="shared" si="49"/>
        <v/>
      </c>
    </row>
    <row r="292" spans="1:29" ht="20.100000000000001" customHeight="1">
      <c r="A292" s="1134">
        <v>42</v>
      </c>
      <c r="B292" s="29">
        <v>34</v>
      </c>
      <c r="C292" s="30"/>
      <c r="D292" s="49"/>
      <c r="E292" s="31"/>
      <c r="F292" s="1"/>
      <c r="G292" s="87" t="str">
        <f t="shared" si="43"/>
        <v/>
      </c>
      <c r="H292" s="47"/>
      <c r="I292" s="33"/>
      <c r="J292" s="34"/>
      <c r="K292" s="33"/>
      <c r="L292" s="33"/>
      <c r="M292" s="33"/>
      <c r="N292" s="33"/>
      <c r="O292" s="33"/>
      <c r="P292" s="33"/>
      <c r="Q292" s="33"/>
      <c r="R292" s="33"/>
      <c r="S292" s="33"/>
      <c r="T292" s="33"/>
      <c r="U292" s="89">
        <f t="shared" si="44"/>
        <v>0</v>
      </c>
      <c r="V292" s="33"/>
      <c r="W292" s="91">
        <f t="shared" si="45"/>
        <v>0</v>
      </c>
      <c r="X292" s="94" t="str">
        <f t="shared" si="46"/>
        <v/>
      </c>
      <c r="Y292" s="95" t="str">
        <f t="shared" si="47"/>
        <v/>
      </c>
      <c r="Z292" s="95" t="str">
        <f t="shared" si="49"/>
        <v/>
      </c>
      <c r="AA292" s="95" t="str">
        <f t="shared" si="49"/>
        <v/>
      </c>
    </row>
    <row r="293" spans="1:29" ht="20.100000000000001" customHeight="1">
      <c r="A293" s="1134">
        <v>43</v>
      </c>
      <c r="B293" s="23">
        <v>35</v>
      </c>
      <c r="C293" s="30"/>
      <c r="D293" s="49"/>
      <c r="E293" s="31"/>
      <c r="F293" s="1"/>
      <c r="G293" s="87" t="str">
        <f t="shared" si="43"/>
        <v/>
      </c>
      <c r="H293" s="47"/>
      <c r="I293" s="33"/>
      <c r="J293" s="33"/>
      <c r="K293" s="33"/>
      <c r="L293" s="33"/>
      <c r="M293" s="33"/>
      <c r="N293" s="33"/>
      <c r="O293" s="33"/>
      <c r="P293" s="33"/>
      <c r="Q293" s="33"/>
      <c r="R293" s="33"/>
      <c r="S293" s="33"/>
      <c r="T293" s="33"/>
      <c r="U293" s="89">
        <f t="shared" si="44"/>
        <v>0</v>
      </c>
      <c r="V293" s="33"/>
      <c r="W293" s="91">
        <f t="shared" si="45"/>
        <v>0</v>
      </c>
      <c r="X293" s="94" t="str">
        <f t="shared" si="46"/>
        <v/>
      </c>
      <c r="Y293" s="95" t="str">
        <f t="shared" si="47"/>
        <v/>
      </c>
      <c r="Z293" s="95" t="str">
        <f t="shared" si="49"/>
        <v/>
      </c>
      <c r="AA293" s="95" t="str">
        <f t="shared" si="49"/>
        <v/>
      </c>
    </row>
    <row r="294" spans="1:29" ht="20.100000000000001" customHeight="1">
      <c r="A294" s="1134">
        <v>44</v>
      </c>
      <c r="B294" s="29">
        <v>36</v>
      </c>
      <c r="C294" s="30"/>
      <c r="D294" s="49"/>
      <c r="E294" s="31"/>
      <c r="F294" s="1"/>
      <c r="G294" s="87" t="str">
        <f t="shared" si="43"/>
        <v/>
      </c>
      <c r="H294" s="47"/>
      <c r="I294" s="33"/>
      <c r="J294" s="33"/>
      <c r="K294" s="33"/>
      <c r="L294" s="33"/>
      <c r="M294" s="33"/>
      <c r="N294" s="33"/>
      <c r="O294" s="33"/>
      <c r="P294" s="33"/>
      <c r="Q294" s="33"/>
      <c r="R294" s="33"/>
      <c r="S294" s="33"/>
      <c r="T294" s="33"/>
      <c r="U294" s="89">
        <f t="shared" si="44"/>
        <v>0</v>
      </c>
      <c r="V294" s="33"/>
      <c r="W294" s="91">
        <f t="shared" si="45"/>
        <v>0</v>
      </c>
      <c r="X294" s="94" t="str">
        <f t="shared" si="46"/>
        <v/>
      </c>
      <c r="Y294" s="95" t="str">
        <f t="shared" si="47"/>
        <v/>
      </c>
      <c r="Z294" s="95" t="str">
        <f t="shared" si="49"/>
        <v/>
      </c>
      <c r="AA294" s="95" t="str">
        <f t="shared" si="49"/>
        <v/>
      </c>
    </row>
    <row r="295" spans="1:29" ht="20.100000000000001" customHeight="1">
      <c r="A295" s="1134">
        <v>45</v>
      </c>
      <c r="B295" s="23">
        <v>37</v>
      </c>
      <c r="C295" s="30"/>
      <c r="D295" s="49"/>
      <c r="E295" s="31"/>
      <c r="F295" s="1"/>
      <c r="G295" s="87" t="str">
        <f t="shared" si="43"/>
        <v/>
      </c>
      <c r="H295" s="47"/>
      <c r="I295" s="33"/>
      <c r="J295" s="33"/>
      <c r="K295" s="33"/>
      <c r="L295" s="33"/>
      <c r="M295" s="33"/>
      <c r="N295" s="33"/>
      <c r="O295" s="33"/>
      <c r="P295" s="33"/>
      <c r="Q295" s="33"/>
      <c r="R295" s="33"/>
      <c r="S295" s="33"/>
      <c r="T295" s="33"/>
      <c r="U295" s="89">
        <f t="shared" si="44"/>
        <v>0</v>
      </c>
      <c r="V295" s="33"/>
      <c r="W295" s="91">
        <f t="shared" si="45"/>
        <v>0</v>
      </c>
      <c r="X295" s="94" t="str">
        <f t="shared" si="46"/>
        <v/>
      </c>
      <c r="Y295" s="95" t="str">
        <f t="shared" si="47"/>
        <v/>
      </c>
      <c r="Z295" s="95" t="str">
        <f t="shared" si="49"/>
        <v/>
      </c>
      <c r="AA295" s="95" t="str">
        <f t="shared" si="49"/>
        <v/>
      </c>
    </row>
    <row r="296" spans="1:29" ht="20.100000000000001" customHeight="1" thickBot="1">
      <c r="A296" s="1134">
        <v>46</v>
      </c>
      <c r="B296" s="29">
        <v>38</v>
      </c>
      <c r="C296" s="30"/>
      <c r="D296" s="49"/>
      <c r="E296" s="31"/>
      <c r="F296" s="1"/>
      <c r="G296" s="87" t="str">
        <f t="shared" si="43"/>
        <v/>
      </c>
      <c r="H296" s="47"/>
      <c r="I296" s="33"/>
      <c r="J296" s="33"/>
      <c r="K296" s="33"/>
      <c r="L296" s="33"/>
      <c r="M296" s="33"/>
      <c r="N296" s="33"/>
      <c r="O296" s="33"/>
      <c r="P296" s="33"/>
      <c r="Q296" s="33"/>
      <c r="R296" s="33"/>
      <c r="S296" s="33"/>
      <c r="T296" s="33"/>
      <c r="U296" s="89">
        <f t="shared" si="44"/>
        <v>0</v>
      </c>
      <c r="V296" s="33"/>
      <c r="W296" s="91">
        <f t="shared" si="45"/>
        <v>0</v>
      </c>
      <c r="X296" s="94" t="str">
        <f t="shared" si="46"/>
        <v/>
      </c>
      <c r="Y296" s="95" t="str">
        <f t="shared" si="47"/>
        <v/>
      </c>
      <c r="Z296" s="95" t="str">
        <f t="shared" si="49"/>
        <v/>
      </c>
      <c r="AA296" s="95" t="str">
        <f t="shared" si="49"/>
        <v/>
      </c>
    </row>
    <row r="297" spans="1:29" ht="20.100000000000001" customHeight="1" thickBot="1">
      <c r="A297" s="1134">
        <v>47</v>
      </c>
      <c r="B297" s="3136" t="str">
        <f>B253&amp;"の計"</f>
        <v>【自営線】の計</v>
      </c>
      <c r="C297" s="3137"/>
      <c r="D297" s="3137"/>
      <c r="E297" s="3137"/>
      <c r="F297" s="3138"/>
      <c r="G297" s="575">
        <f>SUM(G259:G296)</f>
        <v>0</v>
      </c>
      <c r="H297" s="574"/>
      <c r="I297" s="576">
        <f t="shared" ref="I297:W297" si="50">SUM(I259:I296)</f>
        <v>0</v>
      </c>
      <c r="J297" s="576">
        <f t="shared" si="50"/>
        <v>0</v>
      </c>
      <c r="K297" s="576">
        <f t="shared" si="50"/>
        <v>0</v>
      </c>
      <c r="L297" s="576">
        <f t="shared" si="50"/>
        <v>0</v>
      </c>
      <c r="M297" s="576">
        <f t="shared" si="50"/>
        <v>0</v>
      </c>
      <c r="N297" s="576">
        <f t="shared" si="50"/>
        <v>0</v>
      </c>
      <c r="O297" s="576">
        <f t="shared" si="50"/>
        <v>0</v>
      </c>
      <c r="P297" s="576">
        <f t="shared" si="50"/>
        <v>0</v>
      </c>
      <c r="Q297" s="576">
        <f t="shared" si="50"/>
        <v>0</v>
      </c>
      <c r="R297" s="576">
        <f t="shared" si="50"/>
        <v>0</v>
      </c>
      <c r="S297" s="576">
        <f t="shared" si="50"/>
        <v>0</v>
      </c>
      <c r="T297" s="576">
        <f t="shared" si="50"/>
        <v>0</v>
      </c>
      <c r="U297" s="576">
        <f t="shared" si="50"/>
        <v>0</v>
      </c>
      <c r="V297" s="576">
        <f t="shared" si="50"/>
        <v>0</v>
      </c>
      <c r="W297" s="577">
        <f t="shared" si="50"/>
        <v>0</v>
      </c>
      <c r="X297" s="586" t="s">
        <v>27</v>
      </c>
      <c r="Y297" s="587" t="str">
        <f>IF(AND(G297=0,W297=0),"",IF(G297=W297,"○","×"))</f>
        <v/>
      </c>
      <c r="Z297" s="588" t="s">
        <v>27</v>
      </c>
      <c r="AA297" s="589" t="s">
        <v>27</v>
      </c>
    </row>
    <row r="298" spans="1:29" ht="20.100000000000001" customHeight="1">
      <c r="A298" s="1134">
        <v>48</v>
      </c>
      <c r="B298" s="578"/>
      <c r="C298" s="590"/>
      <c r="D298" s="591"/>
      <c r="E298" s="592"/>
      <c r="F298" s="592"/>
      <c r="G298" s="592"/>
      <c r="H298" s="597"/>
      <c r="I298" s="3076" t="s">
        <v>96</v>
      </c>
      <c r="J298" s="3077"/>
      <c r="K298" s="555">
        <f>SUM(I297:K297)</f>
        <v>0</v>
      </c>
      <c r="L298" s="3078" t="s">
        <v>929</v>
      </c>
      <c r="M298" s="3078"/>
      <c r="N298" s="555">
        <f>SUM(L297:N297)</f>
        <v>0</v>
      </c>
      <c r="O298" s="3079" t="s">
        <v>28</v>
      </c>
      <c r="P298" s="3079"/>
      <c r="Q298" s="556">
        <f>SUM(I297:N297)</f>
        <v>0</v>
      </c>
      <c r="R298" s="593"/>
      <c r="S298" s="593"/>
      <c r="T298" s="594"/>
      <c r="U298" s="595"/>
      <c r="V298" s="595"/>
      <c r="W298" s="595"/>
      <c r="X298" s="581"/>
      <c r="Y298" s="581"/>
      <c r="Z298" s="582"/>
      <c r="AA298" s="582"/>
    </row>
    <row r="299" spans="1:29" ht="20.100000000000001" customHeight="1" thickBot="1">
      <c r="A299" s="1134">
        <v>49</v>
      </c>
      <c r="B299" s="578"/>
      <c r="C299" s="578"/>
      <c r="D299" s="578"/>
      <c r="E299" s="578"/>
      <c r="F299" s="578"/>
      <c r="G299" s="580"/>
      <c r="H299" s="591"/>
      <c r="I299" s="3080" t="s">
        <v>29</v>
      </c>
      <c r="J299" s="3081"/>
      <c r="K299" s="3081"/>
      <c r="L299" s="3081"/>
      <c r="M299" s="3081"/>
      <c r="N299" s="3081"/>
      <c r="O299" s="3081"/>
      <c r="P299" s="3081"/>
      <c r="Q299" s="557">
        <f>SUM(I297:Q297)</f>
        <v>0</v>
      </c>
      <c r="R299" s="579"/>
      <c r="S299" s="579"/>
      <c r="T299" s="579"/>
      <c r="U299" s="579"/>
      <c r="V299" s="579"/>
      <c r="W299" s="580"/>
      <c r="X299" s="581"/>
      <c r="Y299" s="581"/>
      <c r="Z299" s="582"/>
      <c r="AA299" s="582"/>
      <c r="AC299" s="578"/>
    </row>
    <row r="300" spans="1:29" ht="20.100000000000001" customHeight="1">
      <c r="A300" s="1136">
        <v>50</v>
      </c>
      <c r="B300" s="535"/>
      <c r="C300" s="535"/>
      <c r="D300" s="535"/>
      <c r="E300" s="535"/>
      <c r="F300" s="535"/>
      <c r="G300" s="529"/>
      <c r="H300" s="41"/>
      <c r="I300" s="530"/>
      <c r="J300" s="530"/>
      <c r="K300" s="530"/>
      <c r="L300" s="530"/>
      <c r="M300" s="530"/>
      <c r="N300" s="530"/>
      <c r="O300" s="530"/>
      <c r="P300" s="530"/>
      <c r="Q300" s="530"/>
      <c r="R300" s="530"/>
      <c r="S300" s="530"/>
      <c r="T300" s="530"/>
      <c r="U300" s="530"/>
      <c r="V300" s="530"/>
      <c r="W300" s="530"/>
      <c r="AC300" s="578"/>
    </row>
    <row r="301" spans="1:29" ht="20.100000000000001" customHeight="1">
      <c r="A301" s="1136">
        <v>1</v>
      </c>
      <c r="B301" s="3125" t="str">
        <f>B1</f>
        <v>C0-2経費区分集計表（2年目）</v>
      </c>
      <c r="C301" s="3125"/>
      <c r="D301" s="3125"/>
      <c r="E301" s="3125"/>
      <c r="F301" s="3125"/>
      <c r="G301" s="3125"/>
      <c r="H301" s="3125"/>
      <c r="I301" s="3125"/>
      <c r="J301" s="3125"/>
      <c r="K301" s="3125"/>
      <c r="L301" s="579"/>
      <c r="M301" s="579"/>
      <c r="N301" s="579"/>
      <c r="O301" s="579"/>
      <c r="P301" s="579"/>
      <c r="Q301" s="579"/>
      <c r="R301" s="579"/>
      <c r="S301" s="579"/>
      <c r="T301" s="579"/>
      <c r="U301" s="579"/>
      <c r="V301" s="579"/>
      <c r="W301" s="580"/>
      <c r="AC301" s="578"/>
    </row>
    <row r="302" spans="1:29" ht="20.100000000000001" customHeight="1">
      <c r="A302" s="1136">
        <v>2</v>
      </c>
      <c r="B302" s="3125"/>
      <c r="C302" s="3125"/>
      <c r="D302" s="3125"/>
      <c r="E302" s="3125"/>
      <c r="F302" s="3125"/>
      <c r="G302" s="3125"/>
      <c r="H302" s="3125"/>
      <c r="I302" s="3125"/>
      <c r="J302" s="3125"/>
      <c r="K302" s="3125"/>
      <c r="L302" s="543" t="s">
        <v>515</v>
      </c>
      <c r="M302" s="3249">
        <f>L2</f>
        <v>46478</v>
      </c>
      <c r="N302" s="3250"/>
      <c r="O302" s="583" t="s">
        <v>55</v>
      </c>
      <c r="P302" s="3128">
        <f>P2</f>
        <v>0</v>
      </c>
      <c r="Q302" s="3128"/>
      <c r="R302" s="3128"/>
      <c r="S302" s="3128"/>
      <c r="T302" s="3128"/>
      <c r="U302" s="3128"/>
      <c r="V302" s="3128"/>
      <c r="W302" s="3128"/>
    </row>
    <row r="303" spans="1:29" ht="20.100000000000001" customHeight="1" thickBot="1">
      <c r="A303" s="1134">
        <v>3</v>
      </c>
      <c r="B303" s="3082" t="s">
        <v>931</v>
      </c>
      <c r="C303" s="3082"/>
      <c r="D303" s="3082"/>
      <c r="E303" s="3082"/>
      <c r="F303" s="3082"/>
      <c r="G303" s="3082"/>
      <c r="H303" s="3082"/>
      <c r="I303" s="3082"/>
      <c r="J303" s="3082"/>
      <c r="K303" s="3082"/>
      <c r="L303" s="584"/>
      <c r="M303" s="584"/>
      <c r="N303" s="584"/>
      <c r="O303" s="584"/>
      <c r="P303" s="3083"/>
      <c r="Q303" s="3083"/>
      <c r="R303" s="3083"/>
      <c r="S303" s="3083"/>
      <c r="T303" s="3083"/>
      <c r="U303" s="3083"/>
      <c r="V303" s="3083"/>
      <c r="W303" s="3083"/>
    </row>
    <row r="304" spans="1:29" ht="20.100000000000001" customHeight="1">
      <c r="A304" s="1134">
        <v>4</v>
      </c>
      <c r="B304" s="3084" t="s">
        <v>12</v>
      </c>
      <c r="C304" s="3085"/>
      <c r="D304" s="3085"/>
      <c r="E304" s="3085"/>
      <c r="F304" s="3085"/>
      <c r="G304" s="3085"/>
      <c r="H304" s="3086"/>
      <c r="I304" s="3087" t="s">
        <v>50</v>
      </c>
      <c r="J304" s="3088"/>
      <c r="K304" s="3088"/>
      <c r="L304" s="3088"/>
      <c r="M304" s="3088"/>
      <c r="N304" s="3088"/>
      <c r="O304" s="3088"/>
      <c r="P304" s="3088"/>
      <c r="Q304" s="3088"/>
      <c r="R304" s="3088"/>
      <c r="S304" s="3088"/>
      <c r="T304" s="3088"/>
      <c r="U304" s="3089"/>
      <c r="V304" s="548"/>
      <c r="W304" s="3090" t="s">
        <v>919</v>
      </c>
      <c r="Y304" s="3220" t="s">
        <v>975</v>
      </c>
      <c r="Z304" s="3221"/>
      <c r="AA304" s="3221"/>
      <c r="AB304" s="3221"/>
      <c r="AC304" s="3222"/>
    </row>
    <row r="305" spans="1:29" ht="20.100000000000001" customHeight="1">
      <c r="A305" s="1134">
        <v>5</v>
      </c>
      <c r="B305" s="3108" t="s">
        <v>17</v>
      </c>
      <c r="C305" s="3110" t="s">
        <v>18</v>
      </c>
      <c r="D305" s="3092" t="s">
        <v>19</v>
      </c>
      <c r="E305" s="3093"/>
      <c r="F305" s="3093"/>
      <c r="G305" s="3093"/>
      <c r="H305" s="3094"/>
      <c r="I305" s="3098" t="s">
        <v>921</v>
      </c>
      <c r="J305" s="3099"/>
      <c r="K305" s="3099"/>
      <c r="L305" s="3099"/>
      <c r="M305" s="3099"/>
      <c r="N305" s="3099"/>
      <c r="O305" s="3099"/>
      <c r="P305" s="3099"/>
      <c r="Q305" s="3100"/>
      <c r="R305" s="549" t="s">
        <v>922</v>
      </c>
      <c r="S305" s="549" t="s">
        <v>20</v>
      </c>
      <c r="T305" s="549" t="s">
        <v>923</v>
      </c>
      <c r="U305" s="3101" t="s">
        <v>21</v>
      </c>
      <c r="V305" s="3112" t="s">
        <v>924</v>
      </c>
      <c r="W305" s="3091"/>
      <c r="Y305" s="3223"/>
      <c r="Z305" s="3224"/>
      <c r="AA305" s="3224"/>
      <c r="AB305" s="3224"/>
      <c r="AC305" s="3225"/>
    </row>
    <row r="306" spans="1:29" ht="20.100000000000001" customHeight="1">
      <c r="A306" s="1134">
        <v>6</v>
      </c>
      <c r="B306" s="3109"/>
      <c r="C306" s="3111"/>
      <c r="D306" s="3110" t="s">
        <v>22</v>
      </c>
      <c r="E306" s="3113" t="s">
        <v>23</v>
      </c>
      <c r="F306" s="3113" t="s">
        <v>24</v>
      </c>
      <c r="G306" s="3115" t="s">
        <v>25</v>
      </c>
      <c r="H306" s="3117" t="s">
        <v>925</v>
      </c>
      <c r="I306" s="3098" t="s">
        <v>926</v>
      </c>
      <c r="J306" s="3099"/>
      <c r="K306" s="3099"/>
      <c r="L306" s="3099"/>
      <c r="M306" s="3099"/>
      <c r="N306" s="3100"/>
      <c r="O306" s="3101" t="s">
        <v>927</v>
      </c>
      <c r="P306" s="3101" t="s">
        <v>928</v>
      </c>
      <c r="Q306" s="3101" t="s">
        <v>26</v>
      </c>
      <c r="R306" s="3103" t="s">
        <v>922</v>
      </c>
      <c r="S306" s="3103" t="s">
        <v>20</v>
      </c>
      <c r="T306" s="3103" t="s">
        <v>923</v>
      </c>
      <c r="U306" s="3102"/>
      <c r="V306" s="3112"/>
      <c r="W306" s="3091"/>
      <c r="Y306" s="3223"/>
      <c r="Z306" s="3224"/>
      <c r="AA306" s="3224"/>
      <c r="AB306" s="3224"/>
      <c r="AC306" s="3225"/>
    </row>
    <row r="307" spans="1:29" ht="20.100000000000001" customHeight="1">
      <c r="A307" s="1134">
        <v>7</v>
      </c>
      <c r="B307" s="3109"/>
      <c r="C307" s="3111"/>
      <c r="D307" s="3111"/>
      <c r="E307" s="3114"/>
      <c r="F307" s="3114"/>
      <c r="G307" s="3116"/>
      <c r="H307" s="3118"/>
      <c r="I307" s="3119" t="s">
        <v>94</v>
      </c>
      <c r="J307" s="3120"/>
      <c r="K307" s="3121"/>
      <c r="L307" s="3122" t="s">
        <v>95</v>
      </c>
      <c r="M307" s="3123"/>
      <c r="N307" s="3124"/>
      <c r="O307" s="3102"/>
      <c r="P307" s="3102"/>
      <c r="Q307" s="3102"/>
      <c r="R307" s="3104"/>
      <c r="S307" s="3104"/>
      <c r="T307" s="3104"/>
      <c r="U307" s="3102"/>
      <c r="V307" s="3112"/>
      <c r="W307" s="3091"/>
      <c r="Y307" s="3223"/>
      <c r="Z307" s="3224"/>
      <c r="AA307" s="3224"/>
      <c r="AB307" s="3224"/>
      <c r="AC307" s="3225"/>
    </row>
    <row r="308" spans="1:29" ht="20.100000000000001" customHeight="1" thickBot="1">
      <c r="A308" s="1134">
        <v>8</v>
      </c>
      <c r="B308" s="3109"/>
      <c r="C308" s="3111"/>
      <c r="D308" s="3111"/>
      <c r="E308" s="3114"/>
      <c r="F308" s="3114"/>
      <c r="G308" s="3116"/>
      <c r="H308" s="3118"/>
      <c r="I308" s="550" t="s">
        <v>911</v>
      </c>
      <c r="J308" s="550" t="s">
        <v>912</v>
      </c>
      <c r="K308" s="550" t="s">
        <v>913</v>
      </c>
      <c r="L308" s="550" t="s">
        <v>914</v>
      </c>
      <c r="M308" s="550" t="s">
        <v>915</v>
      </c>
      <c r="N308" s="550" t="s">
        <v>916</v>
      </c>
      <c r="O308" s="3102"/>
      <c r="P308" s="3102"/>
      <c r="Q308" s="3102"/>
      <c r="R308" s="3104"/>
      <c r="S308" s="3104"/>
      <c r="T308" s="3104"/>
      <c r="U308" s="3102"/>
      <c r="V308" s="3112"/>
      <c r="W308" s="3091"/>
      <c r="Y308" s="3226"/>
      <c r="Z308" s="3227"/>
      <c r="AA308" s="3227"/>
      <c r="AB308" s="3227"/>
      <c r="AC308" s="3228"/>
    </row>
    <row r="309" spans="1:29" ht="20.100000000000001" customHeight="1">
      <c r="A309" s="1134">
        <v>9</v>
      </c>
      <c r="B309" s="598"/>
      <c r="C309" s="598"/>
      <c r="D309" s="598"/>
      <c r="E309" s="599"/>
      <c r="F309" s="599"/>
      <c r="G309" s="600"/>
      <c r="H309" s="601"/>
      <c r="I309" s="603"/>
      <c r="J309" s="603"/>
      <c r="K309" s="603"/>
      <c r="L309" s="603"/>
      <c r="M309" s="603"/>
      <c r="N309" s="603"/>
      <c r="O309" s="602"/>
      <c r="P309" s="602"/>
      <c r="Q309" s="602"/>
      <c r="R309" s="603"/>
      <c r="S309" s="603"/>
      <c r="T309" s="603"/>
      <c r="U309" s="602"/>
      <c r="V309" s="604"/>
      <c r="W309" s="605"/>
      <c r="Y309" s="726"/>
      <c r="Z309" s="726"/>
      <c r="AA309" s="726"/>
      <c r="AB309" s="726"/>
      <c r="AC309" s="726"/>
    </row>
    <row r="310" spans="1:29" ht="20.100000000000001" customHeight="1" thickBot="1">
      <c r="A310" s="1134">
        <v>10</v>
      </c>
      <c r="B310" s="705" t="str">
        <f>B3</f>
        <v>見積書１【太陽光発電設備（蓄電池以外、自営線以外）】</v>
      </c>
      <c r="I310" s="715"/>
      <c r="J310" s="715"/>
      <c r="K310" s="715"/>
      <c r="L310" s="715"/>
      <c r="M310" s="715"/>
      <c r="N310" s="715"/>
      <c r="Y310" s="581"/>
      <c r="Z310" s="729"/>
      <c r="AA310" s="729"/>
      <c r="AB310" s="628"/>
    </row>
    <row r="311" spans="1:29" ht="20.100000000000001" customHeight="1" thickBot="1">
      <c r="A311" s="1134">
        <v>11</v>
      </c>
      <c r="B311" s="3095" t="str">
        <f>B97</f>
        <v>見積書１【太陽光発電設備（蓄電池以外、自営線以外）】の計</v>
      </c>
      <c r="C311" s="3096"/>
      <c r="D311" s="3096"/>
      <c r="E311" s="3096"/>
      <c r="F311" s="3097"/>
      <c r="G311" s="606">
        <f>G97</f>
        <v>0</v>
      </c>
      <c r="H311" s="574"/>
      <c r="I311" s="606">
        <f t="shared" ref="I311:W311" si="51">I97</f>
        <v>0</v>
      </c>
      <c r="J311" s="606">
        <f t="shared" si="51"/>
        <v>0</v>
      </c>
      <c r="K311" s="606">
        <f t="shared" si="51"/>
        <v>0</v>
      </c>
      <c r="L311" s="606">
        <f t="shared" si="51"/>
        <v>0</v>
      </c>
      <c r="M311" s="606">
        <f t="shared" si="51"/>
        <v>0</v>
      </c>
      <c r="N311" s="606">
        <f t="shared" si="51"/>
        <v>0</v>
      </c>
      <c r="O311" s="606">
        <f t="shared" si="51"/>
        <v>0</v>
      </c>
      <c r="P311" s="606">
        <f t="shared" si="51"/>
        <v>0</v>
      </c>
      <c r="Q311" s="606">
        <f t="shared" si="51"/>
        <v>0</v>
      </c>
      <c r="R311" s="606">
        <f t="shared" si="51"/>
        <v>0</v>
      </c>
      <c r="S311" s="606">
        <f t="shared" si="51"/>
        <v>0</v>
      </c>
      <c r="T311" s="606">
        <f t="shared" si="51"/>
        <v>0</v>
      </c>
      <c r="U311" s="606">
        <f t="shared" si="51"/>
        <v>0</v>
      </c>
      <c r="V311" s="606">
        <f t="shared" si="51"/>
        <v>0</v>
      </c>
      <c r="W311" s="607">
        <f t="shared" si="51"/>
        <v>0</v>
      </c>
      <c r="Y311" s="726"/>
      <c r="Z311" s="726"/>
      <c r="AA311" s="726"/>
      <c r="AB311" s="726"/>
      <c r="AC311" s="726"/>
    </row>
    <row r="312" spans="1:29" ht="20.100000000000001" customHeight="1" thickBot="1">
      <c r="A312" s="1134">
        <v>12</v>
      </c>
      <c r="B312" s="608"/>
      <c r="C312" s="609"/>
      <c r="D312" s="609"/>
      <c r="E312" s="610"/>
      <c r="F312" s="611"/>
      <c r="G312" s="612"/>
      <c r="H312" s="597"/>
      <c r="I312" s="3076" t="s">
        <v>96</v>
      </c>
      <c r="J312" s="3077"/>
      <c r="K312" s="555">
        <f>SUM(I311:K311)</f>
        <v>0</v>
      </c>
      <c r="L312" s="3078" t="s">
        <v>929</v>
      </c>
      <c r="M312" s="3078"/>
      <c r="N312" s="555">
        <f>SUM(L311:N311)</f>
        <v>0</v>
      </c>
      <c r="O312" s="3079" t="s">
        <v>28</v>
      </c>
      <c r="P312" s="3079"/>
      <c r="Q312" s="556">
        <f>SUM(I311:N311)</f>
        <v>0</v>
      </c>
      <c r="R312" s="593"/>
      <c r="S312" s="593"/>
      <c r="T312" s="594" t="s">
        <v>30</v>
      </c>
      <c r="U312" s="613"/>
      <c r="V312" s="614"/>
      <c r="W312" s="615">
        <f>SUM(U312:V312)</f>
        <v>0</v>
      </c>
      <c r="Y312" s="3229" t="s">
        <v>976</v>
      </c>
      <c r="Z312" s="3230"/>
      <c r="AA312" s="3230"/>
      <c r="AB312" s="3230"/>
      <c r="AC312" s="3231"/>
    </row>
    <row r="313" spans="1:29" ht="20.100000000000001" customHeight="1" thickBot="1">
      <c r="A313" s="1134">
        <v>13</v>
      </c>
      <c r="B313" s="616"/>
      <c r="C313" s="617"/>
      <c r="D313" s="617"/>
      <c r="E313" s="616"/>
      <c r="F313" s="617"/>
      <c r="G313" s="618"/>
      <c r="H313" s="597"/>
      <c r="I313" s="3080" t="s">
        <v>29</v>
      </c>
      <c r="J313" s="3081"/>
      <c r="K313" s="3081"/>
      <c r="L313" s="3081"/>
      <c r="M313" s="3081"/>
      <c r="N313" s="3081"/>
      <c r="O313" s="3081"/>
      <c r="P313" s="3081"/>
      <c r="Q313" s="557">
        <f>SUM(I311:Q311)</f>
        <v>0</v>
      </c>
      <c r="R313" s="619"/>
      <c r="S313" s="593"/>
      <c r="T313" s="620" t="s">
        <v>932</v>
      </c>
      <c r="U313" s="621">
        <f>SUM(U311,U312)</f>
        <v>0</v>
      </c>
      <c r="V313" s="621">
        <f>SUM(V311,V312)</f>
        <v>0</v>
      </c>
      <c r="W313" s="621">
        <f>SUM(W311,W312)</f>
        <v>0</v>
      </c>
      <c r="Y313" s="3232"/>
      <c r="Z313" s="3233"/>
      <c r="AA313" s="3233"/>
      <c r="AB313" s="3233"/>
      <c r="AC313" s="3234"/>
    </row>
    <row r="314" spans="1:29" ht="20.100000000000001" customHeight="1">
      <c r="A314" s="1134">
        <v>14</v>
      </c>
      <c r="Y314" s="3232"/>
      <c r="Z314" s="3233"/>
      <c r="AA314" s="3233"/>
      <c r="AB314" s="3233"/>
      <c r="AC314" s="3234"/>
    </row>
    <row r="315" spans="1:29" ht="20.100000000000001" customHeight="1" thickBot="1">
      <c r="A315" s="1134">
        <v>15</v>
      </c>
      <c r="B315" s="706" t="str">
        <f>B103</f>
        <v>見積書２【太陽光発電設備（蓄電池以外、自営線以外）】</v>
      </c>
      <c r="X315" s="8"/>
      <c r="Y315" s="3235"/>
      <c r="Z315" s="3236"/>
      <c r="AA315" s="3236"/>
      <c r="AB315" s="3236"/>
      <c r="AC315" s="3237"/>
    </row>
    <row r="316" spans="1:29" ht="20.100000000000001" customHeight="1" thickBot="1">
      <c r="A316" s="1134">
        <v>16</v>
      </c>
      <c r="B316" s="3095" t="str">
        <f>B197</f>
        <v>見積書２【太陽光発電設備（蓄電池以外、自営線以外）】の計</v>
      </c>
      <c r="C316" s="3096"/>
      <c r="D316" s="3096"/>
      <c r="E316" s="3096"/>
      <c r="F316" s="3097"/>
      <c r="G316" s="606">
        <f>G197</f>
        <v>0</v>
      </c>
      <c r="H316" s="574"/>
      <c r="I316" s="606">
        <f t="shared" ref="I316:W316" si="52">I197</f>
        <v>0</v>
      </c>
      <c r="J316" s="606">
        <f t="shared" si="52"/>
        <v>0</v>
      </c>
      <c r="K316" s="606">
        <f t="shared" si="52"/>
        <v>0</v>
      </c>
      <c r="L316" s="606">
        <f t="shared" si="52"/>
        <v>0</v>
      </c>
      <c r="M316" s="606">
        <f t="shared" si="52"/>
        <v>0</v>
      </c>
      <c r="N316" s="606">
        <f t="shared" si="52"/>
        <v>0</v>
      </c>
      <c r="O316" s="606">
        <f t="shared" si="52"/>
        <v>0</v>
      </c>
      <c r="P316" s="606">
        <f t="shared" si="52"/>
        <v>0</v>
      </c>
      <c r="Q316" s="606">
        <f t="shared" si="52"/>
        <v>0</v>
      </c>
      <c r="R316" s="606">
        <f t="shared" si="52"/>
        <v>0</v>
      </c>
      <c r="S316" s="606">
        <f t="shared" si="52"/>
        <v>0</v>
      </c>
      <c r="T316" s="606">
        <f t="shared" si="52"/>
        <v>0</v>
      </c>
      <c r="U316" s="606">
        <f t="shared" si="52"/>
        <v>0</v>
      </c>
      <c r="V316" s="606">
        <f t="shared" si="52"/>
        <v>0</v>
      </c>
      <c r="W316" s="607">
        <f t="shared" si="52"/>
        <v>0</v>
      </c>
      <c r="X316" s="8"/>
      <c r="Y316" s="730"/>
      <c r="Z316" s="730"/>
      <c r="AA316" s="730"/>
      <c r="AB316" s="730"/>
      <c r="AC316" s="730"/>
    </row>
    <row r="317" spans="1:29" ht="20.100000000000001" customHeight="1" thickBot="1">
      <c r="A317" s="1134">
        <v>17</v>
      </c>
      <c r="B317" s="608"/>
      <c r="C317" s="609"/>
      <c r="D317" s="609"/>
      <c r="E317" s="610"/>
      <c r="F317" s="611"/>
      <c r="G317" s="612"/>
      <c r="H317" s="597"/>
      <c r="I317" s="3076" t="s">
        <v>96</v>
      </c>
      <c r="J317" s="3077"/>
      <c r="K317" s="555">
        <f>SUM(I316:K316)</f>
        <v>0</v>
      </c>
      <c r="L317" s="3078" t="s">
        <v>929</v>
      </c>
      <c r="M317" s="3078"/>
      <c r="N317" s="555">
        <f>SUM(L316:N316)</f>
        <v>0</v>
      </c>
      <c r="O317" s="3079" t="s">
        <v>28</v>
      </c>
      <c r="P317" s="3079"/>
      <c r="Q317" s="556">
        <f>SUM(I316:N316)</f>
        <v>0</v>
      </c>
      <c r="R317" s="593"/>
      <c r="S317" s="593"/>
      <c r="T317" s="594" t="s">
        <v>30</v>
      </c>
      <c r="U317" s="613"/>
      <c r="V317" s="614"/>
      <c r="W317" s="615">
        <f>SUM(U317:V317)</f>
        <v>0</v>
      </c>
      <c r="X317" s="8"/>
      <c r="Y317" s="3229" t="s">
        <v>979</v>
      </c>
      <c r="Z317" s="3230"/>
      <c r="AA317" s="3230"/>
      <c r="AB317" s="3230"/>
      <c r="AC317" s="3231"/>
    </row>
    <row r="318" spans="1:29" ht="20.100000000000001" customHeight="1" thickBot="1">
      <c r="A318" s="1134">
        <v>18</v>
      </c>
      <c r="B318" s="616"/>
      <c r="C318" s="617"/>
      <c r="D318" s="617"/>
      <c r="E318" s="578"/>
      <c r="F318" s="628"/>
      <c r="G318" s="618"/>
      <c r="H318" s="597"/>
      <c r="I318" s="3080" t="s">
        <v>29</v>
      </c>
      <c r="J318" s="3081"/>
      <c r="K318" s="3081"/>
      <c r="L318" s="3081"/>
      <c r="M318" s="3081"/>
      <c r="N318" s="3081"/>
      <c r="O318" s="3081"/>
      <c r="P318" s="3081"/>
      <c r="Q318" s="557">
        <f>SUM(I316:Q316)</f>
        <v>0</v>
      </c>
      <c r="R318" s="619"/>
      <c r="S318" s="593"/>
      <c r="T318" s="620" t="s">
        <v>932</v>
      </c>
      <c r="U318" s="621">
        <f>SUM(U316,U317)</f>
        <v>0</v>
      </c>
      <c r="V318" s="621">
        <f>SUM(V316,V317)</f>
        <v>0</v>
      </c>
      <c r="W318" s="621">
        <f>SUM(W316,W317)</f>
        <v>0</v>
      </c>
      <c r="Y318" s="3232"/>
      <c r="Z318" s="3233"/>
      <c r="AA318" s="3233"/>
      <c r="AB318" s="3233"/>
      <c r="AC318" s="3234"/>
    </row>
    <row r="319" spans="1:29" ht="20.100000000000001" customHeight="1">
      <c r="A319" s="1134">
        <v>19</v>
      </c>
      <c r="B319" s="616"/>
      <c r="C319" s="617"/>
      <c r="D319" s="617"/>
      <c r="E319" s="616"/>
      <c r="F319" s="617"/>
      <c r="G319" s="625"/>
      <c r="H319" s="626"/>
      <c r="I319" s="619"/>
      <c r="J319" s="619"/>
      <c r="K319" s="619"/>
      <c r="L319" s="619"/>
      <c r="M319" s="619"/>
      <c r="N319" s="619"/>
      <c r="O319" s="619"/>
      <c r="P319" s="619"/>
      <c r="Q319" s="619"/>
      <c r="R319" s="619"/>
      <c r="S319" s="619"/>
      <c r="T319" s="619"/>
      <c r="U319" s="619"/>
      <c r="V319" s="619"/>
      <c r="W319" s="627"/>
      <c r="X319" s="619"/>
      <c r="Y319" s="3232"/>
      <c r="Z319" s="3233"/>
      <c r="AA319" s="3233"/>
      <c r="AB319" s="3233"/>
      <c r="AC319" s="3234"/>
    </row>
    <row r="320" spans="1:29" ht="20.100000000000001" customHeight="1" thickBot="1">
      <c r="A320" s="1134">
        <v>20</v>
      </c>
      <c r="B320" s="705" t="str">
        <f>B203</f>
        <v>【定置用蓄電池】</v>
      </c>
      <c r="X320" s="619"/>
      <c r="Y320" s="3235"/>
      <c r="Z320" s="3236"/>
      <c r="AA320" s="3236"/>
      <c r="AB320" s="3236"/>
      <c r="AC320" s="3237"/>
    </row>
    <row r="321" spans="1:29" ht="20.100000000000001" customHeight="1" thickBot="1">
      <c r="A321" s="1134">
        <v>21</v>
      </c>
      <c r="B321" s="3095" t="str">
        <f>B247</f>
        <v>【定置用蓄電池】の計</v>
      </c>
      <c r="C321" s="3096"/>
      <c r="D321" s="3096"/>
      <c r="E321" s="3096"/>
      <c r="F321" s="3097"/>
      <c r="G321" s="606">
        <f>G247</f>
        <v>0</v>
      </c>
      <c r="H321" s="574"/>
      <c r="I321" s="606">
        <f t="shared" ref="I321:W321" si="53">I247</f>
        <v>0</v>
      </c>
      <c r="J321" s="606">
        <f t="shared" si="53"/>
        <v>0</v>
      </c>
      <c r="K321" s="606">
        <f t="shared" si="53"/>
        <v>0</v>
      </c>
      <c r="L321" s="606">
        <f t="shared" si="53"/>
        <v>0</v>
      </c>
      <c r="M321" s="606">
        <f t="shared" si="53"/>
        <v>0</v>
      </c>
      <c r="N321" s="606">
        <f t="shared" si="53"/>
        <v>0</v>
      </c>
      <c r="O321" s="606">
        <f t="shared" si="53"/>
        <v>0</v>
      </c>
      <c r="P321" s="606">
        <f t="shared" si="53"/>
        <v>0</v>
      </c>
      <c r="Q321" s="606">
        <f t="shared" si="53"/>
        <v>0</v>
      </c>
      <c r="R321" s="606">
        <f t="shared" si="53"/>
        <v>0</v>
      </c>
      <c r="S321" s="606">
        <f t="shared" si="53"/>
        <v>0</v>
      </c>
      <c r="T321" s="606">
        <f t="shared" si="53"/>
        <v>0</v>
      </c>
      <c r="U321" s="606">
        <f t="shared" si="53"/>
        <v>0</v>
      </c>
      <c r="V321" s="606">
        <f t="shared" si="53"/>
        <v>0</v>
      </c>
      <c r="W321" s="607">
        <f t="shared" si="53"/>
        <v>0</v>
      </c>
      <c r="X321" s="619"/>
      <c r="Y321" s="730"/>
      <c r="Z321" s="730"/>
      <c r="AA321" s="730"/>
      <c r="AB321" s="730"/>
      <c r="AC321" s="730"/>
    </row>
    <row r="322" spans="1:29" ht="20.100000000000001" customHeight="1" thickBot="1">
      <c r="A322" s="1134">
        <v>22</v>
      </c>
      <c r="B322" s="608"/>
      <c r="C322" s="609"/>
      <c r="D322" s="609"/>
      <c r="E322" s="610"/>
      <c r="F322" s="611"/>
      <c r="G322" s="612"/>
      <c r="H322" s="597"/>
      <c r="I322" s="3076" t="s">
        <v>96</v>
      </c>
      <c r="J322" s="3077"/>
      <c r="K322" s="555">
        <f>SUM(I321:K321)</f>
        <v>0</v>
      </c>
      <c r="L322" s="3078" t="s">
        <v>929</v>
      </c>
      <c r="M322" s="3078"/>
      <c r="N322" s="555">
        <f>SUM(L321:N321)</f>
        <v>0</v>
      </c>
      <c r="O322" s="3079" t="s">
        <v>28</v>
      </c>
      <c r="P322" s="3079"/>
      <c r="Q322" s="556">
        <f>SUM(I321:N321)</f>
        <v>0</v>
      </c>
      <c r="R322" s="593"/>
      <c r="S322" s="593"/>
      <c r="T322" s="594" t="s">
        <v>30</v>
      </c>
      <c r="U322" s="613"/>
      <c r="V322" s="614"/>
      <c r="W322" s="615">
        <f>SUM(U322:V322)</f>
        <v>0</v>
      </c>
      <c r="X322" s="619"/>
      <c r="Y322" s="3229" t="s">
        <v>980</v>
      </c>
      <c r="Z322" s="3230"/>
      <c r="AA322" s="3230"/>
      <c r="AB322" s="3230"/>
      <c r="AC322" s="3231"/>
    </row>
    <row r="323" spans="1:29" ht="20.100000000000001" customHeight="1" thickBot="1">
      <c r="A323" s="1134">
        <v>23</v>
      </c>
      <c r="B323" s="616"/>
      <c r="C323" s="617"/>
      <c r="D323" s="617"/>
      <c r="E323" s="616"/>
      <c r="F323" s="617"/>
      <c r="G323" s="625"/>
      <c r="H323" s="597"/>
      <c r="I323" s="3080" t="s">
        <v>29</v>
      </c>
      <c r="J323" s="3081"/>
      <c r="K323" s="3081"/>
      <c r="L323" s="3081"/>
      <c r="M323" s="3081"/>
      <c r="N323" s="3081"/>
      <c r="O323" s="3081"/>
      <c r="P323" s="3081"/>
      <c r="Q323" s="557">
        <f>SUM(I321:Q321)</f>
        <v>0</v>
      </c>
      <c r="R323" s="619"/>
      <c r="S323" s="593"/>
      <c r="T323" s="620" t="s">
        <v>932</v>
      </c>
      <c r="U323" s="621">
        <f>SUM(U321,U322)</f>
        <v>0</v>
      </c>
      <c r="V323" s="621">
        <f>SUM(V321,V322)</f>
        <v>0</v>
      </c>
      <c r="W323" s="621">
        <f>SUM(W321,W322)</f>
        <v>0</v>
      </c>
      <c r="X323" s="619"/>
      <c r="Y323" s="3232"/>
      <c r="Z323" s="3233"/>
      <c r="AA323" s="3233"/>
      <c r="AB323" s="3233"/>
      <c r="AC323" s="3234"/>
    </row>
    <row r="324" spans="1:29" ht="20.100000000000001" customHeight="1">
      <c r="A324" s="1134">
        <v>24</v>
      </c>
      <c r="B324" s="616"/>
      <c r="C324" s="617"/>
      <c r="D324" s="617"/>
      <c r="E324" s="616"/>
      <c r="F324" s="617"/>
      <c r="G324" s="625"/>
      <c r="H324" s="626"/>
      <c r="I324" s="619"/>
      <c r="J324" s="619"/>
      <c r="K324" s="619"/>
      <c r="L324" s="619"/>
      <c r="M324" s="619"/>
      <c r="N324" s="619"/>
      <c r="O324" s="619"/>
      <c r="P324" s="619"/>
      <c r="Q324" s="619"/>
      <c r="R324" s="619"/>
      <c r="S324" s="593"/>
      <c r="T324" s="594"/>
      <c r="X324" s="8"/>
      <c r="Y324" s="3232"/>
      <c r="Z324" s="3233"/>
      <c r="AA324" s="3233"/>
      <c r="AB324" s="3233"/>
      <c r="AC324" s="3234"/>
    </row>
    <row r="325" spans="1:29" ht="20.100000000000001" customHeight="1" thickBot="1">
      <c r="A325" s="1134">
        <v>25</v>
      </c>
      <c r="B325" s="705" t="str">
        <f>B253</f>
        <v>【自営線】</v>
      </c>
      <c r="X325" s="8"/>
      <c r="Y325" s="3235"/>
      <c r="Z325" s="3236"/>
      <c r="AA325" s="3236"/>
      <c r="AB325" s="3236"/>
      <c r="AC325" s="3237"/>
    </row>
    <row r="326" spans="1:29" ht="20.100000000000001" customHeight="1" thickBot="1">
      <c r="A326" s="1134">
        <v>26</v>
      </c>
      <c r="B326" s="3095" t="str">
        <f>B297</f>
        <v>【自営線】の計</v>
      </c>
      <c r="C326" s="3096"/>
      <c r="D326" s="3096"/>
      <c r="E326" s="3096"/>
      <c r="F326" s="3097"/>
      <c r="G326" s="606">
        <f>G297</f>
        <v>0</v>
      </c>
      <c r="H326" s="574"/>
      <c r="I326" s="606">
        <f t="shared" ref="I326:W326" si="54">I297</f>
        <v>0</v>
      </c>
      <c r="J326" s="606">
        <f t="shared" si="54"/>
        <v>0</v>
      </c>
      <c r="K326" s="606">
        <f t="shared" si="54"/>
        <v>0</v>
      </c>
      <c r="L326" s="606">
        <f t="shared" si="54"/>
        <v>0</v>
      </c>
      <c r="M326" s="606">
        <f t="shared" si="54"/>
        <v>0</v>
      </c>
      <c r="N326" s="606">
        <f t="shared" si="54"/>
        <v>0</v>
      </c>
      <c r="O326" s="606">
        <f t="shared" si="54"/>
        <v>0</v>
      </c>
      <c r="P326" s="606">
        <f t="shared" si="54"/>
        <v>0</v>
      </c>
      <c r="Q326" s="606">
        <f t="shared" si="54"/>
        <v>0</v>
      </c>
      <c r="R326" s="606">
        <f t="shared" si="54"/>
        <v>0</v>
      </c>
      <c r="S326" s="606">
        <f t="shared" si="54"/>
        <v>0</v>
      </c>
      <c r="T326" s="606">
        <f t="shared" si="54"/>
        <v>0</v>
      </c>
      <c r="U326" s="606">
        <f t="shared" si="54"/>
        <v>0</v>
      </c>
      <c r="V326" s="606">
        <f t="shared" si="54"/>
        <v>0</v>
      </c>
      <c r="W326" s="607">
        <f t="shared" si="54"/>
        <v>0</v>
      </c>
      <c r="X326" s="8"/>
      <c r="Y326" s="730"/>
      <c r="Z326" s="730"/>
      <c r="AA326" s="730"/>
      <c r="AB326" s="730"/>
      <c r="AC326" s="730"/>
    </row>
    <row r="327" spans="1:29" ht="20.100000000000001" customHeight="1" thickBot="1">
      <c r="A327" s="1134">
        <v>27</v>
      </c>
      <c r="B327" s="608"/>
      <c r="C327" s="609"/>
      <c r="D327" s="609"/>
      <c r="E327" s="610"/>
      <c r="F327" s="611"/>
      <c r="G327" s="612"/>
      <c r="H327" s="597"/>
      <c r="I327" s="3076" t="s">
        <v>96</v>
      </c>
      <c r="J327" s="3077"/>
      <c r="K327" s="555">
        <f>SUM(I326:K326)</f>
        <v>0</v>
      </c>
      <c r="L327" s="3078" t="s">
        <v>929</v>
      </c>
      <c r="M327" s="3078"/>
      <c r="N327" s="555">
        <f>SUM(L326:N326)</f>
        <v>0</v>
      </c>
      <c r="O327" s="3079" t="s">
        <v>28</v>
      </c>
      <c r="P327" s="3079"/>
      <c r="Q327" s="556">
        <f>SUM(I326:N326)</f>
        <v>0</v>
      </c>
      <c r="R327" s="593"/>
      <c r="S327" s="593"/>
      <c r="T327" s="594" t="s">
        <v>30</v>
      </c>
      <c r="U327" s="613"/>
      <c r="V327" s="614"/>
      <c r="W327" s="615">
        <f>SUM(U327:V327)</f>
        <v>0</v>
      </c>
      <c r="Y327" s="3229" t="s">
        <v>981</v>
      </c>
      <c r="Z327" s="3230"/>
      <c r="AA327" s="3230"/>
      <c r="AB327" s="3230"/>
      <c r="AC327" s="3231"/>
    </row>
    <row r="328" spans="1:29" ht="20.100000000000001" customHeight="1" thickBot="1">
      <c r="A328" s="1134">
        <v>28</v>
      </c>
      <c r="B328" s="616"/>
      <c r="C328" s="617"/>
      <c r="D328" s="617"/>
      <c r="E328" s="616"/>
      <c r="F328" s="617"/>
      <c r="G328" s="618"/>
      <c r="H328" s="597"/>
      <c r="I328" s="3080" t="s">
        <v>29</v>
      </c>
      <c r="J328" s="3081"/>
      <c r="K328" s="3081"/>
      <c r="L328" s="3081"/>
      <c r="M328" s="3081"/>
      <c r="N328" s="3081"/>
      <c r="O328" s="3081"/>
      <c r="P328" s="3081"/>
      <c r="Q328" s="557">
        <f>SUM(I326:Q326)</f>
        <v>0</v>
      </c>
      <c r="R328" s="619"/>
      <c r="S328" s="593"/>
      <c r="T328" s="620" t="s">
        <v>932</v>
      </c>
      <c r="U328" s="621">
        <f>SUM(U326,U327)</f>
        <v>0</v>
      </c>
      <c r="V328" s="621">
        <f>SUM(V326,V327)</f>
        <v>0</v>
      </c>
      <c r="W328" s="621">
        <f>SUM(W326,W327)</f>
        <v>0</v>
      </c>
      <c r="Y328" s="3232"/>
      <c r="Z328" s="3233"/>
      <c r="AA328" s="3233"/>
      <c r="AB328" s="3233"/>
      <c r="AC328" s="3234"/>
    </row>
    <row r="329" spans="1:29" ht="20.100000000000001" customHeight="1">
      <c r="A329" s="1134">
        <v>29</v>
      </c>
      <c r="B329" s="616"/>
      <c r="C329" s="617"/>
      <c r="D329" s="617"/>
      <c r="E329" s="616"/>
      <c r="F329" s="617"/>
      <c r="G329" s="625"/>
      <c r="H329" s="626"/>
      <c r="I329" s="619"/>
      <c r="J329" s="619"/>
      <c r="K329" s="619"/>
      <c r="L329" s="619"/>
      <c r="M329" s="619"/>
      <c r="N329" s="619"/>
      <c r="O329" s="619"/>
      <c r="P329" s="619"/>
      <c r="Q329" s="619"/>
      <c r="R329" s="619"/>
      <c r="S329" s="593"/>
      <c r="T329" s="594"/>
      <c r="Y329" s="3232"/>
      <c r="Z329" s="3233"/>
      <c r="AA329" s="3233"/>
      <c r="AB329" s="3233"/>
      <c r="AC329" s="3234"/>
    </row>
    <row r="330" spans="1:29" ht="20.100000000000001" customHeight="1" thickBot="1">
      <c r="A330" s="1134">
        <v>30</v>
      </c>
      <c r="Y330" s="3235"/>
      <c r="Z330" s="3236"/>
      <c r="AA330" s="3236"/>
      <c r="AB330" s="3236"/>
      <c r="AC330" s="3237"/>
    </row>
    <row r="331" spans="1:29" ht="20.100000000000001" customHeight="1" thickBot="1">
      <c r="A331" s="1134">
        <v>31</v>
      </c>
      <c r="B331" s="3105" t="s">
        <v>933</v>
      </c>
      <c r="C331" s="3106"/>
      <c r="D331" s="3106"/>
      <c r="E331" s="3106"/>
      <c r="F331" s="3107"/>
      <c r="G331" s="634">
        <f>SUM(G311,G316)</f>
        <v>0</v>
      </c>
      <c r="H331" s="635" t="s">
        <v>27</v>
      </c>
      <c r="I331" s="634">
        <f t="shared" ref="I331:W331" si="55">SUM(I311,I316)</f>
        <v>0</v>
      </c>
      <c r="J331" s="634">
        <f t="shared" si="55"/>
        <v>0</v>
      </c>
      <c r="K331" s="634">
        <f t="shared" si="55"/>
        <v>0</v>
      </c>
      <c r="L331" s="634">
        <f t="shared" si="55"/>
        <v>0</v>
      </c>
      <c r="M331" s="634">
        <f t="shared" si="55"/>
        <v>0</v>
      </c>
      <c r="N331" s="634">
        <f t="shared" si="55"/>
        <v>0</v>
      </c>
      <c r="O331" s="634">
        <f t="shared" si="55"/>
        <v>0</v>
      </c>
      <c r="P331" s="634">
        <f t="shared" si="55"/>
        <v>0</v>
      </c>
      <c r="Q331" s="634">
        <f t="shared" si="55"/>
        <v>0</v>
      </c>
      <c r="R331" s="634">
        <f t="shared" si="55"/>
        <v>0</v>
      </c>
      <c r="S331" s="634">
        <f t="shared" si="55"/>
        <v>0</v>
      </c>
      <c r="T331" s="636">
        <f t="shared" si="55"/>
        <v>0</v>
      </c>
      <c r="U331" s="637">
        <f t="shared" si="55"/>
        <v>0</v>
      </c>
      <c r="V331" s="634">
        <f t="shared" si="55"/>
        <v>0</v>
      </c>
      <c r="W331" s="638">
        <f t="shared" si="55"/>
        <v>0</v>
      </c>
      <c r="AC331" s="722"/>
    </row>
    <row r="332" spans="1:29" ht="20.100000000000001" customHeight="1">
      <c r="A332" s="1134">
        <v>32</v>
      </c>
      <c r="B332" s="707"/>
      <c r="C332" s="708"/>
      <c r="D332" s="708"/>
      <c r="E332" s="709"/>
      <c r="F332" s="710"/>
      <c r="G332" s="639"/>
      <c r="H332" s="640"/>
      <c r="I332" s="3070" t="s">
        <v>96</v>
      </c>
      <c r="J332" s="3071"/>
      <c r="K332" s="641">
        <f>SUM(I331:K331)</f>
        <v>0</v>
      </c>
      <c r="L332" s="3072" t="s">
        <v>929</v>
      </c>
      <c r="M332" s="3072"/>
      <c r="N332" s="641">
        <f>SUM(L331:N331)</f>
        <v>0</v>
      </c>
      <c r="O332" s="3073" t="s">
        <v>28</v>
      </c>
      <c r="P332" s="3073"/>
      <c r="Q332" s="642">
        <f t="shared" ref="Q332:Q333" si="56">SUM(O331:Q331)</f>
        <v>0</v>
      </c>
      <c r="R332" s="643"/>
      <c r="S332" s="643"/>
      <c r="T332" s="644" t="s">
        <v>30</v>
      </c>
      <c r="U332" s="645">
        <f>SUM(U312,U317)</f>
        <v>0</v>
      </c>
      <c r="V332" s="646">
        <f>SUM(V312,V317)</f>
        <v>0</v>
      </c>
      <c r="W332" s="647">
        <f>SUM(W312,W317)</f>
        <v>0</v>
      </c>
      <c r="AC332" s="722"/>
    </row>
    <row r="333" spans="1:29" ht="20.100000000000001" customHeight="1" thickBot="1">
      <c r="A333" s="1134">
        <v>33</v>
      </c>
      <c r="B333" s="711"/>
      <c r="C333" s="712"/>
      <c r="D333" s="712"/>
      <c r="E333" s="711"/>
      <c r="F333" s="712"/>
      <c r="G333" s="650"/>
      <c r="H333" s="651"/>
      <c r="I333" s="3074" t="s">
        <v>29</v>
      </c>
      <c r="J333" s="3075"/>
      <c r="K333" s="3075"/>
      <c r="L333" s="3075"/>
      <c r="M333" s="3075"/>
      <c r="N333" s="3075"/>
      <c r="O333" s="3075"/>
      <c r="P333" s="3075"/>
      <c r="Q333" s="652">
        <f t="shared" si="56"/>
        <v>0</v>
      </c>
      <c r="R333" s="653"/>
      <c r="S333" s="643"/>
      <c r="T333" s="644" t="s">
        <v>49</v>
      </c>
      <c r="U333" s="654">
        <f>SUM(U331,U332)</f>
        <v>0</v>
      </c>
      <c r="V333" s="655">
        <f>SUM(V331,V332)</f>
        <v>0</v>
      </c>
      <c r="W333" s="656">
        <f>SUM(W331,W332)</f>
        <v>0</v>
      </c>
      <c r="AC333" s="722"/>
    </row>
    <row r="334" spans="1:29" ht="20.100000000000001" customHeight="1">
      <c r="A334" s="1134">
        <v>34</v>
      </c>
      <c r="B334" s="711"/>
      <c r="C334" s="712"/>
      <c r="D334" s="712"/>
      <c r="E334" s="711"/>
      <c r="F334" s="712"/>
      <c r="G334" s="650"/>
      <c r="H334" s="651"/>
      <c r="I334" s="716"/>
      <c r="J334" s="716"/>
      <c r="K334" s="716"/>
      <c r="AC334" s="722"/>
    </row>
    <row r="335" spans="1:29" ht="20.100000000000001" customHeight="1" thickBot="1">
      <c r="A335" s="1134">
        <v>35</v>
      </c>
      <c r="B335" s="717"/>
      <c r="C335" s="718"/>
      <c r="D335" s="718"/>
      <c r="E335" s="717"/>
      <c r="F335" s="718"/>
      <c r="AC335" s="722"/>
    </row>
    <row r="336" spans="1:29" ht="20.100000000000001" customHeight="1" thickBot="1">
      <c r="A336" s="1134">
        <v>36</v>
      </c>
      <c r="B336" s="3159" t="s">
        <v>1236</v>
      </c>
      <c r="C336" s="3160"/>
      <c r="D336" s="3160"/>
      <c r="E336" s="3160"/>
      <c r="F336" s="3161"/>
      <c r="G336" s="660">
        <f>SUM(G331,G321,G326)</f>
        <v>0</v>
      </c>
      <c r="H336" s="659" t="s">
        <v>942</v>
      </c>
      <c r="I336" s="661">
        <f t="shared" ref="I336:W336" si="57">SUM(I331,I321,I326)</f>
        <v>0</v>
      </c>
      <c r="J336" s="661">
        <f t="shared" si="57"/>
        <v>0</v>
      </c>
      <c r="K336" s="661">
        <f t="shared" si="57"/>
        <v>0</v>
      </c>
      <c r="L336" s="661">
        <f t="shared" si="57"/>
        <v>0</v>
      </c>
      <c r="M336" s="661">
        <f t="shared" si="57"/>
        <v>0</v>
      </c>
      <c r="N336" s="661">
        <f t="shared" si="57"/>
        <v>0</v>
      </c>
      <c r="O336" s="661">
        <f t="shared" si="57"/>
        <v>0</v>
      </c>
      <c r="P336" s="661">
        <f t="shared" si="57"/>
        <v>0</v>
      </c>
      <c r="Q336" s="661">
        <f t="shared" si="57"/>
        <v>0</v>
      </c>
      <c r="R336" s="661">
        <f t="shared" si="57"/>
        <v>0</v>
      </c>
      <c r="S336" s="661">
        <f t="shared" si="57"/>
        <v>0</v>
      </c>
      <c r="T336" s="661">
        <f t="shared" si="57"/>
        <v>0</v>
      </c>
      <c r="U336" s="661">
        <f t="shared" si="57"/>
        <v>0</v>
      </c>
      <c r="V336" s="661">
        <f t="shared" si="57"/>
        <v>0</v>
      </c>
      <c r="W336" s="662">
        <f t="shared" si="57"/>
        <v>0</v>
      </c>
      <c r="AC336" s="722"/>
    </row>
    <row r="337" spans="1:29" ht="20.100000000000001" customHeight="1">
      <c r="A337" s="1134">
        <v>37</v>
      </c>
      <c r="B337" s="663"/>
      <c r="C337" s="664"/>
      <c r="D337" s="664"/>
      <c r="E337" s="665"/>
      <c r="F337" s="666"/>
      <c r="G337" s="667"/>
      <c r="H337" s="668"/>
      <c r="I337" s="3240" t="s">
        <v>96</v>
      </c>
      <c r="J337" s="3241"/>
      <c r="K337" s="669">
        <f>SUM(I336:K336)</f>
        <v>0</v>
      </c>
      <c r="L337" s="3072" t="s">
        <v>929</v>
      </c>
      <c r="M337" s="3072"/>
      <c r="N337" s="669">
        <f>SUM(I336:N336)</f>
        <v>0</v>
      </c>
      <c r="O337" s="3245" t="s">
        <v>28</v>
      </c>
      <c r="P337" s="3246"/>
      <c r="Q337" s="670">
        <f>SUM(I336:N336)</f>
        <v>0</v>
      </c>
      <c r="R337" s="671"/>
      <c r="S337" s="671"/>
      <c r="T337" s="672" t="s">
        <v>30</v>
      </c>
      <c r="U337" s="673">
        <f>U332+U322+U327</f>
        <v>0</v>
      </c>
      <c r="V337" s="674">
        <f>V332+V322+V327</f>
        <v>0</v>
      </c>
      <c r="W337" s="675">
        <f>SUM(U337:V337)</f>
        <v>0</v>
      </c>
      <c r="AC337" s="722"/>
    </row>
    <row r="338" spans="1:29" ht="20.100000000000001" customHeight="1" thickBot="1">
      <c r="A338" s="1134">
        <v>38</v>
      </c>
      <c r="B338" s="676"/>
      <c r="C338" s="677"/>
      <c r="D338" s="677"/>
      <c r="E338" s="678"/>
      <c r="F338" s="679"/>
      <c r="G338" s="680"/>
      <c r="H338" s="681"/>
      <c r="I338" s="3242" t="s">
        <v>29</v>
      </c>
      <c r="J338" s="3243"/>
      <c r="K338" s="3243"/>
      <c r="L338" s="3243"/>
      <c r="M338" s="3243"/>
      <c r="N338" s="3243"/>
      <c r="O338" s="3243"/>
      <c r="P338" s="3244"/>
      <c r="Q338" s="682">
        <f>SUM(I336:Q336)</f>
        <v>0</v>
      </c>
      <c r="R338" s="683"/>
      <c r="S338" s="671"/>
      <c r="T338" s="672" t="s">
        <v>49</v>
      </c>
      <c r="U338" s="684">
        <f>SUM(U336,U337)</f>
        <v>0</v>
      </c>
      <c r="V338" s="684">
        <f>SUM(V336,V337)</f>
        <v>0</v>
      </c>
      <c r="W338" s="684">
        <f>SUM(W336,W337)</f>
        <v>0</v>
      </c>
      <c r="AC338" s="722"/>
    </row>
    <row r="339" spans="1:29" ht="20.100000000000001" customHeight="1">
      <c r="A339" s="1134">
        <v>39</v>
      </c>
      <c r="AC339" s="722"/>
    </row>
    <row r="340" spans="1:29" ht="20.100000000000001" customHeight="1">
      <c r="A340" s="1134">
        <v>40</v>
      </c>
      <c r="G340" s="549" t="s">
        <v>934</v>
      </c>
      <c r="H340" s="657"/>
      <c r="I340" s="549" t="s">
        <v>911</v>
      </c>
      <c r="J340" s="549" t="s">
        <v>912</v>
      </c>
      <c r="K340" s="549" t="s">
        <v>913</v>
      </c>
      <c r="L340" s="549" t="s">
        <v>914</v>
      </c>
      <c r="M340" s="549" t="s">
        <v>915</v>
      </c>
      <c r="N340" s="549" t="s">
        <v>916</v>
      </c>
      <c r="O340" s="549" t="s">
        <v>935</v>
      </c>
      <c r="P340" s="549" t="s">
        <v>936</v>
      </c>
      <c r="Q340" s="549" t="s">
        <v>937</v>
      </c>
      <c r="R340" s="549" t="s">
        <v>922</v>
      </c>
      <c r="S340" s="549" t="s">
        <v>20</v>
      </c>
      <c r="T340" s="549" t="s">
        <v>923</v>
      </c>
      <c r="U340" s="549" t="s">
        <v>938</v>
      </c>
      <c r="V340" s="658" t="s">
        <v>939</v>
      </c>
      <c r="W340" s="658" t="s">
        <v>940</v>
      </c>
      <c r="AC340" s="722"/>
    </row>
    <row r="341" spans="1:29" ht="20.100000000000001" customHeight="1">
      <c r="A341" s="1134">
        <v>41</v>
      </c>
      <c r="AC341" s="722"/>
    </row>
    <row r="342" spans="1:29" ht="20.100000000000001" customHeight="1">
      <c r="A342" s="1134">
        <v>42</v>
      </c>
      <c r="AC342" s="722"/>
    </row>
    <row r="343" spans="1:29" ht="20.100000000000001" customHeight="1">
      <c r="A343" s="1134">
        <v>43</v>
      </c>
      <c r="AC343" s="722"/>
    </row>
    <row r="344" spans="1:29" ht="20.100000000000001" customHeight="1">
      <c r="A344" s="1134">
        <v>44</v>
      </c>
      <c r="AC344" s="722"/>
    </row>
    <row r="345" spans="1:29" ht="20.100000000000001" customHeight="1">
      <c r="A345" s="1134">
        <v>45</v>
      </c>
      <c r="AC345" s="722"/>
    </row>
    <row r="346" spans="1:29" ht="20.100000000000001" customHeight="1">
      <c r="A346" s="1134">
        <v>46</v>
      </c>
      <c r="AC346" s="722"/>
    </row>
    <row r="347" spans="1:29" ht="20.100000000000001" customHeight="1">
      <c r="A347" s="1134">
        <v>47</v>
      </c>
      <c r="AC347" s="722"/>
    </row>
    <row r="348" spans="1:29" ht="20.100000000000001" customHeight="1">
      <c r="A348" s="1134">
        <v>48</v>
      </c>
      <c r="AC348" s="722"/>
    </row>
    <row r="349" spans="1:29" ht="20.100000000000001" customHeight="1">
      <c r="A349" s="1134">
        <v>49</v>
      </c>
      <c r="AC349" s="722"/>
    </row>
    <row r="350" spans="1:29" ht="20.100000000000001" customHeight="1">
      <c r="A350" s="1134">
        <v>50</v>
      </c>
      <c r="AC350" s="722"/>
    </row>
    <row r="351" spans="1:29" ht="20.100000000000001" customHeight="1">
      <c r="A351" s="1137"/>
      <c r="AC351" s="722"/>
    </row>
    <row r="352" spans="1:29" ht="20.100000000000001" customHeight="1">
      <c r="A352" s="1137"/>
      <c r="AC352" s="722"/>
    </row>
    <row r="353" spans="1:29" ht="20.100000000000001" customHeight="1">
      <c r="A353" s="1137"/>
      <c r="AC353" s="722"/>
    </row>
    <row r="354" spans="1:29" ht="20.100000000000001" customHeight="1">
      <c r="A354" s="1137"/>
      <c r="AC354" s="722"/>
    </row>
    <row r="355" spans="1:29" ht="20.100000000000001" customHeight="1">
      <c r="A355" s="1137"/>
      <c r="AC355" s="722"/>
    </row>
    <row r="356" spans="1:29" ht="20.100000000000001" customHeight="1">
      <c r="A356" s="1137"/>
      <c r="AC356" s="722"/>
    </row>
    <row r="357" spans="1:29" ht="20.100000000000001" customHeight="1">
      <c r="A357" s="1137"/>
      <c r="AC357" s="722"/>
    </row>
    <row r="358" spans="1:29" ht="20.100000000000001" customHeight="1">
      <c r="A358" s="1137"/>
      <c r="AC358" s="722"/>
    </row>
    <row r="359" spans="1:29" ht="20.100000000000001" customHeight="1">
      <c r="A359" s="1137"/>
      <c r="AC359" s="722"/>
    </row>
    <row r="360" spans="1:29" ht="20.100000000000001" customHeight="1">
      <c r="A360" s="1137"/>
      <c r="AC360" s="722"/>
    </row>
    <row r="361" spans="1:29" ht="20.100000000000001" customHeight="1">
      <c r="A361" s="1137"/>
      <c r="AC361" s="722"/>
    </row>
    <row r="362" spans="1:29" ht="20.100000000000001" customHeight="1">
      <c r="A362" s="1137"/>
      <c r="AC362" s="722"/>
    </row>
    <row r="363" spans="1:29" ht="20.100000000000001" customHeight="1">
      <c r="A363" s="1137"/>
      <c r="AC363" s="722"/>
    </row>
    <row r="364" spans="1:29" ht="20.100000000000001" customHeight="1">
      <c r="A364" s="1137"/>
      <c r="AC364" s="722"/>
    </row>
    <row r="365" spans="1:29" ht="20.100000000000001" customHeight="1">
      <c r="A365" s="1137"/>
      <c r="AC365" s="722"/>
    </row>
    <row r="366" spans="1:29" ht="20.100000000000001" customHeight="1">
      <c r="A366" s="1137"/>
      <c r="AC366" s="722"/>
    </row>
    <row r="367" spans="1:29" ht="20.100000000000001" customHeight="1">
      <c r="A367" s="1137"/>
      <c r="AC367" s="722"/>
    </row>
    <row r="368" spans="1:29" ht="20.100000000000001" customHeight="1">
      <c r="A368" s="1137"/>
      <c r="AC368" s="722"/>
    </row>
    <row r="369" spans="1:29" ht="20.100000000000001" customHeight="1">
      <c r="A369" s="1137"/>
      <c r="AC369" s="722"/>
    </row>
    <row r="370" spans="1:29" ht="20.100000000000001" customHeight="1">
      <c r="A370" s="1137"/>
      <c r="AC370" s="722"/>
    </row>
    <row r="371" spans="1:29" ht="20.100000000000001" customHeight="1">
      <c r="A371" s="1137"/>
      <c r="AC371" s="722"/>
    </row>
    <row r="372" spans="1:29" ht="20.100000000000001" customHeight="1">
      <c r="A372" s="1137"/>
      <c r="AC372" s="722"/>
    </row>
    <row r="373" spans="1:29" ht="20.100000000000001" customHeight="1">
      <c r="A373" s="1137"/>
      <c r="AC373" s="722"/>
    </row>
    <row r="374" spans="1:29" ht="20.100000000000001" customHeight="1">
      <c r="A374" s="1137"/>
      <c r="AC374" s="722"/>
    </row>
    <row r="375" spans="1:29" ht="20.100000000000001" customHeight="1">
      <c r="A375" s="1137"/>
      <c r="AC375" s="722"/>
    </row>
    <row r="376" spans="1:29" ht="20.100000000000001" customHeight="1">
      <c r="A376" s="1137"/>
      <c r="AC376" s="722"/>
    </row>
    <row r="377" spans="1:29" ht="20.100000000000001" customHeight="1">
      <c r="A377" s="1137"/>
      <c r="AC377" s="722"/>
    </row>
    <row r="378" spans="1:29" ht="20.100000000000001" customHeight="1">
      <c r="A378" s="1137"/>
      <c r="AC378" s="719"/>
    </row>
    <row r="379" spans="1:29" ht="20.100000000000001" customHeight="1" thickBot="1">
      <c r="A379" s="1137"/>
      <c r="AC379" s="720"/>
    </row>
    <row r="380" spans="1:29" ht="20.100000000000001" customHeight="1">
      <c r="A380" s="1137"/>
    </row>
    <row r="381" spans="1:29" ht="20.100000000000001" customHeight="1">
      <c r="A381" s="1137"/>
    </row>
    <row r="382" spans="1:29" ht="20.100000000000001" customHeight="1">
      <c r="A382" s="1137"/>
    </row>
    <row r="383" spans="1:29" ht="20.100000000000001" customHeight="1">
      <c r="A383" s="1137"/>
    </row>
    <row r="384" spans="1:29" ht="20.100000000000001" customHeight="1">
      <c r="A384" s="1137"/>
    </row>
    <row r="385" spans="1:1" ht="20.100000000000001" customHeight="1">
      <c r="A385" s="1137"/>
    </row>
    <row r="386" spans="1:1" ht="20.100000000000001" customHeight="1">
      <c r="A386" s="1137"/>
    </row>
    <row r="387" spans="1:1" ht="20.100000000000001" customHeight="1">
      <c r="A387" s="1137"/>
    </row>
    <row r="388" spans="1:1" ht="20.100000000000001" customHeight="1">
      <c r="A388" s="1137"/>
    </row>
    <row r="389" spans="1:1" ht="20.100000000000001" customHeight="1">
      <c r="A389" s="1137"/>
    </row>
    <row r="390" spans="1:1" ht="20.100000000000001" customHeight="1">
      <c r="A390" s="1137"/>
    </row>
    <row r="391" spans="1:1" ht="20.100000000000001" customHeight="1">
      <c r="A391" s="1137"/>
    </row>
    <row r="392" spans="1:1" ht="20.100000000000001" customHeight="1">
      <c r="A392" s="1137"/>
    </row>
    <row r="393" spans="1:1" ht="20.100000000000001" customHeight="1">
      <c r="A393" s="1137"/>
    </row>
    <row r="394" spans="1:1" ht="20.100000000000001" customHeight="1">
      <c r="A394" s="1137"/>
    </row>
    <row r="395" spans="1:1" ht="20.100000000000001" customHeight="1">
      <c r="A395" s="1137"/>
    </row>
    <row r="396" spans="1:1" ht="20.100000000000001" customHeight="1">
      <c r="A396" s="1137"/>
    </row>
    <row r="397" spans="1:1" ht="20.100000000000001" customHeight="1">
      <c r="A397" s="1137"/>
    </row>
    <row r="398" spans="1:1" ht="20.100000000000001" customHeight="1">
      <c r="A398" s="1137"/>
    </row>
    <row r="399" spans="1:1" ht="20.100000000000001" customHeight="1">
      <c r="A399" s="1137"/>
    </row>
    <row r="400" spans="1:1" ht="20.100000000000001" customHeight="1">
      <c r="A400" s="1137"/>
    </row>
    <row r="401" spans="1:1" ht="20.100000000000001" customHeight="1">
      <c r="A401" s="1137"/>
    </row>
    <row r="402" spans="1:1" ht="20.100000000000001" customHeight="1">
      <c r="A402" s="1137"/>
    </row>
    <row r="403" spans="1:1" ht="20.100000000000001" customHeight="1">
      <c r="A403" s="1137"/>
    </row>
    <row r="404" spans="1:1" ht="20.100000000000001" customHeight="1">
      <c r="A404" s="1137"/>
    </row>
    <row r="405" spans="1:1" ht="20.100000000000001" customHeight="1">
      <c r="A405" s="1137"/>
    </row>
    <row r="406" spans="1:1" ht="20.100000000000001" customHeight="1">
      <c r="A406" s="1137"/>
    </row>
    <row r="407" spans="1:1" ht="20.100000000000001" customHeight="1">
      <c r="A407" s="1137"/>
    </row>
    <row r="408" spans="1:1" ht="20.100000000000001" customHeight="1">
      <c r="A408" s="1137"/>
    </row>
  </sheetData>
  <mergeCells count="212">
    <mergeCell ref="B104:H104"/>
    <mergeCell ref="I104:U104"/>
    <mergeCell ref="I323:P323"/>
    <mergeCell ref="B326:F326"/>
    <mergeCell ref="I327:J327"/>
    <mergeCell ref="L327:M327"/>
    <mergeCell ref="O327:P327"/>
    <mergeCell ref="I333:P333"/>
    <mergeCell ref="B321:F321"/>
    <mergeCell ref="I322:J322"/>
    <mergeCell ref="L322:M322"/>
    <mergeCell ref="O322:P322"/>
    <mergeCell ref="I332:J332"/>
    <mergeCell ref="L332:M332"/>
    <mergeCell ref="O332:P332"/>
    <mergeCell ref="O312:P312"/>
    <mergeCell ref="I313:P313"/>
    <mergeCell ref="B316:F316"/>
    <mergeCell ref="I317:J317"/>
    <mergeCell ref="L317:M317"/>
    <mergeCell ref="O317:P317"/>
    <mergeCell ref="I328:P328"/>
    <mergeCell ref="B311:F311"/>
    <mergeCell ref="I312:J312"/>
    <mergeCell ref="B97:F97"/>
    <mergeCell ref="I98:J98"/>
    <mergeCell ref="L98:M98"/>
    <mergeCell ref="O98:P98"/>
    <mergeCell ref="I99:P99"/>
    <mergeCell ref="B101:J102"/>
    <mergeCell ref="L102:N102"/>
    <mergeCell ref="P102:W102"/>
    <mergeCell ref="B103:F103"/>
    <mergeCell ref="P103:W103"/>
    <mergeCell ref="L312:M312"/>
    <mergeCell ref="P306:P308"/>
    <mergeCell ref="Q306:Q308"/>
    <mergeCell ref="R306:R308"/>
    <mergeCell ref="S306:S308"/>
    <mergeCell ref="I318:P318"/>
    <mergeCell ref="B331:F331"/>
    <mergeCell ref="T306:T308"/>
    <mergeCell ref="B304:H304"/>
    <mergeCell ref="I304:U304"/>
    <mergeCell ref="W304:W308"/>
    <mergeCell ref="B305:B308"/>
    <mergeCell ref="C305:C308"/>
    <mergeCell ref="D305:H305"/>
    <mergeCell ref="I305:Q305"/>
    <mergeCell ref="U305:U308"/>
    <mergeCell ref="V305:V308"/>
    <mergeCell ref="D306:D308"/>
    <mergeCell ref="E306:E308"/>
    <mergeCell ref="F306:F308"/>
    <mergeCell ref="G306:G308"/>
    <mergeCell ref="H306:H308"/>
    <mergeCell ref="I306:N306"/>
    <mergeCell ref="O306:O308"/>
    <mergeCell ref="I307:K307"/>
    <mergeCell ref="L307:N307"/>
    <mergeCell ref="B301:K302"/>
    <mergeCell ref="M302:N302"/>
    <mergeCell ref="P302:W302"/>
    <mergeCell ref="B303:K303"/>
    <mergeCell ref="P303:W303"/>
    <mergeCell ref="B297:F297"/>
    <mergeCell ref="I298:J298"/>
    <mergeCell ref="L298:M298"/>
    <mergeCell ref="O298:P298"/>
    <mergeCell ref="I299:P299"/>
    <mergeCell ref="Z254:Z258"/>
    <mergeCell ref="AA254:AA258"/>
    <mergeCell ref="B255:B258"/>
    <mergeCell ref="C255:C258"/>
    <mergeCell ref="D255:H255"/>
    <mergeCell ref="I255:Q255"/>
    <mergeCell ref="U255:U258"/>
    <mergeCell ref="V255:V258"/>
    <mergeCell ref="D256:D258"/>
    <mergeCell ref="E256:E258"/>
    <mergeCell ref="F256:F258"/>
    <mergeCell ref="G256:G258"/>
    <mergeCell ref="H256:H258"/>
    <mergeCell ref="I256:N256"/>
    <mergeCell ref="O256:O258"/>
    <mergeCell ref="P256:P258"/>
    <mergeCell ref="B254:H254"/>
    <mergeCell ref="I254:U254"/>
    <mergeCell ref="W254:W258"/>
    <mergeCell ref="X254:X258"/>
    <mergeCell ref="Y254:Y258"/>
    <mergeCell ref="Q256:Q258"/>
    <mergeCell ref="R256:R258"/>
    <mergeCell ref="S256:S258"/>
    <mergeCell ref="T256:T258"/>
    <mergeCell ref="I257:K257"/>
    <mergeCell ref="L257:N257"/>
    <mergeCell ref="B251:J252"/>
    <mergeCell ref="L252:N252"/>
    <mergeCell ref="P252:W252"/>
    <mergeCell ref="B253:N253"/>
    <mergeCell ref="P253:W253"/>
    <mergeCell ref="B247:F247"/>
    <mergeCell ref="I248:J248"/>
    <mergeCell ref="L248:M248"/>
    <mergeCell ref="O248:P248"/>
    <mergeCell ref="I249:P249"/>
    <mergeCell ref="Z204:Z208"/>
    <mergeCell ref="AA204:AA208"/>
    <mergeCell ref="B205:B208"/>
    <mergeCell ref="C205:C208"/>
    <mergeCell ref="D205:H205"/>
    <mergeCell ref="I205:Q205"/>
    <mergeCell ref="U205:U208"/>
    <mergeCell ref="V205:V208"/>
    <mergeCell ref="D206:D208"/>
    <mergeCell ref="E206:E208"/>
    <mergeCell ref="F206:F208"/>
    <mergeCell ref="G206:G208"/>
    <mergeCell ref="H206:H208"/>
    <mergeCell ref="I206:N206"/>
    <mergeCell ref="O206:O208"/>
    <mergeCell ref="P206:P208"/>
    <mergeCell ref="B204:H204"/>
    <mergeCell ref="I204:U204"/>
    <mergeCell ref="W204:W208"/>
    <mergeCell ref="X204:X208"/>
    <mergeCell ref="Y204:Y208"/>
    <mergeCell ref="Q206:Q208"/>
    <mergeCell ref="R206:R208"/>
    <mergeCell ref="S206:S208"/>
    <mergeCell ref="L202:N202"/>
    <mergeCell ref="P202:W202"/>
    <mergeCell ref="B203:N203"/>
    <mergeCell ref="P203:W203"/>
    <mergeCell ref="B197:F197"/>
    <mergeCell ref="I198:J198"/>
    <mergeCell ref="L198:M198"/>
    <mergeCell ref="O198:P198"/>
    <mergeCell ref="I199:P199"/>
    <mergeCell ref="I338:P338"/>
    <mergeCell ref="O337:P337"/>
    <mergeCell ref="B4:H4"/>
    <mergeCell ref="F6:F8"/>
    <mergeCell ref="G6:G8"/>
    <mergeCell ref="H6:H8"/>
    <mergeCell ref="B5:B8"/>
    <mergeCell ref="C5:C8"/>
    <mergeCell ref="D5:H5"/>
    <mergeCell ref="D6:D8"/>
    <mergeCell ref="B105:B108"/>
    <mergeCell ref="C105:C108"/>
    <mergeCell ref="D105:H105"/>
    <mergeCell ref="I105:Q105"/>
    <mergeCell ref="I6:N6"/>
    <mergeCell ref="O6:O8"/>
    <mergeCell ref="I7:K7"/>
    <mergeCell ref="L7:N7"/>
    <mergeCell ref="D106:D108"/>
    <mergeCell ref="E106:E108"/>
    <mergeCell ref="F106:F108"/>
    <mergeCell ref="G106:G108"/>
    <mergeCell ref="H106:H108"/>
    <mergeCell ref="I106:N106"/>
    <mergeCell ref="I337:J337"/>
    <mergeCell ref="B336:F336"/>
    <mergeCell ref="X4:X8"/>
    <mergeCell ref="Y4:Y8"/>
    <mergeCell ref="Z4:Z8"/>
    <mergeCell ref="W104:W108"/>
    <mergeCell ref="X104:X108"/>
    <mergeCell ref="Y104:Y108"/>
    <mergeCell ref="Z104:Z108"/>
    <mergeCell ref="L337:M337"/>
    <mergeCell ref="U105:U108"/>
    <mergeCell ref="V105:V108"/>
    <mergeCell ref="O106:O108"/>
    <mergeCell ref="P106:P108"/>
    <mergeCell ref="Q106:Q108"/>
    <mergeCell ref="R106:R108"/>
    <mergeCell ref="S106:S108"/>
    <mergeCell ref="T106:T108"/>
    <mergeCell ref="I107:K107"/>
    <mergeCell ref="L107:N107"/>
    <mergeCell ref="T206:T208"/>
    <mergeCell ref="I207:K207"/>
    <mergeCell ref="L207:N207"/>
    <mergeCell ref="B201:J202"/>
    <mergeCell ref="AC2:AC3"/>
    <mergeCell ref="Y304:AC308"/>
    <mergeCell ref="Y312:AC315"/>
    <mergeCell ref="Y317:AC320"/>
    <mergeCell ref="Y322:AC325"/>
    <mergeCell ref="Y327:AC330"/>
    <mergeCell ref="P2:W2"/>
    <mergeCell ref="P3:W3"/>
    <mergeCell ref="I4:U4"/>
    <mergeCell ref="V4:V8"/>
    <mergeCell ref="W4:W8"/>
    <mergeCell ref="I5:Q5"/>
    <mergeCell ref="U5:U8"/>
    <mergeCell ref="L2:N2"/>
    <mergeCell ref="P6:P8"/>
    <mergeCell ref="Q6:Q8"/>
    <mergeCell ref="T6:T8"/>
    <mergeCell ref="S6:S8"/>
    <mergeCell ref="B1:J2"/>
    <mergeCell ref="E6:E8"/>
    <mergeCell ref="R6:R8"/>
    <mergeCell ref="AC4:AC49"/>
    <mergeCell ref="AA4:AA8"/>
    <mergeCell ref="AA104:AA108"/>
  </mergeCells>
  <phoneticPr fontId="11"/>
  <conditionalFormatting sqref="H9:H96 H259:H296">
    <cfRule type="expression" dxfId="6" priority="2">
      <formula>AND(G9&lt;&gt;"",H9="")</formula>
    </cfRule>
  </conditionalFormatting>
  <conditionalFormatting sqref="H109:H196 H209:H246">
    <cfRule type="expression" dxfId="5" priority="1">
      <formula>AND(#REF!&lt;&gt;"",H109="")</formula>
    </cfRule>
  </conditionalFormatting>
  <conditionalFormatting sqref="I9:W97 R98:W99 I100:W100 K101:W101 G103 I109:W196 R198:W199 I200:W200 I209:W246 I259:W296 I300:W300">
    <cfRule type="expression" dxfId="4" priority="3">
      <formula>INT(G9)&lt;&gt;G9</formula>
    </cfRule>
  </conditionalFormatting>
  <conditionalFormatting sqref="I336:W336">
    <cfRule type="expression" dxfId="3" priority="8">
      <formula>INT(I336)&lt;&gt;I336</formula>
    </cfRule>
  </conditionalFormatting>
  <dataValidations count="2">
    <dataValidation imeMode="hiragana" allowBlank="1" showInputMessage="1" showErrorMessage="1" sqref="K2 K102 K202:L202 K252:L252 L302:M302" xr:uid="{736C2EDB-8130-4A48-97B9-D5F5CCF411BA}"/>
    <dataValidation imeMode="off" allowBlank="1" showInputMessage="1" showErrorMessage="1" sqref="K12:T12 J9:T11 J13:T19 H293:T296 J285:T291 K284:T284 K292:T292 K20:T20 E209:T246 V209:V246 E96:T96 J21:T42 H9:I42 H43:T95 V9:V96 E9:G95 V109:V196 E109:T196 V259:V296 E259:G296 H259:I292 J259:T283" xr:uid="{0C05CB3B-55A4-412E-80AC-3FC2BD860E7B}"/>
  </dataValidations>
  <hyperlinks>
    <hyperlink ref="A1" location="'（はじめに）本書類の作成について'!A1" display="◎" xr:uid="{3DBEA62D-DD69-4465-9F63-E0E890A258D5}"/>
  </hyperlinks>
  <pageMargins left="0.70866141732283472" right="0.70866141732283472" top="0.62992125984251968" bottom="0.43307086614173229" header="0.31496062992125984" footer="0.31496062992125984"/>
  <pageSetup paperSize="9" scale="46" fitToHeight="0" orientation="landscape" verticalDpi="1200" r:id="rId1"/>
  <rowBreaks count="5" manualBreakCount="5">
    <brk id="50" max="16383" man="1"/>
    <brk id="100" max="16383" man="1"/>
    <brk id="200" max="16383" man="1"/>
    <brk id="250" max="16383" man="1"/>
    <brk id="300" max="16383" man="1"/>
  </rowBreaks>
  <colBreaks count="2" manualBreakCount="2">
    <brk id="23" max="1048575" man="1"/>
    <brk id="27" max="1048575"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CCFFCC"/>
    <pageSetUpPr fitToPage="1"/>
  </sheetPr>
  <dimension ref="A1:AM379"/>
  <sheetViews>
    <sheetView workbookViewId="0"/>
  </sheetViews>
  <sheetFormatPr defaultColWidth="9" defaultRowHeight="20.100000000000001" customHeight="1"/>
  <cols>
    <col min="1" max="1" width="4.625" style="3" customWidth="1"/>
    <col min="2" max="2" width="6.625" style="9" customWidth="1"/>
    <col min="3" max="3" width="40.625" style="8" customWidth="1"/>
    <col min="4" max="4" width="30.625" style="8" customWidth="1"/>
    <col min="5" max="5" width="6.625" style="9" customWidth="1"/>
    <col min="6" max="6" width="9.625" style="8" customWidth="1"/>
    <col min="7" max="7" width="9.625" style="43" customWidth="1"/>
    <col min="8" max="8" width="9.625" style="44" customWidth="1"/>
    <col min="9" max="22" width="9.625" style="42" customWidth="1"/>
    <col min="23" max="23" width="9.625" style="45" customWidth="1"/>
    <col min="24" max="25" width="9.625" style="13" customWidth="1"/>
    <col min="26" max="27" width="9.625" style="8" customWidth="1"/>
    <col min="28" max="28" width="10.75" style="8" customWidth="1"/>
    <col min="29" max="29" width="100.625" style="633" customWidth="1"/>
    <col min="30" max="39" width="4.625" style="3" customWidth="1"/>
    <col min="40" max="16384" width="9" style="3"/>
  </cols>
  <sheetData>
    <row r="1" spans="1:39" ht="20.100000000000001" customHeight="1" thickBot="1">
      <c r="A1" s="257" t="s">
        <v>642</v>
      </c>
      <c r="B1" s="3251" t="s">
        <v>217</v>
      </c>
      <c r="C1" s="3251"/>
      <c r="D1" s="3251"/>
      <c r="E1" s="3251"/>
      <c r="F1" s="3251"/>
      <c r="G1" s="3251"/>
      <c r="H1" s="3251"/>
      <c r="I1" s="3251"/>
      <c r="J1" s="3251"/>
      <c r="K1" s="542"/>
      <c r="L1" s="542"/>
      <c r="M1" s="542"/>
      <c r="N1" s="542"/>
      <c r="O1" s="12"/>
      <c r="P1" s="12"/>
      <c r="Q1" s="12"/>
      <c r="R1" s="12"/>
      <c r="S1" s="12"/>
      <c r="T1" s="12"/>
      <c r="U1" s="12"/>
      <c r="V1" s="12"/>
      <c r="W1" s="10"/>
      <c r="Z1" s="9"/>
      <c r="AA1" s="9"/>
      <c r="AB1" s="9"/>
      <c r="AD1" s="257"/>
      <c r="AE1" s="257"/>
      <c r="AF1" s="257"/>
      <c r="AG1" s="257"/>
      <c r="AH1" s="257"/>
      <c r="AI1" s="257"/>
      <c r="AJ1" s="257"/>
      <c r="AK1" s="257"/>
      <c r="AL1" s="257"/>
      <c r="AM1" s="257"/>
    </row>
    <row r="2" spans="1:39" s="4" customFormat="1" ht="20.100000000000001" customHeight="1">
      <c r="A2" s="1134">
        <v>2</v>
      </c>
      <c r="B2" s="3251"/>
      <c r="C2" s="3251"/>
      <c r="D2" s="3251"/>
      <c r="E2" s="3251"/>
      <c r="F2" s="3251"/>
      <c r="G2" s="3251"/>
      <c r="H2" s="3251"/>
      <c r="I2" s="3251"/>
      <c r="J2" s="3251"/>
      <c r="K2" s="543" t="s">
        <v>515</v>
      </c>
      <c r="L2" s="3152">
        <f>'B-1実施計画書'!Q104</f>
        <v>46113</v>
      </c>
      <c r="M2" s="3152"/>
      <c r="N2" s="3152"/>
      <c r="O2" s="544" t="s">
        <v>55</v>
      </c>
      <c r="P2" s="3154">
        <f>'B-1実施計画書'!L4</f>
        <v>0</v>
      </c>
      <c r="Q2" s="3154"/>
      <c r="R2" s="3154"/>
      <c r="S2" s="3154"/>
      <c r="T2" s="3154"/>
      <c r="U2" s="3154"/>
      <c r="V2" s="3154"/>
      <c r="W2" s="3154"/>
      <c r="X2" s="13"/>
      <c r="Y2" s="13"/>
      <c r="Z2" s="9"/>
      <c r="AA2" s="9"/>
      <c r="AB2" s="9"/>
      <c r="AC2" s="3045" t="s">
        <v>547</v>
      </c>
      <c r="AD2" s="537"/>
      <c r="AE2" s="537"/>
      <c r="AF2" s="537"/>
      <c r="AG2" s="537"/>
      <c r="AH2" s="537"/>
      <c r="AI2" s="537"/>
      <c r="AJ2" s="537"/>
      <c r="AK2" s="537"/>
      <c r="AL2" s="537"/>
      <c r="AM2" s="537"/>
    </row>
    <row r="3" spans="1:39" s="4" customFormat="1" ht="20.100000000000001" customHeight="1" thickBot="1">
      <c r="A3" s="1134">
        <v>3</v>
      </c>
      <c r="B3" s="541" t="s">
        <v>917</v>
      </c>
      <c r="C3" s="9"/>
      <c r="D3" s="9"/>
      <c r="E3" s="9"/>
      <c r="F3" s="9"/>
      <c r="G3" s="10"/>
      <c r="H3" s="11"/>
      <c r="I3" s="12"/>
      <c r="J3" s="12"/>
      <c r="K3" s="15"/>
      <c r="L3" s="15"/>
      <c r="M3" s="15"/>
      <c r="N3" s="15"/>
      <c r="O3" s="15"/>
      <c r="P3" s="3155" t="str">
        <f>IF(COUNTIF(X9:Y96,"×")&gt;0,"【警告】合計額が一致しません。確認ください。",IF(INT(W97)&lt;&gt;W97,"【警告】セルに小数点が含まれています。整数に直してください。",""))</f>
        <v/>
      </c>
      <c r="Q3" s="3155"/>
      <c r="R3" s="3155"/>
      <c r="S3" s="3155"/>
      <c r="T3" s="3155"/>
      <c r="U3" s="3155"/>
      <c r="V3" s="3155"/>
      <c r="W3" s="3155"/>
      <c r="X3" s="16"/>
      <c r="Y3" s="16"/>
      <c r="Z3" s="16"/>
      <c r="AA3" s="16"/>
      <c r="AB3" s="9"/>
      <c r="AC3" s="3046"/>
      <c r="AD3" s="537"/>
      <c r="AE3" s="537"/>
      <c r="AF3" s="537"/>
      <c r="AG3" s="537"/>
      <c r="AH3" s="537"/>
      <c r="AI3" s="537"/>
      <c r="AJ3" s="537"/>
      <c r="AK3" s="537"/>
      <c r="AL3" s="537"/>
      <c r="AM3" s="537"/>
    </row>
    <row r="4" spans="1:39" s="4" customFormat="1" ht="20.100000000000001" customHeight="1">
      <c r="A4" s="1134">
        <v>4</v>
      </c>
      <c r="B4" s="3156" t="s">
        <v>12</v>
      </c>
      <c r="C4" s="3157"/>
      <c r="D4" s="3157"/>
      <c r="E4" s="3157"/>
      <c r="F4" s="3157"/>
      <c r="G4" s="3157"/>
      <c r="H4" s="3158"/>
      <c r="I4" s="3205" t="s">
        <v>50</v>
      </c>
      <c r="J4" s="3206"/>
      <c r="K4" s="3206"/>
      <c r="L4" s="3206"/>
      <c r="M4" s="3206"/>
      <c r="N4" s="3206"/>
      <c r="O4" s="3206"/>
      <c r="P4" s="3206"/>
      <c r="Q4" s="3206"/>
      <c r="R4" s="3206"/>
      <c r="S4" s="3206"/>
      <c r="T4" s="3206"/>
      <c r="U4" s="3207"/>
      <c r="V4" s="3202" t="s">
        <v>180</v>
      </c>
      <c r="W4" s="3208" t="s">
        <v>181</v>
      </c>
      <c r="X4" s="3193" t="s">
        <v>13</v>
      </c>
      <c r="Y4" s="3196" t="s">
        <v>14</v>
      </c>
      <c r="Z4" s="3199" t="s">
        <v>15</v>
      </c>
      <c r="AA4" s="3199" t="s">
        <v>16</v>
      </c>
      <c r="AB4" s="17"/>
      <c r="AC4" s="3047" t="s">
        <v>982</v>
      </c>
      <c r="AD4" s="537"/>
      <c r="AE4" s="537"/>
      <c r="AF4" s="537"/>
      <c r="AG4" s="537"/>
      <c r="AH4" s="537"/>
      <c r="AI4" s="537"/>
      <c r="AJ4" s="537"/>
      <c r="AK4" s="537"/>
      <c r="AL4" s="537"/>
      <c r="AM4" s="537"/>
    </row>
    <row r="5" spans="1:39" s="5" customFormat="1" ht="20.100000000000001" customHeight="1">
      <c r="A5" s="1134">
        <v>5</v>
      </c>
      <c r="B5" s="3187" t="s">
        <v>17</v>
      </c>
      <c r="C5" s="3183" t="s">
        <v>18</v>
      </c>
      <c r="D5" s="3190" t="s">
        <v>19</v>
      </c>
      <c r="E5" s="3191"/>
      <c r="F5" s="3191"/>
      <c r="G5" s="3191"/>
      <c r="H5" s="3192"/>
      <c r="I5" s="3180" t="s">
        <v>87</v>
      </c>
      <c r="J5" s="3181"/>
      <c r="K5" s="3181"/>
      <c r="L5" s="3181"/>
      <c r="M5" s="3181"/>
      <c r="N5" s="3181"/>
      <c r="O5" s="3181"/>
      <c r="P5" s="3181"/>
      <c r="Q5" s="3182"/>
      <c r="R5" s="19" t="s">
        <v>88</v>
      </c>
      <c r="S5" s="19" t="s">
        <v>20</v>
      </c>
      <c r="T5" s="19" t="s">
        <v>89</v>
      </c>
      <c r="U5" s="3168" t="s">
        <v>21</v>
      </c>
      <c r="V5" s="3203"/>
      <c r="W5" s="3209"/>
      <c r="X5" s="3194"/>
      <c r="Y5" s="3197"/>
      <c r="Z5" s="3200"/>
      <c r="AA5" s="3200"/>
      <c r="AB5" s="17"/>
      <c r="AC5" s="3048"/>
      <c r="AD5" s="537"/>
      <c r="AE5" s="537"/>
      <c r="AF5" s="537"/>
      <c r="AG5" s="537"/>
      <c r="AH5" s="537"/>
      <c r="AI5" s="537"/>
      <c r="AJ5" s="537"/>
      <c r="AK5" s="537"/>
      <c r="AL5" s="537"/>
      <c r="AM5" s="537"/>
    </row>
    <row r="6" spans="1:39" s="5" customFormat="1" ht="20.100000000000001" customHeight="1">
      <c r="A6" s="1134">
        <v>6</v>
      </c>
      <c r="B6" s="3188"/>
      <c r="C6" s="3184"/>
      <c r="D6" s="3183" t="s">
        <v>22</v>
      </c>
      <c r="E6" s="3171" t="s">
        <v>23</v>
      </c>
      <c r="F6" s="3171" t="s">
        <v>24</v>
      </c>
      <c r="G6" s="3174" t="s">
        <v>25</v>
      </c>
      <c r="H6" s="3177" t="s">
        <v>90</v>
      </c>
      <c r="I6" s="3180" t="s">
        <v>91</v>
      </c>
      <c r="J6" s="3181"/>
      <c r="K6" s="3181"/>
      <c r="L6" s="3181"/>
      <c r="M6" s="3181"/>
      <c r="N6" s="3182"/>
      <c r="O6" s="3168" t="s">
        <v>92</v>
      </c>
      <c r="P6" s="3168" t="s">
        <v>93</v>
      </c>
      <c r="Q6" s="3168" t="s">
        <v>26</v>
      </c>
      <c r="R6" s="3211" t="s">
        <v>88</v>
      </c>
      <c r="S6" s="3211" t="s">
        <v>20</v>
      </c>
      <c r="T6" s="3211" t="s">
        <v>89</v>
      </c>
      <c r="U6" s="3169"/>
      <c r="V6" s="3203"/>
      <c r="W6" s="3209"/>
      <c r="X6" s="3194"/>
      <c r="Y6" s="3197"/>
      <c r="Z6" s="3200"/>
      <c r="AA6" s="3200"/>
      <c r="AB6" s="20"/>
      <c r="AC6" s="3048"/>
      <c r="AD6" s="537"/>
      <c r="AE6" s="537"/>
      <c r="AF6" s="537"/>
      <c r="AG6" s="537"/>
      <c r="AH6" s="537"/>
      <c r="AI6" s="537"/>
      <c r="AJ6" s="537"/>
      <c r="AK6" s="537"/>
      <c r="AL6" s="537"/>
      <c r="AM6" s="537"/>
    </row>
    <row r="7" spans="1:39" s="6" customFormat="1" ht="20.100000000000001" customHeight="1">
      <c r="A7" s="1134">
        <v>7</v>
      </c>
      <c r="B7" s="3188"/>
      <c r="C7" s="3184"/>
      <c r="D7" s="3184"/>
      <c r="E7" s="3172"/>
      <c r="F7" s="3172"/>
      <c r="G7" s="3175"/>
      <c r="H7" s="3178"/>
      <c r="I7" s="3214" t="s">
        <v>94</v>
      </c>
      <c r="J7" s="3215"/>
      <c r="K7" s="3216"/>
      <c r="L7" s="3217" t="s">
        <v>95</v>
      </c>
      <c r="M7" s="3218"/>
      <c r="N7" s="3219"/>
      <c r="O7" s="3169"/>
      <c r="P7" s="3169"/>
      <c r="Q7" s="3169"/>
      <c r="R7" s="3212"/>
      <c r="S7" s="3212"/>
      <c r="T7" s="3212"/>
      <c r="U7" s="3169"/>
      <c r="V7" s="3203"/>
      <c r="W7" s="3209"/>
      <c r="X7" s="3194"/>
      <c r="Y7" s="3197"/>
      <c r="Z7" s="3200"/>
      <c r="AA7" s="3200"/>
      <c r="AB7" s="20"/>
      <c r="AC7" s="3048"/>
      <c r="AD7" s="537"/>
      <c r="AE7" s="537"/>
      <c r="AF7" s="537"/>
      <c r="AG7" s="537"/>
      <c r="AH7" s="537"/>
      <c r="AI7" s="537"/>
      <c r="AJ7" s="537"/>
      <c r="AK7" s="537"/>
      <c r="AL7" s="537"/>
      <c r="AM7" s="537"/>
    </row>
    <row r="8" spans="1:39" s="6" customFormat="1" ht="20.100000000000001" customHeight="1" thickBot="1">
      <c r="A8" s="1134">
        <v>8</v>
      </c>
      <c r="B8" s="3189"/>
      <c r="C8" s="3185"/>
      <c r="D8" s="3185"/>
      <c r="E8" s="3186"/>
      <c r="F8" s="3173"/>
      <c r="G8" s="3176"/>
      <c r="H8" s="3179"/>
      <c r="I8" s="539" t="s">
        <v>911</v>
      </c>
      <c r="J8" s="539" t="s">
        <v>912</v>
      </c>
      <c r="K8" s="539" t="s">
        <v>913</v>
      </c>
      <c r="L8" s="539" t="s">
        <v>914</v>
      </c>
      <c r="M8" s="539" t="s">
        <v>915</v>
      </c>
      <c r="N8" s="539" t="s">
        <v>916</v>
      </c>
      <c r="O8" s="3170"/>
      <c r="P8" s="3170"/>
      <c r="Q8" s="3170"/>
      <c r="R8" s="3213"/>
      <c r="S8" s="3213"/>
      <c r="T8" s="3213"/>
      <c r="U8" s="3170"/>
      <c r="V8" s="3204"/>
      <c r="W8" s="3210"/>
      <c r="X8" s="3195"/>
      <c r="Y8" s="3198"/>
      <c r="Z8" s="3201"/>
      <c r="AA8" s="3201"/>
      <c r="AB8" s="20"/>
      <c r="AC8" s="3048"/>
      <c r="AD8" s="537"/>
      <c r="AE8" s="537"/>
      <c r="AF8" s="537"/>
      <c r="AG8" s="537"/>
      <c r="AH8" s="537"/>
      <c r="AI8" s="537"/>
      <c r="AJ8" s="537"/>
      <c r="AK8" s="537"/>
      <c r="AL8" s="537"/>
      <c r="AM8" s="537"/>
    </row>
    <row r="9" spans="1:39" ht="20.100000000000001" customHeight="1">
      <c r="A9" s="1134">
        <v>9</v>
      </c>
      <c r="B9" s="545">
        <v>1</v>
      </c>
      <c r="C9" s="24" t="s">
        <v>739</v>
      </c>
      <c r="D9" s="48">
        <v>23273000</v>
      </c>
      <c r="E9" s="25"/>
      <c r="F9" s="26"/>
      <c r="G9" s="86" t="str">
        <f>IF(OR(E9="",F9=""),"",E9*F9)</f>
        <v/>
      </c>
      <c r="H9" s="46"/>
      <c r="I9" s="28"/>
      <c r="J9" s="28"/>
      <c r="K9" s="28"/>
      <c r="L9" s="28"/>
      <c r="M9" s="28"/>
      <c r="N9" s="28"/>
      <c r="O9" s="28"/>
      <c r="P9" s="28"/>
      <c r="Q9" s="28"/>
      <c r="R9" s="28"/>
      <c r="S9" s="28"/>
      <c r="T9" s="28"/>
      <c r="U9" s="88">
        <f>SUM(I9:T9)</f>
        <v>0</v>
      </c>
      <c r="V9" s="28"/>
      <c r="W9" s="90">
        <f t="shared" ref="W9:W72" si="0">SUM(U9,V9)</f>
        <v>0</v>
      </c>
      <c r="X9" s="94" t="str">
        <f t="shared" ref="X9:X72" si="1">IF(G9="","",IF(E9*F9=G9,"○","×"))</f>
        <v/>
      </c>
      <c r="Y9" s="95" t="str">
        <f t="shared" ref="Y9:Y72" si="2">IF(AND(G9="",W9=0),"",IF(G9=W9,"○","×"))</f>
        <v/>
      </c>
      <c r="Z9" s="95" t="str">
        <f t="shared" ref="Z9:AA24" si="3">IF($G9="","",IF(INT(E9)=E9,"ー","あり"))</f>
        <v/>
      </c>
      <c r="AA9" s="95" t="str">
        <f t="shared" si="3"/>
        <v/>
      </c>
      <c r="AC9" s="3048"/>
      <c r="AD9" s="537"/>
      <c r="AE9" s="537"/>
      <c r="AF9" s="537"/>
      <c r="AG9" s="537"/>
      <c r="AH9" s="537"/>
      <c r="AI9" s="537"/>
      <c r="AJ9" s="537"/>
      <c r="AK9" s="537"/>
      <c r="AL9" s="537"/>
      <c r="AM9" s="537"/>
    </row>
    <row r="10" spans="1:39" ht="20.100000000000001" customHeight="1">
      <c r="A10" s="1134">
        <v>10</v>
      </c>
      <c r="B10" s="546">
        <v>2</v>
      </c>
      <c r="C10" s="30" t="s">
        <v>740</v>
      </c>
      <c r="D10" s="49" t="s">
        <v>741</v>
      </c>
      <c r="E10" s="31">
        <v>130</v>
      </c>
      <c r="F10" s="1">
        <v>10000</v>
      </c>
      <c r="G10" s="87">
        <f t="shared" ref="G10:G95" si="4">IF(OR(E10="",F10=""),"",E10*F10)</f>
        <v>1300000</v>
      </c>
      <c r="H10" s="47" t="s">
        <v>784</v>
      </c>
      <c r="I10" s="28"/>
      <c r="J10" s="33"/>
      <c r="K10" s="33"/>
      <c r="L10" s="33"/>
      <c r="M10" s="33"/>
      <c r="N10" s="33"/>
      <c r="O10" s="33"/>
      <c r="P10" s="33"/>
      <c r="Q10" s="33"/>
      <c r="R10" s="33">
        <v>1300000</v>
      </c>
      <c r="S10" s="33"/>
      <c r="T10" s="33"/>
      <c r="U10" s="89">
        <f t="shared" ref="U10:U16" si="5">SUM(I10:T10)</f>
        <v>1300000</v>
      </c>
      <c r="V10" s="33"/>
      <c r="W10" s="91">
        <f t="shared" si="0"/>
        <v>1300000</v>
      </c>
      <c r="X10" s="94" t="str">
        <f t="shared" si="1"/>
        <v>○</v>
      </c>
      <c r="Y10" s="95" t="str">
        <f t="shared" si="2"/>
        <v>○</v>
      </c>
      <c r="Z10" s="95" t="str">
        <f t="shared" si="3"/>
        <v>ー</v>
      </c>
      <c r="AA10" s="95" t="str">
        <f t="shared" si="3"/>
        <v>ー</v>
      </c>
      <c r="AC10" s="3048"/>
      <c r="AD10" s="537"/>
      <c r="AE10" s="537"/>
      <c r="AF10" s="537"/>
      <c r="AG10" s="537"/>
      <c r="AH10" s="537"/>
      <c r="AI10" s="537"/>
      <c r="AJ10" s="537"/>
      <c r="AK10" s="537"/>
      <c r="AL10" s="537"/>
      <c r="AM10" s="537"/>
    </row>
    <row r="11" spans="1:39" ht="20.100000000000001" customHeight="1">
      <c r="A11" s="1134">
        <v>11</v>
      </c>
      <c r="B11" s="546">
        <v>3</v>
      </c>
      <c r="C11" s="30" t="s">
        <v>742</v>
      </c>
      <c r="D11" s="49" t="s">
        <v>743</v>
      </c>
      <c r="E11" s="31">
        <v>1</v>
      </c>
      <c r="F11" s="1">
        <v>1</v>
      </c>
      <c r="G11" s="87">
        <f t="shared" si="4"/>
        <v>1</v>
      </c>
      <c r="H11" s="46" t="s">
        <v>785</v>
      </c>
      <c r="I11" s="28"/>
      <c r="J11" s="33"/>
      <c r="K11" s="33"/>
      <c r="L11" s="33"/>
      <c r="M11" s="33"/>
      <c r="N11" s="33"/>
      <c r="O11" s="33"/>
      <c r="P11" s="33"/>
      <c r="Q11" s="33"/>
      <c r="R11" s="33">
        <v>1</v>
      </c>
      <c r="S11" s="33"/>
      <c r="T11" s="33"/>
      <c r="U11" s="89">
        <f t="shared" si="5"/>
        <v>1</v>
      </c>
      <c r="V11" s="33"/>
      <c r="W11" s="91">
        <f t="shared" si="0"/>
        <v>1</v>
      </c>
      <c r="X11" s="94" t="str">
        <f t="shared" si="1"/>
        <v>○</v>
      </c>
      <c r="Y11" s="95" t="str">
        <f t="shared" si="2"/>
        <v>○</v>
      </c>
      <c r="Z11" s="95" t="str">
        <f t="shared" si="3"/>
        <v>ー</v>
      </c>
      <c r="AA11" s="95" t="str">
        <f t="shared" si="3"/>
        <v>ー</v>
      </c>
      <c r="AC11" s="3048"/>
      <c r="AD11" s="537"/>
      <c r="AE11" s="537"/>
      <c r="AF11" s="537"/>
      <c r="AG11" s="537"/>
      <c r="AH11" s="537"/>
      <c r="AI11" s="537"/>
      <c r="AJ11" s="537"/>
      <c r="AK11" s="537"/>
      <c r="AL11" s="537"/>
      <c r="AM11" s="537"/>
    </row>
    <row r="12" spans="1:39" ht="20.100000000000001" customHeight="1">
      <c r="A12" s="1134">
        <v>12</v>
      </c>
      <c r="B12" s="546">
        <v>4</v>
      </c>
      <c r="C12" s="30" t="s">
        <v>744</v>
      </c>
      <c r="D12" s="49" t="s">
        <v>745</v>
      </c>
      <c r="E12" s="31">
        <v>2</v>
      </c>
      <c r="F12" s="1">
        <v>1</v>
      </c>
      <c r="G12" s="87">
        <f t="shared" si="4"/>
        <v>2</v>
      </c>
      <c r="H12" s="47" t="s">
        <v>786</v>
      </c>
      <c r="I12" s="28"/>
      <c r="J12" s="34"/>
      <c r="K12" s="33"/>
      <c r="L12" s="33"/>
      <c r="M12" s="33"/>
      <c r="N12" s="33"/>
      <c r="O12" s="33"/>
      <c r="P12" s="33"/>
      <c r="Q12" s="33"/>
      <c r="R12" s="33">
        <v>2</v>
      </c>
      <c r="S12" s="33"/>
      <c r="T12" s="33"/>
      <c r="U12" s="89">
        <f t="shared" si="5"/>
        <v>2</v>
      </c>
      <c r="V12" s="33"/>
      <c r="W12" s="91">
        <f t="shared" si="0"/>
        <v>2</v>
      </c>
      <c r="X12" s="94" t="str">
        <f t="shared" si="1"/>
        <v>○</v>
      </c>
      <c r="Y12" s="95" t="str">
        <f t="shared" si="2"/>
        <v>○</v>
      </c>
      <c r="Z12" s="95" t="str">
        <f t="shared" si="3"/>
        <v>ー</v>
      </c>
      <c r="AA12" s="95" t="str">
        <f t="shared" si="3"/>
        <v>ー</v>
      </c>
      <c r="AC12" s="3048"/>
      <c r="AD12" s="537"/>
      <c r="AE12" s="537"/>
      <c r="AF12" s="537"/>
      <c r="AG12" s="537"/>
      <c r="AH12" s="537"/>
      <c r="AI12" s="537"/>
      <c r="AJ12" s="537"/>
      <c r="AK12" s="537"/>
      <c r="AL12" s="537"/>
      <c r="AM12" s="537"/>
    </row>
    <row r="13" spans="1:39" ht="20.100000000000001" customHeight="1">
      <c r="A13" s="1134">
        <v>13</v>
      </c>
      <c r="B13" s="546">
        <v>5</v>
      </c>
      <c r="C13" s="30" t="s">
        <v>746</v>
      </c>
      <c r="D13" s="49" t="s">
        <v>747</v>
      </c>
      <c r="E13" s="31">
        <v>2</v>
      </c>
      <c r="F13" s="1">
        <v>450000</v>
      </c>
      <c r="G13" s="87">
        <f t="shared" si="4"/>
        <v>900000</v>
      </c>
      <c r="H13" s="46" t="s">
        <v>787</v>
      </c>
      <c r="I13" s="28"/>
      <c r="J13" s="33"/>
      <c r="K13" s="33"/>
      <c r="L13" s="33"/>
      <c r="M13" s="33"/>
      <c r="N13" s="33"/>
      <c r="O13" s="33"/>
      <c r="P13" s="33"/>
      <c r="Q13" s="33"/>
      <c r="R13" s="33"/>
      <c r="S13" s="33"/>
      <c r="T13" s="33"/>
      <c r="U13" s="89">
        <f t="shared" si="5"/>
        <v>0</v>
      </c>
      <c r="V13" s="33">
        <v>900000</v>
      </c>
      <c r="W13" s="91">
        <f t="shared" si="0"/>
        <v>900000</v>
      </c>
      <c r="X13" s="94" t="str">
        <f t="shared" si="1"/>
        <v>○</v>
      </c>
      <c r="Y13" s="95" t="str">
        <f t="shared" si="2"/>
        <v>○</v>
      </c>
      <c r="Z13" s="95" t="str">
        <f t="shared" si="3"/>
        <v>ー</v>
      </c>
      <c r="AA13" s="95" t="str">
        <f t="shared" si="3"/>
        <v>ー</v>
      </c>
      <c r="AC13" s="3048"/>
      <c r="AD13" s="537"/>
      <c r="AE13" s="537"/>
      <c r="AF13" s="537"/>
      <c r="AG13" s="537"/>
      <c r="AH13" s="537"/>
      <c r="AI13" s="537"/>
      <c r="AJ13" s="537"/>
      <c r="AK13" s="537"/>
      <c r="AL13" s="537"/>
      <c r="AM13" s="537"/>
    </row>
    <row r="14" spans="1:39" ht="20.100000000000001" customHeight="1">
      <c r="A14" s="1134">
        <v>14</v>
      </c>
      <c r="B14" s="546">
        <v>6</v>
      </c>
      <c r="C14" s="30" t="s">
        <v>748</v>
      </c>
      <c r="D14" s="49" t="s">
        <v>749</v>
      </c>
      <c r="E14" s="31">
        <v>1</v>
      </c>
      <c r="F14" s="1">
        <v>638000</v>
      </c>
      <c r="G14" s="87">
        <f t="shared" si="4"/>
        <v>638000</v>
      </c>
      <c r="H14" s="47" t="s">
        <v>788</v>
      </c>
      <c r="I14" s="28"/>
      <c r="J14" s="33"/>
      <c r="K14" s="33"/>
      <c r="L14" s="33"/>
      <c r="M14" s="33"/>
      <c r="N14" s="33"/>
      <c r="O14" s="33"/>
      <c r="P14" s="33"/>
      <c r="Q14" s="33"/>
      <c r="R14" s="33">
        <v>638000</v>
      </c>
      <c r="S14" s="33"/>
      <c r="T14" s="33"/>
      <c r="U14" s="89">
        <f t="shared" si="5"/>
        <v>638000</v>
      </c>
      <c r="V14" s="33"/>
      <c r="W14" s="91">
        <f t="shared" si="0"/>
        <v>638000</v>
      </c>
      <c r="X14" s="94" t="str">
        <f t="shared" si="1"/>
        <v>○</v>
      </c>
      <c r="Y14" s="95" t="str">
        <f t="shared" si="2"/>
        <v>○</v>
      </c>
      <c r="Z14" s="95" t="str">
        <f t="shared" si="3"/>
        <v>ー</v>
      </c>
      <c r="AA14" s="95" t="str">
        <f t="shared" si="3"/>
        <v>ー</v>
      </c>
      <c r="AC14" s="3048"/>
      <c r="AD14" s="537"/>
      <c r="AE14" s="537"/>
      <c r="AF14" s="537"/>
      <c r="AG14" s="537"/>
      <c r="AH14" s="537"/>
      <c r="AI14" s="537"/>
      <c r="AJ14" s="537"/>
      <c r="AK14" s="537"/>
      <c r="AL14" s="537"/>
      <c r="AM14" s="537"/>
    </row>
    <row r="15" spans="1:39" ht="20.100000000000001" customHeight="1">
      <c r="A15" s="1134">
        <v>15</v>
      </c>
      <c r="B15" s="546">
        <v>7</v>
      </c>
      <c r="C15" s="30" t="s">
        <v>748</v>
      </c>
      <c r="D15" s="49" t="s">
        <v>750</v>
      </c>
      <c r="E15" s="31">
        <v>1</v>
      </c>
      <c r="F15" s="1">
        <v>165000</v>
      </c>
      <c r="G15" s="87">
        <f t="shared" si="4"/>
        <v>165000</v>
      </c>
      <c r="H15" s="46" t="s">
        <v>789</v>
      </c>
      <c r="I15" s="28"/>
      <c r="J15" s="33"/>
      <c r="K15" s="33"/>
      <c r="L15" s="33"/>
      <c r="M15" s="33"/>
      <c r="N15" s="33"/>
      <c r="O15" s="33"/>
      <c r="P15" s="33"/>
      <c r="Q15" s="33"/>
      <c r="R15" s="33">
        <v>165000</v>
      </c>
      <c r="S15" s="33"/>
      <c r="T15" s="33"/>
      <c r="U15" s="89">
        <f t="shared" si="5"/>
        <v>165000</v>
      </c>
      <c r="V15" s="33"/>
      <c r="W15" s="91">
        <f t="shared" si="0"/>
        <v>165000</v>
      </c>
      <c r="X15" s="94" t="str">
        <f t="shared" si="1"/>
        <v>○</v>
      </c>
      <c r="Y15" s="95" t="str">
        <f t="shared" si="2"/>
        <v>○</v>
      </c>
      <c r="Z15" s="95" t="str">
        <f t="shared" si="3"/>
        <v>ー</v>
      </c>
      <c r="AA15" s="95" t="str">
        <f t="shared" si="3"/>
        <v>ー</v>
      </c>
      <c r="AC15" s="3048"/>
      <c r="AD15" s="537"/>
      <c r="AE15" s="537"/>
      <c r="AF15" s="537"/>
      <c r="AG15" s="537"/>
      <c r="AH15" s="537"/>
      <c r="AI15" s="537"/>
      <c r="AJ15" s="537"/>
      <c r="AK15" s="537"/>
      <c r="AL15" s="537"/>
      <c r="AM15" s="537"/>
    </row>
    <row r="16" spans="1:39" ht="20.100000000000001" customHeight="1">
      <c r="A16" s="1134">
        <v>16</v>
      </c>
      <c r="B16" s="546">
        <v>8</v>
      </c>
      <c r="C16" s="30" t="s">
        <v>751</v>
      </c>
      <c r="D16" s="49" t="s">
        <v>752</v>
      </c>
      <c r="E16" s="31">
        <v>1</v>
      </c>
      <c r="F16" s="1">
        <v>74800</v>
      </c>
      <c r="G16" s="87">
        <f t="shared" si="4"/>
        <v>74800</v>
      </c>
      <c r="H16" s="47" t="s">
        <v>790</v>
      </c>
      <c r="I16" s="28"/>
      <c r="J16" s="33"/>
      <c r="K16" s="33"/>
      <c r="L16" s="33"/>
      <c r="M16" s="33"/>
      <c r="N16" s="33"/>
      <c r="O16" s="33"/>
      <c r="P16" s="33"/>
      <c r="Q16" s="33"/>
      <c r="R16" s="33"/>
      <c r="S16" s="33"/>
      <c r="T16" s="33"/>
      <c r="U16" s="89">
        <f t="shared" si="5"/>
        <v>0</v>
      </c>
      <c r="V16" s="33">
        <v>74800</v>
      </c>
      <c r="W16" s="91">
        <f t="shared" si="0"/>
        <v>74800</v>
      </c>
      <c r="X16" s="94" t="str">
        <f t="shared" si="1"/>
        <v>○</v>
      </c>
      <c r="Y16" s="95" t="str">
        <f t="shared" si="2"/>
        <v>○</v>
      </c>
      <c r="Z16" s="95" t="str">
        <f t="shared" si="3"/>
        <v>ー</v>
      </c>
      <c r="AA16" s="95" t="str">
        <f t="shared" si="3"/>
        <v>ー</v>
      </c>
      <c r="AC16" s="3048"/>
      <c r="AD16" s="537"/>
      <c r="AE16" s="537"/>
      <c r="AF16" s="537"/>
      <c r="AG16" s="537"/>
      <c r="AH16" s="537"/>
      <c r="AI16" s="537"/>
      <c r="AJ16" s="537"/>
      <c r="AK16" s="537"/>
      <c r="AL16" s="537"/>
      <c r="AM16" s="537"/>
    </row>
    <row r="17" spans="1:39" ht="20.100000000000001" customHeight="1">
      <c r="A17" s="1134">
        <v>17</v>
      </c>
      <c r="B17" s="546">
        <v>9</v>
      </c>
      <c r="C17" s="24" t="s">
        <v>753</v>
      </c>
      <c r="D17" s="48" t="s">
        <v>754</v>
      </c>
      <c r="E17" s="25">
        <v>1</v>
      </c>
      <c r="F17" s="26">
        <v>95700</v>
      </c>
      <c r="G17" s="86">
        <f t="shared" si="4"/>
        <v>95700</v>
      </c>
      <c r="H17" s="46" t="s">
        <v>791</v>
      </c>
      <c r="I17" s="28"/>
      <c r="J17" s="28"/>
      <c r="K17" s="28"/>
      <c r="L17" s="28"/>
      <c r="M17" s="28"/>
      <c r="N17" s="28"/>
      <c r="O17" s="28"/>
      <c r="P17" s="28"/>
      <c r="Q17" s="28"/>
      <c r="R17" s="33">
        <v>95700</v>
      </c>
      <c r="S17" s="28"/>
      <c r="T17" s="28"/>
      <c r="U17" s="88">
        <f>SUM(I17:T17)</f>
        <v>95700</v>
      </c>
      <c r="V17" s="28"/>
      <c r="W17" s="90">
        <f t="shared" si="0"/>
        <v>95700</v>
      </c>
      <c r="X17" s="94" t="str">
        <f t="shared" si="1"/>
        <v>○</v>
      </c>
      <c r="Y17" s="95" t="str">
        <f t="shared" si="2"/>
        <v>○</v>
      </c>
      <c r="Z17" s="95" t="str">
        <f t="shared" si="3"/>
        <v>ー</v>
      </c>
      <c r="AA17" s="95" t="str">
        <f t="shared" si="3"/>
        <v>ー</v>
      </c>
      <c r="AC17" s="3048"/>
      <c r="AD17" s="537"/>
      <c r="AE17" s="537"/>
      <c r="AF17" s="537"/>
      <c r="AG17" s="537"/>
      <c r="AH17" s="537"/>
      <c r="AI17" s="537"/>
      <c r="AJ17" s="537"/>
      <c r="AK17" s="537"/>
      <c r="AL17" s="537"/>
      <c r="AM17" s="537"/>
    </row>
    <row r="18" spans="1:39" ht="20.100000000000001" customHeight="1">
      <c r="A18" s="1134">
        <v>18</v>
      </c>
      <c r="B18" s="546">
        <v>10</v>
      </c>
      <c r="C18" s="30" t="s">
        <v>755</v>
      </c>
      <c r="D18" s="49" t="s">
        <v>756</v>
      </c>
      <c r="E18" s="31">
        <v>1</v>
      </c>
      <c r="F18" s="1">
        <v>1</v>
      </c>
      <c r="G18" s="87">
        <f t="shared" si="4"/>
        <v>1</v>
      </c>
      <c r="H18" s="47" t="s">
        <v>792</v>
      </c>
      <c r="I18" s="28"/>
      <c r="J18" s="33"/>
      <c r="K18" s="33"/>
      <c r="L18" s="33"/>
      <c r="M18" s="33"/>
      <c r="N18" s="33"/>
      <c r="O18" s="33"/>
      <c r="P18" s="33"/>
      <c r="Q18" s="33"/>
      <c r="R18" s="33">
        <v>1</v>
      </c>
      <c r="S18" s="33"/>
      <c r="T18" s="33"/>
      <c r="U18" s="89">
        <f t="shared" ref="U18:U24" si="6">SUM(I18:T18)</f>
        <v>1</v>
      </c>
      <c r="V18" s="33"/>
      <c r="W18" s="91">
        <f t="shared" si="0"/>
        <v>1</v>
      </c>
      <c r="X18" s="94" t="str">
        <f t="shared" si="1"/>
        <v>○</v>
      </c>
      <c r="Y18" s="95" t="str">
        <f t="shared" si="2"/>
        <v>○</v>
      </c>
      <c r="Z18" s="95" t="str">
        <f t="shared" si="3"/>
        <v>ー</v>
      </c>
      <c r="AA18" s="95" t="str">
        <f t="shared" si="3"/>
        <v>ー</v>
      </c>
      <c r="AC18" s="3048"/>
      <c r="AD18" s="537"/>
      <c r="AE18" s="537"/>
      <c r="AF18" s="537"/>
      <c r="AG18" s="537"/>
      <c r="AH18" s="537"/>
      <c r="AI18" s="537"/>
      <c r="AJ18" s="537"/>
      <c r="AK18" s="537"/>
      <c r="AL18" s="537"/>
      <c r="AM18" s="537"/>
    </row>
    <row r="19" spans="1:39" ht="20.100000000000001" customHeight="1">
      <c r="A19" s="1134">
        <v>19</v>
      </c>
      <c r="B19" s="546">
        <v>11</v>
      </c>
      <c r="C19" s="30" t="s">
        <v>757</v>
      </c>
      <c r="D19" s="49"/>
      <c r="E19" s="31">
        <v>1</v>
      </c>
      <c r="F19" s="1">
        <v>220000</v>
      </c>
      <c r="G19" s="87">
        <f t="shared" si="4"/>
        <v>220000</v>
      </c>
      <c r="H19" s="46" t="s">
        <v>793</v>
      </c>
      <c r="I19" s="28"/>
      <c r="J19" s="33"/>
      <c r="K19" s="33"/>
      <c r="L19" s="33"/>
      <c r="M19" s="33"/>
      <c r="N19" s="33"/>
      <c r="O19" s="33"/>
      <c r="P19" s="33"/>
      <c r="Q19" s="33"/>
      <c r="R19" s="33">
        <v>220000</v>
      </c>
      <c r="S19" s="33"/>
      <c r="T19" s="33"/>
      <c r="U19" s="89">
        <f t="shared" si="6"/>
        <v>220000</v>
      </c>
      <c r="V19" s="33"/>
      <c r="W19" s="91">
        <f t="shared" si="0"/>
        <v>220000</v>
      </c>
      <c r="X19" s="94" t="str">
        <f t="shared" si="1"/>
        <v>○</v>
      </c>
      <c r="Y19" s="95" t="str">
        <f t="shared" si="2"/>
        <v>○</v>
      </c>
      <c r="Z19" s="95" t="str">
        <f t="shared" si="3"/>
        <v>ー</v>
      </c>
      <c r="AA19" s="95" t="str">
        <f t="shared" si="3"/>
        <v>ー</v>
      </c>
      <c r="AC19" s="3048"/>
      <c r="AD19" s="537"/>
      <c r="AE19" s="537"/>
      <c r="AF19" s="537"/>
      <c r="AG19" s="537"/>
      <c r="AH19" s="537"/>
      <c r="AI19" s="537"/>
      <c r="AJ19" s="537"/>
      <c r="AK19" s="537"/>
      <c r="AL19" s="537"/>
      <c r="AM19" s="537"/>
    </row>
    <row r="20" spans="1:39" ht="20.100000000000001" customHeight="1">
      <c r="A20" s="1134">
        <v>20</v>
      </c>
      <c r="B20" s="546">
        <v>12</v>
      </c>
      <c r="C20" s="30" t="s">
        <v>758</v>
      </c>
      <c r="D20" s="49"/>
      <c r="E20" s="31">
        <v>1</v>
      </c>
      <c r="F20" s="1">
        <v>102300</v>
      </c>
      <c r="G20" s="87">
        <f t="shared" si="4"/>
        <v>102300</v>
      </c>
      <c r="H20" s="47" t="s">
        <v>794</v>
      </c>
      <c r="I20" s="28"/>
      <c r="J20" s="34"/>
      <c r="K20" s="33"/>
      <c r="L20" s="33"/>
      <c r="M20" s="33"/>
      <c r="N20" s="33"/>
      <c r="O20" s="33"/>
      <c r="P20" s="33"/>
      <c r="Q20" s="33"/>
      <c r="R20" s="33">
        <v>102300</v>
      </c>
      <c r="S20" s="33"/>
      <c r="T20" s="33"/>
      <c r="U20" s="89">
        <f t="shared" si="6"/>
        <v>102300</v>
      </c>
      <c r="V20" s="33"/>
      <c r="W20" s="91">
        <f t="shared" si="0"/>
        <v>102300</v>
      </c>
      <c r="X20" s="94" t="str">
        <f t="shared" si="1"/>
        <v>○</v>
      </c>
      <c r="Y20" s="95" t="str">
        <f t="shared" si="2"/>
        <v>○</v>
      </c>
      <c r="Z20" s="95" t="str">
        <f t="shared" si="3"/>
        <v>ー</v>
      </c>
      <c r="AA20" s="95" t="str">
        <f t="shared" si="3"/>
        <v>ー</v>
      </c>
      <c r="AC20" s="3048"/>
      <c r="AD20" s="537"/>
      <c r="AE20" s="537"/>
      <c r="AF20" s="537"/>
      <c r="AG20" s="537"/>
      <c r="AH20" s="537"/>
      <c r="AI20" s="537"/>
      <c r="AJ20" s="537"/>
      <c r="AK20" s="537"/>
      <c r="AL20" s="537"/>
      <c r="AM20" s="537"/>
    </row>
    <row r="21" spans="1:39" ht="20.100000000000001" customHeight="1">
      <c r="A21" s="1134">
        <v>21</v>
      </c>
      <c r="B21" s="546">
        <v>13</v>
      </c>
      <c r="C21" s="50" t="s">
        <v>759</v>
      </c>
      <c r="D21" s="51"/>
      <c r="E21" s="31">
        <v>1</v>
      </c>
      <c r="F21" s="1">
        <v>60000</v>
      </c>
      <c r="G21" s="87">
        <f t="shared" si="4"/>
        <v>60000</v>
      </c>
      <c r="H21" s="46" t="s">
        <v>795</v>
      </c>
      <c r="I21" s="28"/>
      <c r="J21" s="33"/>
      <c r="K21" s="33"/>
      <c r="L21" s="33"/>
      <c r="M21" s="33"/>
      <c r="N21" s="33"/>
      <c r="O21" s="33"/>
      <c r="P21" s="33"/>
      <c r="Q21" s="33"/>
      <c r="R21" s="33">
        <v>60000</v>
      </c>
      <c r="S21" s="33"/>
      <c r="T21" s="33"/>
      <c r="U21" s="89">
        <f t="shared" si="6"/>
        <v>60000</v>
      </c>
      <c r="V21" s="33"/>
      <c r="W21" s="91">
        <f t="shared" si="0"/>
        <v>60000</v>
      </c>
      <c r="X21" s="94" t="str">
        <f t="shared" si="1"/>
        <v>○</v>
      </c>
      <c r="Y21" s="95" t="str">
        <f t="shared" si="2"/>
        <v>○</v>
      </c>
      <c r="Z21" s="95" t="str">
        <f t="shared" si="3"/>
        <v>ー</v>
      </c>
      <c r="AA21" s="95" t="str">
        <f t="shared" si="3"/>
        <v>ー</v>
      </c>
      <c r="AC21" s="3048"/>
      <c r="AD21" s="537"/>
      <c r="AE21" s="537"/>
      <c r="AF21" s="537"/>
      <c r="AG21" s="537"/>
      <c r="AH21" s="537"/>
      <c r="AI21" s="537"/>
      <c r="AJ21" s="537"/>
      <c r="AK21" s="537"/>
      <c r="AL21" s="537"/>
      <c r="AM21" s="537"/>
    </row>
    <row r="22" spans="1:39" ht="20.100000000000001" customHeight="1">
      <c r="A22" s="1134">
        <v>22</v>
      </c>
      <c r="B22" s="546">
        <v>14</v>
      </c>
      <c r="C22" s="30" t="s">
        <v>760</v>
      </c>
      <c r="D22" s="49"/>
      <c r="E22" s="31">
        <v>1</v>
      </c>
      <c r="F22" s="1">
        <v>-50</v>
      </c>
      <c r="G22" s="87">
        <f t="shared" si="4"/>
        <v>-50</v>
      </c>
      <c r="H22" s="47" t="s">
        <v>796</v>
      </c>
      <c r="I22" s="28"/>
      <c r="J22" s="33"/>
      <c r="K22" s="33"/>
      <c r="L22" s="33"/>
      <c r="M22" s="33"/>
      <c r="N22" s="33"/>
      <c r="O22" s="33"/>
      <c r="P22" s="33"/>
      <c r="Q22" s="33"/>
      <c r="R22" s="33">
        <v>-50</v>
      </c>
      <c r="S22" s="33"/>
      <c r="T22" s="33"/>
      <c r="U22" s="89">
        <f t="shared" si="6"/>
        <v>-50</v>
      </c>
      <c r="V22" s="33"/>
      <c r="W22" s="91">
        <f t="shared" si="0"/>
        <v>-50</v>
      </c>
      <c r="X22" s="94" t="str">
        <f t="shared" si="1"/>
        <v>○</v>
      </c>
      <c r="Y22" s="95" t="str">
        <f t="shared" si="2"/>
        <v>○</v>
      </c>
      <c r="Z22" s="95" t="str">
        <f t="shared" si="3"/>
        <v>ー</v>
      </c>
      <c r="AA22" s="95" t="str">
        <f t="shared" si="3"/>
        <v>ー</v>
      </c>
      <c r="AC22" s="3048"/>
      <c r="AD22" s="537"/>
      <c r="AE22" s="537"/>
      <c r="AF22" s="537"/>
      <c r="AG22" s="537"/>
      <c r="AH22" s="537"/>
      <c r="AI22" s="537"/>
      <c r="AJ22" s="537"/>
      <c r="AK22" s="537"/>
      <c r="AL22" s="537"/>
      <c r="AM22" s="537"/>
    </row>
    <row r="23" spans="1:39" ht="20.100000000000001" customHeight="1">
      <c r="A23" s="1134">
        <v>23</v>
      </c>
      <c r="B23" s="546">
        <v>15</v>
      </c>
      <c r="C23" s="30" t="s">
        <v>761</v>
      </c>
      <c r="D23" s="49">
        <v>8025000</v>
      </c>
      <c r="E23" s="31"/>
      <c r="F23" s="1"/>
      <c r="G23" s="87" t="str">
        <f t="shared" si="4"/>
        <v/>
      </c>
      <c r="H23" s="47"/>
      <c r="I23" s="33"/>
      <c r="J23" s="33"/>
      <c r="K23" s="33"/>
      <c r="L23" s="33"/>
      <c r="M23" s="33"/>
      <c r="N23" s="33"/>
      <c r="O23" s="33"/>
      <c r="P23" s="33"/>
      <c r="Q23" s="33"/>
      <c r="R23" s="33"/>
      <c r="S23" s="33"/>
      <c r="T23" s="33"/>
      <c r="U23" s="89">
        <f t="shared" si="6"/>
        <v>0</v>
      </c>
      <c r="V23" s="33"/>
      <c r="W23" s="91">
        <f t="shared" si="0"/>
        <v>0</v>
      </c>
      <c r="X23" s="94" t="str">
        <f t="shared" si="1"/>
        <v/>
      </c>
      <c r="Y23" s="95" t="str">
        <f t="shared" si="2"/>
        <v/>
      </c>
      <c r="Z23" s="95" t="str">
        <f t="shared" si="3"/>
        <v/>
      </c>
      <c r="AA23" s="95" t="str">
        <f t="shared" si="3"/>
        <v/>
      </c>
      <c r="AC23" s="3048"/>
      <c r="AD23" s="537"/>
      <c r="AE23" s="537"/>
      <c r="AF23" s="537"/>
      <c r="AG23" s="537"/>
      <c r="AH23" s="537"/>
      <c r="AI23" s="537"/>
      <c r="AJ23" s="537"/>
      <c r="AK23" s="537"/>
      <c r="AL23" s="537"/>
      <c r="AM23" s="537"/>
    </row>
    <row r="24" spans="1:39" ht="20.100000000000001" customHeight="1">
      <c r="A24" s="1134">
        <v>24</v>
      </c>
      <c r="B24" s="546">
        <v>16</v>
      </c>
      <c r="C24" s="30" t="s">
        <v>762</v>
      </c>
      <c r="D24" s="49" t="s">
        <v>763</v>
      </c>
      <c r="E24" s="31">
        <v>36</v>
      </c>
      <c r="F24" s="1">
        <v>26100</v>
      </c>
      <c r="G24" s="87">
        <f t="shared" si="4"/>
        <v>939600</v>
      </c>
      <c r="H24" s="47" t="s">
        <v>797</v>
      </c>
      <c r="I24" s="33"/>
      <c r="J24" s="33">
        <v>939600</v>
      </c>
      <c r="K24" s="33"/>
      <c r="L24" s="33"/>
      <c r="M24" s="33"/>
      <c r="N24" s="33"/>
      <c r="O24" s="33"/>
      <c r="P24" s="33"/>
      <c r="Q24" s="33"/>
      <c r="R24" s="33"/>
      <c r="S24" s="33"/>
      <c r="T24" s="33"/>
      <c r="U24" s="89">
        <f t="shared" si="6"/>
        <v>939600</v>
      </c>
      <c r="V24" s="33"/>
      <c r="W24" s="91">
        <f t="shared" si="0"/>
        <v>939600</v>
      </c>
      <c r="X24" s="94" t="str">
        <f t="shared" si="1"/>
        <v>○</v>
      </c>
      <c r="Y24" s="95" t="str">
        <f t="shared" si="2"/>
        <v>○</v>
      </c>
      <c r="Z24" s="95" t="str">
        <f t="shared" si="3"/>
        <v>ー</v>
      </c>
      <c r="AA24" s="95" t="str">
        <f t="shared" si="3"/>
        <v>ー</v>
      </c>
      <c r="AC24" s="3048"/>
      <c r="AD24" s="537"/>
      <c r="AE24" s="537"/>
      <c r="AF24" s="537"/>
      <c r="AG24" s="537"/>
      <c r="AH24" s="537"/>
      <c r="AI24" s="537"/>
      <c r="AJ24" s="537"/>
      <c r="AK24" s="537"/>
      <c r="AL24" s="537"/>
      <c r="AM24" s="537"/>
    </row>
    <row r="25" spans="1:39" ht="20.100000000000001" customHeight="1">
      <c r="A25" s="1134">
        <v>25</v>
      </c>
      <c r="B25" s="546">
        <v>17</v>
      </c>
      <c r="C25" s="30" t="s">
        <v>764</v>
      </c>
      <c r="D25" s="49" t="s">
        <v>765</v>
      </c>
      <c r="E25" s="31">
        <v>174</v>
      </c>
      <c r="F25" s="1">
        <v>26900</v>
      </c>
      <c r="G25" s="86">
        <f t="shared" si="4"/>
        <v>4680600</v>
      </c>
      <c r="H25" s="47" t="s">
        <v>798</v>
      </c>
      <c r="I25" s="33"/>
      <c r="J25" s="33">
        <v>4680600</v>
      </c>
      <c r="K25" s="33"/>
      <c r="L25" s="33"/>
      <c r="M25" s="33"/>
      <c r="N25" s="33"/>
      <c r="O25" s="33"/>
      <c r="P25" s="33"/>
      <c r="Q25" s="33"/>
      <c r="R25" s="33"/>
      <c r="S25" s="33"/>
      <c r="T25" s="33"/>
      <c r="U25" s="89">
        <f t="shared" ref="U25:U88" si="7">SUM(I25:T25)</f>
        <v>4680600</v>
      </c>
      <c r="V25" s="33"/>
      <c r="W25" s="91">
        <f t="shared" si="0"/>
        <v>4680600</v>
      </c>
      <c r="X25" s="94" t="str">
        <f t="shared" si="1"/>
        <v>○</v>
      </c>
      <c r="Y25" s="95" t="str">
        <f t="shared" si="2"/>
        <v>○</v>
      </c>
      <c r="Z25" s="95" t="str">
        <f t="shared" ref="Z25:AA51" si="8">IF($G25="","",IF(INT(E25)=E25,"ー","あり"))</f>
        <v>ー</v>
      </c>
      <c r="AA25" s="95" t="str">
        <f t="shared" si="8"/>
        <v>ー</v>
      </c>
      <c r="AC25" s="3048"/>
      <c r="AD25" s="537"/>
      <c r="AE25" s="537"/>
      <c r="AF25" s="537"/>
      <c r="AG25" s="537"/>
      <c r="AH25" s="537"/>
      <c r="AI25" s="537"/>
      <c r="AJ25" s="537"/>
      <c r="AK25" s="537"/>
      <c r="AL25" s="537"/>
      <c r="AM25" s="537"/>
    </row>
    <row r="26" spans="1:39" ht="20.100000000000001" customHeight="1">
      <c r="A26" s="1134">
        <v>26</v>
      </c>
      <c r="B26" s="546">
        <v>18</v>
      </c>
      <c r="C26" s="30" t="s">
        <v>766</v>
      </c>
      <c r="D26" s="49" t="s">
        <v>767</v>
      </c>
      <c r="E26" s="31">
        <v>78</v>
      </c>
      <c r="F26" s="1">
        <v>24100</v>
      </c>
      <c r="G26" s="87">
        <f t="shared" si="4"/>
        <v>1879800</v>
      </c>
      <c r="H26" s="47" t="s">
        <v>799</v>
      </c>
      <c r="I26" s="33"/>
      <c r="J26" s="33">
        <v>1879800</v>
      </c>
      <c r="K26" s="33"/>
      <c r="L26" s="33"/>
      <c r="M26" s="33"/>
      <c r="N26" s="33"/>
      <c r="O26" s="33"/>
      <c r="P26" s="33"/>
      <c r="Q26" s="33"/>
      <c r="R26" s="33"/>
      <c r="S26" s="33"/>
      <c r="T26" s="33"/>
      <c r="U26" s="89">
        <f t="shared" si="7"/>
        <v>1879800</v>
      </c>
      <c r="V26" s="33"/>
      <c r="W26" s="91">
        <f t="shared" si="0"/>
        <v>1879800</v>
      </c>
      <c r="X26" s="94" t="str">
        <f t="shared" si="1"/>
        <v>○</v>
      </c>
      <c r="Y26" s="95" t="str">
        <f t="shared" si="2"/>
        <v>○</v>
      </c>
      <c r="Z26" s="95" t="str">
        <f t="shared" si="8"/>
        <v>ー</v>
      </c>
      <c r="AA26" s="95" t="str">
        <f t="shared" si="8"/>
        <v>ー</v>
      </c>
      <c r="AC26" s="3048"/>
      <c r="AD26" s="537"/>
      <c r="AE26" s="537"/>
      <c r="AF26" s="537"/>
      <c r="AG26" s="537"/>
      <c r="AH26" s="537"/>
      <c r="AI26" s="537"/>
      <c r="AJ26" s="537"/>
      <c r="AK26" s="537"/>
      <c r="AL26" s="537"/>
      <c r="AM26" s="537"/>
    </row>
    <row r="27" spans="1:39" ht="20.100000000000001" customHeight="1">
      <c r="A27" s="1134">
        <v>27</v>
      </c>
      <c r="B27" s="546">
        <v>19</v>
      </c>
      <c r="C27" s="30" t="s">
        <v>768</v>
      </c>
      <c r="D27" s="49"/>
      <c r="E27" s="31">
        <v>1</v>
      </c>
      <c r="F27" s="1">
        <v>210000</v>
      </c>
      <c r="G27" s="87">
        <f t="shared" si="4"/>
        <v>210000</v>
      </c>
      <c r="H27" s="47" t="s">
        <v>800</v>
      </c>
      <c r="I27" s="33"/>
      <c r="J27" s="33">
        <v>210000</v>
      </c>
      <c r="K27" s="33"/>
      <c r="L27" s="33"/>
      <c r="M27" s="33"/>
      <c r="N27" s="33"/>
      <c r="O27" s="33"/>
      <c r="P27" s="33"/>
      <c r="Q27" s="33"/>
      <c r="R27" s="33"/>
      <c r="S27" s="33"/>
      <c r="T27" s="33"/>
      <c r="U27" s="89">
        <f t="shared" si="7"/>
        <v>210000</v>
      </c>
      <c r="V27" s="33"/>
      <c r="W27" s="91">
        <f t="shared" si="0"/>
        <v>210000</v>
      </c>
      <c r="X27" s="94" t="str">
        <f t="shared" si="1"/>
        <v>○</v>
      </c>
      <c r="Y27" s="95" t="str">
        <f t="shared" si="2"/>
        <v>○</v>
      </c>
      <c r="Z27" s="95" t="str">
        <f t="shared" si="8"/>
        <v>ー</v>
      </c>
      <c r="AA27" s="95" t="str">
        <f t="shared" si="8"/>
        <v>ー</v>
      </c>
      <c r="AC27" s="3048"/>
      <c r="AD27" s="537"/>
      <c r="AE27" s="537"/>
      <c r="AF27" s="537"/>
      <c r="AG27" s="537"/>
      <c r="AH27" s="537"/>
      <c r="AI27" s="537"/>
      <c r="AJ27" s="537"/>
      <c r="AK27" s="537"/>
      <c r="AL27" s="537"/>
      <c r="AM27" s="537"/>
    </row>
    <row r="28" spans="1:39" ht="20.100000000000001" customHeight="1">
      <c r="A28" s="1134">
        <v>28</v>
      </c>
      <c r="B28" s="546">
        <v>20</v>
      </c>
      <c r="C28" s="30" t="s">
        <v>769</v>
      </c>
      <c r="D28" s="49"/>
      <c r="E28" s="31">
        <v>1</v>
      </c>
      <c r="F28" s="1">
        <v>1</v>
      </c>
      <c r="G28" s="87">
        <f t="shared" si="4"/>
        <v>1</v>
      </c>
      <c r="H28" s="47" t="s">
        <v>801</v>
      </c>
      <c r="I28" s="33"/>
      <c r="J28" s="33"/>
      <c r="K28" s="33"/>
      <c r="L28" s="33"/>
      <c r="M28" s="33"/>
      <c r="N28" s="33"/>
      <c r="O28" s="33"/>
      <c r="P28" s="33">
        <v>1</v>
      </c>
      <c r="Q28" s="33"/>
      <c r="R28" s="33"/>
      <c r="S28" s="33"/>
      <c r="T28" s="33"/>
      <c r="U28" s="89">
        <f t="shared" si="7"/>
        <v>1</v>
      </c>
      <c r="V28" s="33"/>
      <c r="W28" s="91">
        <f t="shared" si="0"/>
        <v>1</v>
      </c>
      <c r="X28" s="94" t="str">
        <f t="shared" si="1"/>
        <v>○</v>
      </c>
      <c r="Y28" s="95" t="str">
        <f t="shared" si="2"/>
        <v>○</v>
      </c>
      <c r="Z28" s="95" t="str">
        <f t="shared" si="8"/>
        <v>ー</v>
      </c>
      <c r="AA28" s="95" t="str">
        <f t="shared" si="8"/>
        <v>ー</v>
      </c>
      <c r="AC28" s="3048"/>
      <c r="AD28" s="537"/>
      <c r="AE28" s="537"/>
      <c r="AF28" s="537"/>
      <c r="AG28" s="537"/>
      <c r="AH28" s="537"/>
      <c r="AI28" s="537"/>
      <c r="AJ28" s="537"/>
      <c r="AK28" s="537"/>
      <c r="AL28" s="537"/>
      <c r="AM28" s="537"/>
    </row>
    <row r="29" spans="1:39" ht="20.100000000000001" customHeight="1">
      <c r="A29" s="1134">
        <v>29</v>
      </c>
      <c r="B29" s="546">
        <v>21</v>
      </c>
      <c r="C29" s="30" t="s">
        <v>770</v>
      </c>
      <c r="D29" s="49"/>
      <c r="E29" s="31">
        <v>1</v>
      </c>
      <c r="F29" s="1">
        <v>2</v>
      </c>
      <c r="G29" s="87">
        <f t="shared" si="4"/>
        <v>2</v>
      </c>
      <c r="H29" s="47" t="s">
        <v>802</v>
      </c>
      <c r="I29" s="33"/>
      <c r="J29" s="33"/>
      <c r="K29" s="33"/>
      <c r="L29" s="33"/>
      <c r="M29" s="33"/>
      <c r="N29" s="33"/>
      <c r="O29" s="33"/>
      <c r="P29" s="33">
        <v>2</v>
      </c>
      <c r="Q29" s="33"/>
      <c r="R29" s="33"/>
      <c r="S29" s="33"/>
      <c r="T29" s="33"/>
      <c r="U29" s="89">
        <f t="shared" ref="U29" si="9">SUM(I29:T29)</f>
        <v>2</v>
      </c>
      <c r="V29" s="33"/>
      <c r="W29" s="91">
        <f t="shared" si="0"/>
        <v>2</v>
      </c>
      <c r="X29" s="94" t="str">
        <f t="shared" si="1"/>
        <v>○</v>
      </c>
      <c r="Y29" s="95" t="str">
        <f t="shared" si="2"/>
        <v>○</v>
      </c>
      <c r="Z29" s="95" t="str">
        <f t="shared" si="8"/>
        <v>ー</v>
      </c>
      <c r="AA29" s="95" t="str">
        <f t="shared" si="8"/>
        <v>ー</v>
      </c>
      <c r="AC29" s="3048"/>
      <c r="AD29" s="537"/>
      <c r="AE29" s="537"/>
      <c r="AF29" s="537"/>
      <c r="AG29" s="537"/>
      <c r="AH29" s="537"/>
      <c r="AI29" s="537"/>
      <c r="AJ29" s="537"/>
      <c r="AK29" s="537"/>
      <c r="AL29" s="537"/>
      <c r="AM29" s="537"/>
    </row>
    <row r="30" spans="1:39" ht="20.100000000000001" customHeight="1">
      <c r="A30" s="1134">
        <v>30</v>
      </c>
      <c r="B30" s="546">
        <v>22</v>
      </c>
      <c r="C30" s="30" t="s">
        <v>771</v>
      </c>
      <c r="D30" s="49">
        <v>1000000</v>
      </c>
      <c r="E30" s="31"/>
      <c r="F30" s="1"/>
      <c r="G30" s="87" t="str">
        <f t="shared" si="4"/>
        <v/>
      </c>
      <c r="H30" s="47"/>
      <c r="I30" s="33"/>
      <c r="J30" s="33"/>
      <c r="K30" s="33"/>
      <c r="L30" s="33"/>
      <c r="M30" s="33"/>
      <c r="N30" s="33"/>
      <c r="O30" s="33"/>
      <c r="P30" s="33"/>
      <c r="Q30" s="33"/>
      <c r="R30" s="33"/>
      <c r="S30" s="33"/>
      <c r="T30" s="33"/>
      <c r="U30" s="89">
        <f t="shared" si="7"/>
        <v>0</v>
      </c>
      <c r="V30" s="33"/>
      <c r="W30" s="91">
        <f t="shared" si="0"/>
        <v>0</v>
      </c>
      <c r="X30" s="94" t="str">
        <f t="shared" si="1"/>
        <v/>
      </c>
      <c r="Y30" s="95" t="str">
        <f t="shared" si="2"/>
        <v/>
      </c>
      <c r="Z30" s="95" t="str">
        <f t="shared" si="8"/>
        <v/>
      </c>
      <c r="AA30" s="95" t="str">
        <f t="shared" si="8"/>
        <v/>
      </c>
      <c r="AC30" s="3048"/>
      <c r="AD30" s="537"/>
      <c r="AE30" s="537"/>
      <c r="AF30" s="537"/>
      <c r="AG30" s="537"/>
      <c r="AH30" s="537"/>
      <c r="AI30" s="537"/>
      <c r="AJ30" s="537"/>
      <c r="AK30" s="537"/>
      <c r="AL30" s="537"/>
      <c r="AM30" s="537"/>
    </row>
    <row r="31" spans="1:39" ht="20.100000000000001" customHeight="1">
      <c r="A31" s="1134">
        <v>31</v>
      </c>
      <c r="B31" s="546">
        <v>23</v>
      </c>
      <c r="C31" s="30" t="s">
        <v>772</v>
      </c>
      <c r="D31" s="49" t="s">
        <v>773</v>
      </c>
      <c r="E31" s="31">
        <v>8</v>
      </c>
      <c r="F31" s="1">
        <v>26100</v>
      </c>
      <c r="G31" s="87">
        <f t="shared" si="4"/>
        <v>208800</v>
      </c>
      <c r="H31" s="47" t="s">
        <v>803</v>
      </c>
      <c r="I31" s="33"/>
      <c r="J31" s="33">
        <v>208800</v>
      </c>
      <c r="K31" s="33"/>
      <c r="L31" s="33"/>
      <c r="M31" s="33"/>
      <c r="N31" s="33"/>
      <c r="O31" s="33"/>
      <c r="P31" s="33"/>
      <c r="Q31" s="33"/>
      <c r="R31" s="33"/>
      <c r="S31" s="33"/>
      <c r="T31" s="33"/>
      <c r="U31" s="89">
        <f t="shared" si="7"/>
        <v>208800</v>
      </c>
      <c r="V31" s="33"/>
      <c r="W31" s="91">
        <f t="shared" si="0"/>
        <v>208800</v>
      </c>
      <c r="X31" s="94" t="str">
        <f t="shared" si="1"/>
        <v>○</v>
      </c>
      <c r="Y31" s="95" t="str">
        <f t="shared" si="2"/>
        <v>○</v>
      </c>
      <c r="Z31" s="95" t="str">
        <f t="shared" si="8"/>
        <v>ー</v>
      </c>
      <c r="AA31" s="95" t="str">
        <f t="shared" si="8"/>
        <v>ー</v>
      </c>
      <c r="AC31" s="3048"/>
      <c r="AD31" s="537"/>
      <c r="AE31" s="537"/>
      <c r="AF31" s="537"/>
      <c r="AG31" s="537"/>
      <c r="AH31" s="537"/>
      <c r="AI31" s="537"/>
      <c r="AJ31" s="537"/>
      <c r="AK31" s="537"/>
      <c r="AL31" s="537"/>
      <c r="AM31" s="537"/>
    </row>
    <row r="32" spans="1:39" ht="20.100000000000001" customHeight="1">
      <c r="A32" s="1134">
        <v>32</v>
      </c>
      <c r="B32" s="546">
        <v>24</v>
      </c>
      <c r="C32" s="30" t="s">
        <v>774</v>
      </c>
      <c r="D32" s="49"/>
      <c r="E32" s="31">
        <v>2.7</v>
      </c>
      <c r="F32" s="1">
        <v>50000</v>
      </c>
      <c r="G32" s="86">
        <f t="shared" si="4"/>
        <v>135000</v>
      </c>
      <c r="H32" s="47" t="s">
        <v>804</v>
      </c>
      <c r="I32" s="33"/>
      <c r="J32" s="33">
        <v>135000</v>
      </c>
      <c r="K32" s="33"/>
      <c r="L32" s="33"/>
      <c r="M32" s="33"/>
      <c r="N32" s="33"/>
      <c r="O32" s="33"/>
      <c r="P32" s="33"/>
      <c r="Q32" s="33"/>
      <c r="R32" s="33"/>
      <c r="S32" s="33"/>
      <c r="T32" s="33"/>
      <c r="U32" s="89">
        <f t="shared" si="7"/>
        <v>135000</v>
      </c>
      <c r="V32" s="33"/>
      <c r="W32" s="91">
        <f t="shared" si="0"/>
        <v>135000</v>
      </c>
      <c r="X32" s="94" t="str">
        <f t="shared" si="1"/>
        <v>○</v>
      </c>
      <c r="Y32" s="95" t="str">
        <f t="shared" si="2"/>
        <v>○</v>
      </c>
      <c r="Z32" s="95" t="str">
        <f t="shared" si="8"/>
        <v>あり</v>
      </c>
      <c r="AA32" s="95" t="str">
        <f t="shared" si="8"/>
        <v>ー</v>
      </c>
      <c r="AC32" s="3048"/>
      <c r="AD32" s="537"/>
      <c r="AE32" s="537"/>
      <c r="AF32" s="537"/>
      <c r="AG32" s="537"/>
      <c r="AH32" s="537"/>
      <c r="AI32" s="537"/>
      <c r="AJ32" s="537"/>
      <c r="AK32" s="537"/>
      <c r="AL32" s="537"/>
      <c r="AM32" s="537"/>
    </row>
    <row r="33" spans="1:39" ht="20.100000000000001" customHeight="1">
      <c r="A33" s="1134">
        <v>33</v>
      </c>
      <c r="B33" s="546">
        <v>25</v>
      </c>
      <c r="C33" s="30" t="s">
        <v>775</v>
      </c>
      <c r="D33" s="49"/>
      <c r="E33" s="31">
        <v>8</v>
      </c>
      <c r="F33" s="1">
        <v>25200</v>
      </c>
      <c r="G33" s="87">
        <f t="shared" si="4"/>
        <v>201600</v>
      </c>
      <c r="H33" s="47" t="s">
        <v>805</v>
      </c>
      <c r="I33" s="33"/>
      <c r="J33" s="33"/>
      <c r="K33" s="33"/>
      <c r="L33" s="33"/>
      <c r="M33" s="33"/>
      <c r="N33" s="33"/>
      <c r="O33" s="33"/>
      <c r="P33" s="33"/>
      <c r="Q33" s="33"/>
      <c r="R33" s="33"/>
      <c r="S33" s="33"/>
      <c r="T33" s="33"/>
      <c r="U33" s="89">
        <f t="shared" si="7"/>
        <v>0</v>
      </c>
      <c r="V33" s="33">
        <v>201600</v>
      </c>
      <c r="W33" s="91">
        <f t="shared" si="0"/>
        <v>201600</v>
      </c>
      <c r="X33" s="94" t="str">
        <f t="shared" si="1"/>
        <v>○</v>
      </c>
      <c r="Y33" s="95" t="str">
        <f t="shared" si="2"/>
        <v>○</v>
      </c>
      <c r="Z33" s="95" t="str">
        <f t="shared" si="8"/>
        <v>ー</v>
      </c>
      <c r="AA33" s="95" t="str">
        <f t="shared" si="8"/>
        <v>ー</v>
      </c>
      <c r="AC33" s="3048"/>
      <c r="AD33" s="537"/>
      <c r="AE33" s="537"/>
      <c r="AF33" s="537"/>
      <c r="AG33" s="537"/>
      <c r="AH33" s="537"/>
      <c r="AI33" s="537"/>
      <c r="AJ33" s="537"/>
      <c r="AK33" s="537"/>
      <c r="AL33" s="537"/>
      <c r="AM33" s="537"/>
    </row>
    <row r="34" spans="1:39" ht="20.100000000000001" customHeight="1">
      <c r="A34" s="1134">
        <v>34</v>
      </c>
      <c r="B34" s="546">
        <v>26</v>
      </c>
      <c r="C34" s="30" t="s">
        <v>776</v>
      </c>
      <c r="D34" s="49" t="s">
        <v>777</v>
      </c>
      <c r="E34" s="31">
        <v>1</v>
      </c>
      <c r="F34" s="1">
        <v>84000</v>
      </c>
      <c r="G34" s="87">
        <f t="shared" si="4"/>
        <v>84000</v>
      </c>
      <c r="H34" s="47" t="s">
        <v>806</v>
      </c>
      <c r="I34" s="33"/>
      <c r="J34" s="33"/>
      <c r="K34" s="33"/>
      <c r="L34" s="33"/>
      <c r="M34" s="33"/>
      <c r="N34" s="33"/>
      <c r="O34" s="33"/>
      <c r="P34" s="33"/>
      <c r="Q34" s="33"/>
      <c r="R34" s="33">
        <v>84000</v>
      </c>
      <c r="S34" s="33"/>
      <c r="T34" s="33"/>
      <c r="U34" s="89">
        <f t="shared" si="7"/>
        <v>84000</v>
      </c>
      <c r="V34" s="33"/>
      <c r="W34" s="91">
        <f t="shared" si="0"/>
        <v>84000</v>
      </c>
      <c r="X34" s="94" t="str">
        <f t="shared" si="1"/>
        <v>○</v>
      </c>
      <c r="Y34" s="95" t="str">
        <f t="shared" si="2"/>
        <v>○</v>
      </c>
      <c r="Z34" s="95" t="str">
        <f t="shared" si="8"/>
        <v>ー</v>
      </c>
      <c r="AA34" s="95" t="str">
        <f t="shared" si="8"/>
        <v>ー</v>
      </c>
      <c r="AC34" s="3048"/>
      <c r="AD34" s="537"/>
      <c r="AE34" s="537"/>
      <c r="AF34" s="537"/>
      <c r="AG34" s="537"/>
      <c r="AH34" s="537"/>
      <c r="AI34" s="537"/>
      <c r="AJ34" s="537"/>
      <c r="AK34" s="537"/>
      <c r="AL34" s="537"/>
      <c r="AM34" s="537"/>
    </row>
    <row r="35" spans="1:39" ht="20.100000000000001" customHeight="1">
      <c r="A35" s="1134">
        <v>35</v>
      </c>
      <c r="B35" s="546">
        <v>27</v>
      </c>
      <c r="C35" s="30" t="s">
        <v>778</v>
      </c>
      <c r="D35" s="49" t="s">
        <v>777</v>
      </c>
      <c r="E35" s="31">
        <v>1</v>
      </c>
      <c r="F35" s="1">
        <v>24100</v>
      </c>
      <c r="G35" s="87">
        <f t="shared" si="4"/>
        <v>24100</v>
      </c>
      <c r="H35" s="47" t="s">
        <v>807</v>
      </c>
      <c r="I35" s="33"/>
      <c r="J35" s="33">
        <v>24100</v>
      </c>
      <c r="K35" s="33"/>
      <c r="L35" s="33"/>
      <c r="M35" s="33"/>
      <c r="N35" s="33"/>
      <c r="O35" s="33"/>
      <c r="P35" s="33"/>
      <c r="Q35" s="33"/>
      <c r="R35" s="33"/>
      <c r="S35" s="33"/>
      <c r="T35" s="33"/>
      <c r="U35" s="89">
        <f t="shared" si="7"/>
        <v>24100</v>
      </c>
      <c r="V35" s="33"/>
      <c r="W35" s="91">
        <f t="shared" si="0"/>
        <v>24100</v>
      </c>
      <c r="X35" s="94" t="str">
        <f t="shared" si="1"/>
        <v>○</v>
      </c>
      <c r="Y35" s="95" t="str">
        <f t="shared" si="2"/>
        <v>○</v>
      </c>
      <c r="Z35" s="95" t="str">
        <f t="shared" si="8"/>
        <v>ー</v>
      </c>
      <c r="AA35" s="95" t="str">
        <f t="shared" si="8"/>
        <v>ー</v>
      </c>
      <c r="AC35" s="3048"/>
      <c r="AD35" s="537"/>
      <c r="AE35" s="537"/>
      <c r="AF35" s="537"/>
      <c r="AG35" s="537"/>
      <c r="AH35" s="537"/>
      <c r="AI35" s="537"/>
      <c r="AJ35" s="537"/>
      <c r="AK35" s="537"/>
      <c r="AL35" s="537"/>
      <c r="AM35" s="537"/>
    </row>
    <row r="36" spans="1:39" ht="20.100000000000001" customHeight="1">
      <c r="A36" s="1134">
        <v>36</v>
      </c>
      <c r="B36" s="546">
        <v>28</v>
      </c>
      <c r="C36" s="30"/>
      <c r="D36" s="49"/>
      <c r="E36" s="31"/>
      <c r="F36" s="1"/>
      <c r="G36" s="87" t="str">
        <f t="shared" si="4"/>
        <v/>
      </c>
      <c r="H36" s="47"/>
      <c r="I36" s="33"/>
      <c r="J36" s="33"/>
      <c r="K36" s="33"/>
      <c r="L36" s="33"/>
      <c r="M36" s="33"/>
      <c r="N36" s="33"/>
      <c r="O36" s="33"/>
      <c r="P36" s="33"/>
      <c r="Q36" s="33"/>
      <c r="R36" s="33"/>
      <c r="S36" s="33"/>
      <c r="T36" s="33"/>
      <c r="U36" s="89">
        <f t="shared" ref="U36:U40" si="10">SUM(I36:T36)</f>
        <v>0</v>
      </c>
      <c r="V36" s="33"/>
      <c r="W36" s="91">
        <f t="shared" si="0"/>
        <v>0</v>
      </c>
      <c r="X36" s="94" t="str">
        <f t="shared" si="1"/>
        <v/>
      </c>
      <c r="Y36" s="95" t="str">
        <f t="shared" si="2"/>
        <v/>
      </c>
      <c r="Z36" s="95" t="str">
        <f t="shared" si="8"/>
        <v/>
      </c>
      <c r="AA36" s="95" t="str">
        <f t="shared" si="8"/>
        <v/>
      </c>
      <c r="AC36" s="3048"/>
      <c r="AD36" s="537"/>
      <c r="AE36" s="537"/>
      <c r="AF36" s="537"/>
      <c r="AG36" s="537"/>
      <c r="AH36" s="537"/>
      <c r="AI36" s="537"/>
      <c r="AJ36" s="537"/>
      <c r="AK36" s="537"/>
      <c r="AL36" s="537"/>
      <c r="AM36" s="537"/>
    </row>
    <row r="37" spans="1:39" ht="20.100000000000001" customHeight="1">
      <c r="A37" s="1134">
        <v>37</v>
      </c>
      <c r="B37" s="546">
        <v>29</v>
      </c>
      <c r="C37" s="30"/>
      <c r="D37" s="49"/>
      <c r="E37" s="31"/>
      <c r="F37" s="1"/>
      <c r="G37" s="87" t="str">
        <f t="shared" si="4"/>
        <v/>
      </c>
      <c r="H37" s="47"/>
      <c r="I37" s="33"/>
      <c r="J37" s="33"/>
      <c r="K37" s="33"/>
      <c r="L37" s="33"/>
      <c r="M37" s="33"/>
      <c r="N37" s="33"/>
      <c r="O37" s="33"/>
      <c r="P37" s="33"/>
      <c r="Q37" s="33"/>
      <c r="R37" s="33"/>
      <c r="S37" s="33"/>
      <c r="T37" s="33"/>
      <c r="U37" s="89">
        <f t="shared" si="10"/>
        <v>0</v>
      </c>
      <c r="V37" s="33"/>
      <c r="W37" s="91">
        <f t="shared" si="0"/>
        <v>0</v>
      </c>
      <c r="X37" s="94" t="str">
        <f t="shared" si="1"/>
        <v/>
      </c>
      <c r="Y37" s="95" t="str">
        <f t="shared" si="2"/>
        <v/>
      </c>
      <c r="Z37" s="95" t="str">
        <f t="shared" si="8"/>
        <v/>
      </c>
      <c r="AA37" s="95" t="str">
        <f t="shared" si="8"/>
        <v/>
      </c>
      <c r="AC37" s="3048"/>
      <c r="AD37" s="537"/>
      <c r="AE37" s="537"/>
      <c r="AF37" s="537"/>
      <c r="AG37" s="537"/>
      <c r="AH37" s="537"/>
      <c r="AI37" s="537"/>
      <c r="AJ37" s="537"/>
      <c r="AK37" s="537"/>
      <c r="AL37" s="537"/>
      <c r="AM37" s="537"/>
    </row>
    <row r="38" spans="1:39" ht="20.100000000000001" customHeight="1">
      <c r="A38" s="1134">
        <v>38</v>
      </c>
      <c r="B38" s="546">
        <v>30</v>
      </c>
      <c r="C38" s="30"/>
      <c r="D38" s="49"/>
      <c r="E38" s="31"/>
      <c r="F38" s="1"/>
      <c r="G38" s="87" t="str">
        <f t="shared" si="4"/>
        <v/>
      </c>
      <c r="H38" s="47"/>
      <c r="I38" s="33"/>
      <c r="J38" s="33"/>
      <c r="K38" s="33"/>
      <c r="L38" s="33"/>
      <c r="M38" s="33"/>
      <c r="N38" s="33"/>
      <c r="O38" s="33"/>
      <c r="P38" s="33"/>
      <c r="Q38" s="33"/>
      <c r="R38" s="33"/>
      <c r="S38" s="33"/>
      <c r="T38" s="33"/>
      <c r="U38" s="89">
        <f t="shared" si="10"/>
        <v>0</v>
      </c>
      <c r="V38" s="33"/>
      <c r="W38" s="91">
        <f t="shared" si="0"/>
        <v>0</v>
      </c>
      <c r="X38" s="94" t="str">
        <f t="shared" si="1"/>
        <v/>
      </c>
      <c r="Y38" s="95" t="str">
        <f t="shared" si="2"/>
        <v/>
      </c>
      <c r="Z38" s="95" t="str">
        <f t="shared" si="8"/>
        <v/>
      </c>
      <c r="AA38" s="95" t="str">
        <f t="shared" si="8"/>
        <v/>
      </c>
      <c r="AC38" s="3048"/>
      <c r="AD38" s="537"/>
      <c r="AE38" s="537"/>
      <c r="AF38" s="537"/>
      <c r="AG38" s="537"/>
      <c r="AH38" s="537"/>
      <c r="AI38" s="537"/>
      <c r="AJ38" s="537"/>
      <c r="AK38" s="537"/>
      <c r="AL38" s="537"/>
      <c r="AM38" s="537"/>
    </row>
    <row r="39" spans="1:39" ht="20.100000000000001" customHeight="1">
      <c r="A39" s="1134">
        <v>39</v>
      </c>
      <c r="B39" s="546">
        <v>31</v>
      </c>
      <c r="C39" s="30"/>
      <c r="D39" s="49"/>
      <c r="E39" s="31"/>
      <c r="F39" s="1"/>
      <c r="G39" s="87" t="str">
        <f t="shared" si="4"/>
        <v/>
      </c>
      <c r="H39" s="47"/>
      <c r="I39" s="33"/>
      <c r="J39" s="33"/>
      <c r="K39" s="33"/>
      <c r="L39" s="33"/>
      <c r="M39" s="33"/>
      <c r="N39" s="33"/>
      <c r="O39" s="33"/>
      <c r="P39" s="33"/>
      <c r="Q39" s="33"/>
      <c r="R39" s="33"/>
      <c r="S39" s="33"/>
      <c r="T39" s="33"/>
      <c r="U39" s="89">
        <f t="shared" si="10"/>
        <v>0</v>
      </c>
      <c r="V39" s="33"/>
      <c r="W39" s="91">
        <f t="shared" si="0"/>
        <v>0</v>
      </c>
      <c r="X39" s="94" t="str">
        <f t="shared" si="1"/>
        <v/>
      </c>
      <c r="Y39" s="95" t="str">
        <f t="shared" si="2"/>
        <v/>
      </c>
      <c r="Z39" s="95" t="str">
        <f t="shared" si="8"/>
        <v/>
      </c>
      <c r="AA39" s="95" t="str">
        <f t="shared" si="8"/>
        <v/>
      </c>
      <c r="AC39" s="3048"/>
      <c r="AD39" s="537"/>
      <c r="AE39" s="537"/>
      <c r="AF39" s="537"/>
      <c r="AG39" s="537"/>
      <c r="AH39" s="537"/>
      <c r="AI39" s="537"/>
      <c r="AJ39" s="537"/>
      <c r="AK39" s="537"/>
      <c r="AL39" s="537"/>
      <c r="AM39" s="537"/>
    </row>
    <row r="40" spans="1:39" ht="20.100000000000001" customHeight="1">
      <c r="A40" s="1134">
        <v>40</v>
      </c>
      <c r="B40" s="546">
        <v>32</v>
      </c>
      <c r="C40" s="30"/>
      <c r="D40" s="49"/>
      <c r="E40" s="31"/>
      <c r="F40" s="1"/>
      <c r="G40" s="87" t="str">
        <f t="shared" si="4"/>
        <v/>
      </c>
      <c r="H40" s="47"/>
      <c r="I40" s="33"/>
      <c r="J40" s="33"/>
      <c r="K40" s="33"/>
      <c r="L40" s="33"/>
      <c r="M40" s="33"/>
      <c r="N40" s="33"/>
      <c r="O40" s="33"/>
      <c r="P40" s="33"/>
      <c r="Q40" s="33"/>
      <c r="R40" s="33"/>
      <c r="S40" s="33"/>
      <c r="T40" s="33"/>
      <c r="U40" s="89">
        <f t="shared" si="10"/>
        <v>0</v>
      </c>
      <c r="V40" s="33"/>
      <c r="W40" s="91">
        <f t="shared" si="0"/>
        <v>0</v>
      </c>
      <c r="X40" s="94" t="str">
        <f t="shared" si="1"/>
        <v/>
      </c>
      <c r="Y40" s="95" t="str">
        <f t="shared" si="2"/>
        <v/>
      </c>
      <c r="Z40" s="95" t="str">
        <f t="shared" si="8"/>
        <v/>
      </c>
      <c r="AA40" s="95" t="str">
        <f t="shared" si="8"/>
        <v/>
      </c>
      <c r="AC40" s="3048"/>
      <c r="AD40" s="537"/>
      <c r="AE40" s="537"/>
      <c r="AF40" s="537"/>
      <c r="AG40" s="537"/>
      <c r="AH40" s="537"/>
      <c r="AI40" s="537"/>
      <c r="AJ40" s="537"/>
      <c r="AK40" s="537"/>
      <c r="AL40" s="537"/>
      <c r="AM40" s="537"/>
    </row>
    <row r="41" spans="1:39" ht="20.100000000000001" customHeight="1">
      <c r="A41" s="1134">
        <v>41</v>
      </c>
      <c r="B41" s="546">
        <v>33</v>
      </c>
      <c r="C41" s="30" t="s">
        <v>779</v>
      </c>
      <c r="D41" s="49" t="s">
        <v>777</v>
      </c>
      <c r="E41" s="31">
        <v>3</v>
      </c>
      <c r="F41" s="1">
        <v>24100</v>
      </c>
      <c r="G41" s="87">
        <f t="shared" si="4"/>
        <v>72300</v>
      </c>
      <c r="H41" s="47" t="s">
        <v>808</v>
      </c>
      <c r="I41" s="33"/>
      <c r="J41" s="33">
        <v>72300</v>
      </c>
      <c r="K41" s="33"/>
      <c r="L41" s="33"/>
      <c r="M41" s="33"/>
      <c r="N41" s="33"/>
      <c r="O41" s="33"/>
      <c r="P41" s="33"/>
      <c r="Q41" s="33"/>
      <c r="R41" s="33"/>
      <c r="S41" s="33"/>
      <c r="T41" s="33"/>
      <c r="U41" s="89">
        <f t="shared" si="7"/>
        <v>72300</v>
      </c>
      <c r="V41" s="33"/>
      <c r="W41" s="91">
        <f t="shared" si="0"/>
        <v>72300</v>
      </c>
      <c r="X41" s="94" t="str">
        <f t="shared" si="1"/>
        <v>○</v>
      </c>
      <c r="Y41" s="95" t="str">
        <f t="shared" si="2"/>
        <v>○</v>
      </c>
      <c r="Z41" s="95" t="str">
        <f t="shared" si="8"/>
        <v>ー</v>
      </c>
      <c r="AA41" s="95" t="str">
        <f t="shared" si="8"/>
        <v>ー</v>
      </c>
      <c r="AC41" s="3048"/>
      <c r="AD41" s="537"/>
      <c r="AE41" s="537"/>
      <c r="AF41" s="537"/>
      <c r="AG41" s="537"/>
      <c r="AH41" s="537"/>
      <c r="AI41" s="537"/>
      <c r="AJ41" s="537"/>
      <c r="AK41" s="537"/>
      <c r="AL41" s="537"/>
      <c r="AM41" s="537"/>
    </row>
    <row r="42" spans="1:39" ht="20.100000000000001" customHeight="1">
      <c r="A42" s="1134">
        <v>42</v>
      </c>
      <c r="B42" s="546">
        <v>34</v>
      </c>
      <c r="C42" s="30" t="s">
        <v>779</v>
      </c>
      <c r="D42" s="49" t="s">
        <v>780</v>
      </c>
      <c r="E42" s="31">
        <v>4</v>
      </c>
      <c r="F42" s="1">
        <v>24100</v>
      </c>
      <c r="G42" s="87">
        <f t="shared" si="4"/>
        <v>96400</v>
      </c>
      <c r="H42" s="47" t="s">
        <v>808</v>
      </c>
      <c r="I42" s="33"/>
      <c r="J42" s="33">
        <v>96400</v>
      </c>
      <c r="K42" s="33"/>
      <c r="L42" s="33"/>
      <c r="M42" s="33"/>
      <c r="N42" s="33"/>
      <c r="O42" s="33"/>
      <c r="P42" s="33"/>
      <c r="Q42" s="33"/>
      <c r="R42" s="33"/>
      <c r="S42" s="33"/>
      <c r="T42" s="33"/>
      <c r="U42" s="89">
        <f t="shared" si="7"/>
        <v>96400</v>
      </c>
      <c r="V42" s="33"/>
      <c r="W42" s="91">
        <f t="shared" si="0"/>
        <v>96400</v>
      </c>
      <c r="X42" s="94" t="str">
        <f t="shared" si="1"/>
        <v>○</v>
      </c>
      <c r="Y42" s="95" t="str">
        <f t="shared" si="2"/>
        <v>○</v>
      </c>
      <c r="Z42" s="95" t="str">
        <f t="shared" si="8"/>
        <v>ー</v>
      </c>
      <c r="AA42" s="95" t="str">
        <f t="shared" si="8"/>
        <v>ー</v>
      </c>
      <c r="AC42" s="3048"/>
      <c r="AD42" s="537"/>
      <c r="AE42" s="537"/>
      <c r="AF42" s="537"/>
      <c r="AG42" s="537"/>
      <c r="AH42" s="537"/>
      <c r="AI42" s="537"/>
      <c r="AJ42" s="537"/>
      <c r="AK42" s="537"/>
      <c r="AL42" s="537"/>
      <c r="AM42" s="537"/>
    </row>
    <row r="43" spans="1:39" ht="20.100000000000001" customHeight="1">
      <c r="A43" s="1134">
        <v>43</v>
      </c>
      <c r="B43" s="546">
        <v>35</v>
      </c>
      <c r="C43" s="30" t="s">
        <v>781</v>
      </c>
      <c r="D43" s="49"/>
      <c r="E43" s="31">
        <v>2.5</v>
      </c>
      <c r="F43" s="1">
        <v>24100</v>
      </c>
      <c r="G43" s="87">
        <f t="shared" si="4"/>
        <v>60250</v>
      </c>
      <c r="H43" s="47" t="s">
        <v>809</v>
      </c>
      <c r="I43" s="33"/>
      <c r="J43" s="33">
        <v>60250</v>
      </c>
      <c r="K43" s="33"/>
      <c r="L43" s="33"/>
      <c r="M43" s="33"/>
      <c r="N43" s="33"/>
      <c r="O43" s="33"/>
      <c r="P43" s="33"/>
      <c r="Q43" s="33"/>
      <c r="R43" s="33"/>
      <c r="S43" s="33"/>
      <c r="T43" s="33"/>
      <c r="U43" s="89">
        <f t="shared" si="7"/>
        <v>60250</v>
      </c>
      <c r="V43" s="33"/>
      <c r="W43" s="91">
        <f t="shared" si="0"/>
        <v>60250</v>
      </c>
      <c r="X43" s="94" t="str">
        <f t="shared" si="1"/>
        <v>○</v>
      </c>
      <c r="Y43" s="95" t="str">
        <f t="shared" si="2"/>
        <v>○</v>
      </c>
      <c r="Z43" s="95" t="str">
        <f t="shared" si="8"/>
        <v>あり</v>
      </c>
      <c r="AA43" s="95" t="str">
        <f t="shared" si="8"/>
        <v>ー</v>
      </c>
      <c r="AC43" s="3048"/>
      <c r="AD43" s="537"/>
      <c r="AE43" s="537"/>
      <c r="AF43" s="537"/>
      <c r="AG43" s="537"/>
      <c r="AH43" s="537"/>
      <c r="AI43" s="537"/>
      <c r="AJ43" s="537"/>
      <c r="AK43" s="537"/>
      <c r="AL43" s="537"/>
      <c r="AM43" s="537"/>
    </row>
    <row r="44" spans="1:39" ht="20.100000000000001" customHeight="1">
      <c r="A44" s="1134">
        <v>44</v>
      </c>
      <c r="B44" s="546">
        <v>36</v>
      </c>
      <c r="C44" s="30" t="s">
        <v>782</v>
      </c>
      <c r="D44" s="49"/>
      <c r="E44" s="31">
        <v>1</v>
      </c>
      <c r="F44" s="1">
        <v>57750</v>
      </c>
      <c r="G44" s="87">
        <f t="shared" si="4"/>
        <v>57750</v>
      </c>
      <c r="H44" s="47" t="s">
        <v>810</v>
      </c>
      <c r="I44" s="33"/>
      <c r="J44" s="33"/>
      <c r="K44" s="33"/>
      <c r="L44" s="33"/>
      <c r="M44" s="33"/>
      <c r="N44" s="33"/>
      <c r="O44" s="33"/>
      <c r="P44" s="33">
        <v>57750</v>
      </c>
      <c r="Q44" s="33"/>
      <c r="R44" s="33"/>
      <c r="S44" s="33"/>
      <c r="T44" s="33"/>
      <c r="U44" s="89">
        <f t="shared" si="7"/>
        <v>57750</v>
      </c>
      <c r="V44" s="33"/>
      <c r="W44" s="91">
        <f t="shared" si="0"/>
        <v>57750</v>
      </c>
      <c r="X44" s="94" t="str">
        <f t="shared" si="1"/>
        <v>○</v>
      </c>
      <c r="Y44" s="95" t="str">
        <f t="shared" si="2"/>
        <v>○</v>
      </c>
      <c r="Z44" s="95" t="str">
        <f t="shared" si="8"/>
        <v>ー</v>
      </c>
      <c r="AA44" s="95" t="str">
        <f t="shared" si="8"/>
        <v>ー</v>
      </c>
      <c r="AC44" s="3048"/>
      <c r="AD44" s="537"/>
      <c r="AE44" s="537"/>
      <c r="AF44" s="537"/>
      <c r="AG44" s="537"/>
      <c r="AH44" s="537"/>
      <c r="AI44" s="537"/>
      <c r="AJ44" s="537"/>
      <c r="AK44" s="537"/>
      <c r="AL44" s="537"/>
      <c r="AM44" s="537"/>
    </row>
    <row r="45" spans="1:39" ht="20.100000000000001" customHeight="1">
      <c r="A45" s="1134">
        <v>45</v>
      </c>
      <c r="B45" s="546">
        <v>37</v>
      </c>
      <c r="C45" s="30" t="s">
        <v>783</v>
      </c>
      <c r="D45" s="49"/>
      <c r="E45" s="31">
        <v>1</v>
      </c>
      <c r="F45" s="1">
        <v>67200</v>
      </c>
      <c r="G45" s="87">
        <f t="shared" si="4"/>
        <v>67200</v>
      </c>
      <c r="H45" s="47" t="s">
        <v>811</v>
      </c>
      <c r="I45" s="33">
        <v>67200</v>
      </c>
      <c r="J45" s="33"/>
      <c r="K45" s="33"/>
      <c r="L45" s="33"/>
      <c r="M45" s="33"/>
      <c r="N45" s="33"/>
      <c r="O45" s="33"/>
      <c r="P45" s="33"/>
      <c r="Q45" s="33"/>
      <c r="R45" s="33"/>
      <c r="S45" s="33"/>
      <c r="T45" s="33"/>
      <c r="U45" s="89">
        <f t="shared" si="7"/>
        <v>67200</v>
      </c>
      <c r="V45" s="33"/>
      <c r="W45" s="91">
        <f t="shared" si="0"/>
        <v>67200</v>
      </c>
      <c r="X45" s="94" t="str">
        <f t="shared" si="1"/>
        <v>○</v>
      </c>
      <c r="Y45" s="95" t="str">
        <f t="shared" si="2"/>
        <v>○</v>
      </c>
      <c r="Z45" s="95" t="str">
        <f t="shared" si="8"/>
        <v>ー</v>
      </c>
      <c r="AA45" s="95" t="str">
        <f t="shared" si="8"/>
        <v>ー</v>
      </c>
      <c r="AC45" s="3048"/>
      <c r="AD45" s="537"/>
      <c r="AE45" s="537"/>
      <c r="AF45" s="537"/>
      <c r="AG45" s="537"/>
      <c r="AH45" s="537"/>
      <c r="AI45" s="537"/>
      <c r="AJ45" s="537"/>
      <c r="AK45" s="537"/>
      <c r="AL45" s="537"/>
      <c r="AM45" s="537"/>
    </row>
    <row r="46" spans="1:39" ht="20.100000000000001" customHeight="1">
      <c r="A46" s="1134">
        <v>46</v>
      </c>
      <c r="B46" s="546">
        <v>38</v>
      </c>
      <c r="C46" s="30" t="s">
        <v>760</v>
      </c>
      <c r="D46" s="49"/>
      <c r="E46" s="31">
        <v>1</v>
      </c>
      <c r="F46" s="1">
        <v>-7400</v>
      </c>
      <c r="G46" s="87">
        <f t="shared" si="4"/>
        <v>-7400</v>
      </c>
      <c r="H46" s="47" t="s">
        <v>812</v>
      </c>
      <c r="I46" s="33">
        <v>-7400</v>
      </c>
      <c r="J46" s="33"/>
      <c r="K46" s="33"/>
      <c r="L46" s="33"/>
      <c r="M46" s="33"/>
      <c r="N46" s="33"/>
      <c r="O46" s="33"/>
      <c r="P46" s="33"/>
      <c r="Q46" s="33"/>
      <c r="R46" s="33"/>
      <c r="S46" s="33"/>
      <c r="T46" s="33"/>
      <c r="U46" s="89">
        <f t="shared" si="7"/>
        <v>-7400</v>
      </c>
      <c r="V46" s="33"/>
      <c r="W46" s="91">
        <f t="shared" si="0"/>
        <v>-7400</v>
      </c>
      <c r="X46" s="94" t="str">
        <f t="shared" si="1"/>
        <v>○</v>
      </c>
      <c r="Y46" s="95" t="str">
        <f t="shared" si="2"/>
        <v>○</v>
      </c>
      <c r="Z46" s="95" t="str">
        <f t="shared" si="8"/>
        <v>ー</v>
      </c>
      <c r="AA46" s="95" t="str">
        <f t="shared" si="8"/>
        <v>ー</v>
      </c>
      <c r="AC46" s="3048"/>
      <c r="AD46" s="537"/>
      <c r="AE46" s="537"/>
      <c r="AF46" s="537"/>
      <c r="AG46" s="537"/>
      <c r="AH46" s="537"/>
      <c r="AI46" s="537"/>
      <c r="AJ46" s="537"/>
      <c r="AK46" s="537"/>
      <c r="AL46" s="537"/>
      <c r="AM46" s="537"/>
    </row>
    <row r="47" spans="1:39" ht="20.100000000000001" customHeight="1">
      <c r="A47" s="1134">
        <v>47</v>
      </c>
      <c r="B47" s="546">
        <v>39</v>
      </c>
      <c r="C47" s="30" t="s">
        <v>918</v>
      </c>
      <c r="D47" s="49"/>
      <c r="E47" s="31">
        <v>1</v>
      </c>
      <c r="F47" s="1">
        <v>100000000</v>
      </c>
      <c r="G47" s="87">
        <f t="shared" si="4"/>
        <v>100000000</v>
      </c>
      <c r="H47" s="47" t="s">
        <v>798</v>
      </c>
      <c r="I47" s="33">
        <v>100000000</v>
      </c>
      <c r="J47" s="33"/>
      <c r="K47" s="33"/>
      <c r="L47" s="33"/>
      <c r="M47" s="33"/>
      <c r="N47" s="33"/>
      <c r="O47" s="33"/>
      <c r="P47" s="33"/>
      <c r="Q47" s="33"/>
      <c r="R47" s="33"/>
      <c r="S47" s="33"/>
      <c r="T47" s="33"/>
      <c r="U47" s="89">
        <f t="shared" si="7"/>
        <v>100000000</v>
      </c>
      <c r="V47" s="33"/>
      <c r="W47" s="91">
        <f t="shared" si="0"/>
        <v>100000000</v>
      </c>
      <c r="X47" s="94" t="str">
        <f t="shared" si="1"/>
        <v>○</v>
      </c>
      <c r="Y47" s="95" t="str">
        <f t="shared" si="2"/>
        <v>○</v>
      </c>
      <c r="Z47" s="95" t="str">
        <f t="shared" si="8"/>
        <v>ー</v>
      </c>
      <c r="AA47" s="95" t="str">
        <f t="shared" si="8"/>
        <v>ー</v>
      </c>
      <c r="AC47" s="3048"/>
      <c r="AD47" s="537"/>
      <c r="AE47" s="537"/>
      <c r="AF47" s="537"/>
      <c r="AG47" s="537"/>
      <c r="AH47" s="537"/>
      <c r="AI47" s="537"/>
      <c r="AJ47" s="537"/>
      <c r="AK47" s="537"/>
      <c r="AL47" s="537"/>
      <c r="AM47" s="537"/>
    </row>
    <row r="48" spans="1:39" ht="20.100000000000001" customHeight="1">
      <c r="A48" s="1134">
        <v>48</v>
      </c>
      <c r="B48" s="546">
        <v>40</v>
      </c>
      <c r="C48" s="30"/>
      <c r="D48" s="49"/>
      <c r="E48" s="31"/>
      <c r="F48" s="1"/>
      <c r="G48" s="87" t="str">
        <f t="shared" si="4"/>
        <v/>
      </c>
      <c r="H48" s="47"/>
      <c r="I48" s="33"/>
      <c r="J48" s="33"/>
      <c r="K48" s="33"/>
      <c r="L48" s="33"/>
      <c r="M48" s="33"/>
      <c r="N48" s="33"/>
      <c r="O48" s="33"/>
      <c r="P48" s="33"/>
      <c r="Q48" s="33"/>
      <c r="R48" s="33"/>
      <c r="S48" s="33"/>
      <c r="T48" s="33"/>
      <c r="U48" s="89">
        <f t="shared" si="7"/>
        <v>0</v>
      </c>
      <c r="V48" s="33"/>
      <c r="W48" s="91">
        <f t="shared" si="0"/>
        <v>0</v>
      </c>
      <c r="X48" s="94" t="str">
        <f t="shared" si="1"/>
        <v/>
      </c>
      <c r="Y48" s="95" t="str">
        <f t="shared" si="2"/>
        <v/>
      </c>
      <c r="Z48" s="95" t="str">
        <f t="shared" si="8"/>
        <v/>
      </c>
      <c r="AA48" s="95" t="str">
        <f t="shared" si="8"/>
        <v/>
      </c>
      <c r="AC48" s="3048"/>
      <c r="AD48" s="537"/>
      <c r="AE48" s="537"/>
      <c r="AF48" s="537"/>
      <c r="AG48" s="537"/>
      <c r="AH48" s="537"/>
      <c r="AI48" s="537"/>
      <c r="AJ48" s="537"/>
      <c r="AK48" s="537"/>
      <c r="AL48" s="537"/>
      <c r="AM48" s="537"/>
    </row>
    <row r="49" spans="1:39" ht="20.100000000000001" customHeight="1" thickBot="1">
      <c r="A49" s="1134">
        <v>49</v>
      </c>
      <c r="B49" s="546">
        <v>41</v>
      </c>
      <c r="C49" s="30"/>
      <c r="D49" s="49"/>
      <c r="E49" s="31"/>
      <c r="F49" s="1"/>
      <c r="G49" s="87" t="str">
        <f t="shared" si="4"/>
        <v/>
      </c>
      <c r="H49" s="47"/>
      <c r="I49" s="33"/>
      <c r="J49" s="33"/>
      <c r="K49" s="33"/>
      <c r="L49" s="33"/>
      <c r="M49" s="33"/>
      <c r="N49" s="33"/>
      <c r="O49" s="33"/>
      <c r="P49" s="33"/>
      <c r="Q49" s="33"/>
      <c r="R49" s="33"/>
      <c r="S49" s="33"/>
      <c r="T49" s="33"/>
      <c r="U49" s="89">
        <f t="shared" si="7"/>
        <v>0</v>
      </c>
      <c r="V49" s="33"/>
      <c r="W49" s="91">
        <f t="shared" si="0"/>
        <v>0</v>
      </c>
      <c r="X49" s="94" t="str">
        <f t="shared" si="1"/>
        <v/>
      </c>
      <c r="Y49" s="95" t="str">
        <f t="shared" si="2"/>
        <v/>
      </c>
      <c r="Z49" s="95" t="str">
        <f t="shared" si="8"/>
        <v/>
      </c>
      <c r="AA49" s="95" t="str">
        <f t="shared" si="8"/>
        <v/>
      </c>
      <c r="AC49" s="3049"/>
      <c r="AD49" s="537"/>
      <c r="AE49" s="537"/>
      <c r="AF49" s="537"/>
      <c r="AG49" s="537"/>
      <c r="AH49" s="537"/>
      <c r="AI49" s="537"/>
      <c r="AJ49" s="537"/>
      <c r="AK49" s="537"/>
      <c r="AL49" s="537"/>
      <c r="AM49" s="537"/>
    </row>
    <row r="50" spans="1:39" ht="5.0999999999999996" customHeight="1">
      <c r="A50" s="1134">
        <v>50</v>
      </c>
      <c r="B50" s="546">
        <v>42</v>
      </c>
      <c r="C50" s="30"/>
      <c r="D50" s="49"/>
      <c r="E50" s="31"/>
      <c r="F50" s="1"/>
      <c r="G50" s="87" t="str">
        <f t="shared" si="4"/>
        <v/>
      </c>
      <c r="H50" s="47"/>
      <c r="I50" s="33"/>
      <c r="J50" s="33"/>
      <c r="K50" s="33"/>
      <c r="L50" s="33"/>
      <c r="M50" s="33"/>
      <c r="N50" s="33"/>
      <c r="O50" s="33"/>
      <c r="P50" s="33"/>
      <c r="Q50" s="33"/>
      <c r="R50" s="33"/>
      <c r="S50" s="33"/>
      <c r="T50" s="33"/>
      <c r="U50" s="89">
        <f t="shared" si="7"/>
        <v>0</v>
      </c>
      <c r="V50" s="33"/>
      <c r="W50" s="91">
        <f t="shared" si="0"/>
        <v>0</v>
      </c>
      <c r="X50" s="94" t="str">
        <f t="shared" si="1"/>
        <v/>
      </c>
      <c r="Y50" s="95" t="str">
        <f t="shared" si="2"/>
        <v/>
      </c>
      <c r="Z50" s="95" t="str">
        <f t="shared" si="8"/>
        <v/>
      </c>
      <c r="AA50" s="95" t="str">
        <f t="shared" si="8"/>
        <v/>
      </c>
      <c r="AC50" s="721"/>
      <c r="AD50" s="537"/>
      <c r="AE50" s="537"/>
      <c r="AF50" s="537"/>
      <c r="AG50" s="537"/>
      <c r="AH50" s="537"/>
      <c r="AI50" s="537"/>
      <c r="AJ50" s="537"/>
      <c r="AK50" s="537"/>
      <c r="AL50" s="537"/>
      <c r="AM50" s="537"/>
    </row>
    <row r="51" spans="1:39" ht="5.0999999999999996" customHeight="1">
      <c r="A51" s="1134">
        <v>51</v>
      </c>
      <c r="B51" s="546">
        <v>43</v>
      </c>
      <c r="C51" s="30"/>
      <c r="D51" s="49"/>
      <c r="E51" s="31"/>
      <c r="F51" s="1"/>
      <c r="G51" s="87" t="str">
        <f t="shared" si="4"/>
        <v/>
      </c>
      <c r="H51" s="47"/>
      <c r="I51" s="33"/>
      <c r="J51" s="33"/>
      <c r="K51" s="33"/>
      <c r="L51" s="33"/>
      <c r="M51" s="33"/>
      <c r="N51" s="33"/>
      <c r="O51" s="33"/>
      <c r="P51" s="33"/>
      <c r="Q51" s="33"/>
      <c r="R51" s="33"/>
      <c r="S51" s="33"/>
      <c r="T51" s="33"/>
      <c r="U51" s="89">
        <f t="shared" si="7"/>
        <v>0</v>
      </c>
      <c r="V51" s="33"/>
      <c r="W51" s="91">
        <f t="shared" si="0"/>
        <v>0</v>
      </c>
      <c r="X51" s="94" t="str">
        <f t="shared" si="1"/>
        <v/>
      </c>
      <c r="Y51" s="95" t="str">
        <f t="shared" si="2"/>
        <v/>
      </c>
      <c r="Z51" s="95" t="str">
        <f t="shared" si="8"/>
        <v/>
      </c>
      <c r="AA51" s="95" t="str">
        <f t="shared" si="8"/>
        <v/>
      </c>
      <c r="AC51" s="722"/>
      <c r="AD51" s="537"/>
      <c r="AE51" s="537"/>
      <c r="AF51" s="537"/>
      <c r="AG51" s="537"/>
      <c r="AH51" s="537"/>
      <c r="AI51" s="537"/>
      <c r="AJ51" s="537"/>
      <c r="AK51" s="537"/>
      <c r="AL51" s="537"/>
      <c r="AM51" s="537"/>
    </row>
    <row r="52" spans="1:39" ht="5.0999999999999996" customHeight="1">
      <c r="A52" s="1134">
        <v>52</v>
      </c>
      <c r="B52" s="546">
        <v>44</v>
      </c>
      <c r="C52" s="30"/>
      <c r="D52" s="49"/>
      <c r="E52" s="31"/>
      <c r="F52" s="1"/>
      <c r="G52" s="87" t="str">
        <f t="shared" si="4"/>
        <v/>
      </c>
      <c r="H52" s="47"/>
      <c r="I52" s="33"/>
      <c r="J52" s="33"/>
      <c r="K52" s="33"/>
      <c r="L52" s="33"/>
      <c r="M52" s="33"/>
      <c r="N52" s="33"/>
      <c r="O52" s="33"/>
      <c r="P52" s="33"/>
      <c r="Q52" s="33"/>
      <c r="R52" s="33"/>
      <c r="S52" s="33"/>
      <c r="T52" s="33"/>
      <c r="U52" s="89">
        <f t="shared" si="7"/>
        <v>0</v>
      </c>
      <c r="V52" s="33"/>
      <c r="W52" s="91">
        <f t="shared" si="0"/>
        <v>0</v>
      </c>
      <c r="X52" s="94" t="str">
        <f t="shared" si="1"/>
        <v/>
      </c>
      <c r="Y52" s="95" t="str">
        <f t="shared" si="2"/>
        <v/>
      </c>
      <c r="Z52" s="95" t="str">
        <f t="shared" ref="Z52:AA96" si="11">IF($G52="","",IF(INT(E52)=E52,"ー","あり"))</f>
        <v/>
      </c>
      <c r="AA52" s="95" t="str">
        <f t="shared" si="11"/>
        <v/>
      </c>
      <c r="AC52" s="722"/>
      <c r="AD52" s="537"/>
      <c r="AE52" s="537"/>
      <c r="AF52" s="537"/>
      <c r="AG52" s="537"/>
      <c r="AH52" s="537"/>
      <c r="AI52" s="537"/>
      <c r="AJ52" s="537"/>
      <c r="AK52" s="537"/>
      <c r="AL52" s="537"/>
      <c r="AM52" s="537"/>
    </row>
    <row r="53" spans="1:39" ht="5.0999999999999996" customHeight="1">
      <c r="A53" s="1134">
        <v>53</v>
      </c>
      <c r="B53" s="546">
        <v>45</v>
      </c>
      <c r="C53" s="30"/>
      <c r="D53" s="49"/>
      <c r="E53" s="31"/>
      <c r="F53" s="1"/>
      <c r="G53" s="87" t="str">
        <f t="shared" si="4"/>
        <v/>
      </c>
      <c r="H53" s="47"/>
      <c r="I53" s="33"/>
      <c r="J53" s="33"/>
      <c r="K53" s="33"/>
      <c r="L53" s="33"/>
      <c r="M53" s="33"/>
      <c r="N53" s="33"/>
      <c r="O53" s="33"/>
      <c r="P53" s="33"/>
      <c r="Q53" s="33"/>
      <c r="R53" s="33"/>
      <c r="S53" s="33"/>
      <c r="T53" s="33"/>
      <c r="U53" s="89">
        <f t="shared" si="7"/>
        <v>0</v>
      </c>
      <c r="V53" s="33"/>
      <c r="W53" s="91">
        <f t="shared" si="0"/>
        <v>0</v>
      </c>
      <c r="X53" s="94" t="str">
        <f t="shared" si="1"/>
        <v/>
      </c>
      <c r="Y53" s="95" t="str">
        <f t="shared" si="2"/>
        <v/>
      </c>
      <c r="Z53" s="95" t="str">
        <f t="shared" si="11"/>
        <v/>
      </c>
      <c r="AA53" s="95" t="str">
        <f t="shared" si="11"/>
        <v/>
      </c>
      <c r="AC53" s="722"/>
      <c r="AD53" s="537"/>
      <c r="AE53" s="537"/>
      <c r="AF53" s="537"/>
      <c r="AG53" s="537"/>
      <c r="AH53" s="537"/>
      <c r="AI53" s="537"/>
      <c r="AJ53" s="537"/>
      <c r="AK53" s="537"/>
      <c r="AL53" s="537"/>
      <c r="AM53" s="537"/>
    </row>
    <row r="54" spans="1:39" ht="5.0999999999999996" customHeight="1">
      <c r="A54" s="1134">
        <v>54</v>
      </c>
      <c r="B54" s="546">
        <v>46</v>
      </c>
      <c r="C54" s="30"/>
      <c r="D54" s="49"/>
      <c r="E54" s="31"/>
      <c r="F54" s="1"/>
      <c r="G54" s="87" t="str">
        <f t="shared" si="4"/>
        <v/>
      </c>
      <c r="H54" s="47"/>
      <c r="I54" s="33"/>
      <c r="J54" s="33"/>
      <c r="K54" s="33"/>
      <c r="L54" s="33"/>
      <c r="M54" s="33"/>
      <c r="N54" s="33"/>
      <c r="O54" s="33"/>
      <c r="P54" s="33"/>
      <c r="Q54" s="33"/>
      <c r="R54" s="33"/>
      <c r="S54" s="33"/>
      <c r="T54" s="33"/>
      <c r="U54" s="89">
        <f t="shared" si="7"/>
        <v>0</v>
      </c>
      <c r="V54" s="33"/>
      <c r="W54" s="91">
        <f t="shared" si="0"/>
        <v>0</v>
      </c>
      <c r="X54" s="94" t="str">
        <f t="shared" si="1"/>
        <v/>
      </c>
      <c r="Y54" s="95" t="str">
        <f t="shared" si="2"/>
        <v/>
      </c>
      <c r="Z54" s="95" t="str">
        <f t="shared" si="11"/>
        <v/>
      </c>
      <c r="AA54" s="95" t="str">
        <f t="shared" si="11"/>
        <v/>
      </c>
      <c r="AC54" s="722"/>
      <c r="AD54" s="537"/>
      <c r="AE54" s="537"/>
      <c r="AF54" s="537"/>
      <c r="AG54" s="537"/>
      <c r="AH54" s="537"/>
      <c r="AI54" s="537"/>
      <c r="AJ54" s="537"/>
      <c r="AK54" s="537"/>
      <c r="AL54" s="537"/>
      <c r="AM54" s="537"/>
    </row>
    <row r="55" spans="1:39" ht="5.0999999999999996" customHeight="1">
      <c r="A55" s="1134">
        <v>55</v>
      </c>
      <c r="B55" s="546">
        <v>47</v>
      </c>
      <c r="C55" s="30"/>
      <c r="D55" s="49"/>
      <c r="E55" s="31"/>
      <c r="F55" s="1"/>
      <c r="G55" s="87" t="str">
        <f t="shared" si="4"/>
        <v/>
      </c>
      <c r="H55" s="47"/>
      <c r="I55" s="33"/>
      <c r="J55" s="33"/>
      <c r="K55" s="33"/>
      <c r="L55" s="33"/>
      <c r="M55" s="33"/>
      <c r="N55" s="33"/>
      <c r="O55" s="33"/>
      <c r="P55" s="33"/>
      <c r="Q55" s="33"/>
      <c r="R55" s="33"/>
      <c r="S55" s="33"/>
      <c r="T55" s="33"/>
      <c r="U55" s="89">
        <f t="shared" si="7"/>
        <v>0</v>
      </c>
      <c r="V55" s="33"/>
      <c r="W55" s="91">
        <f t="shared" si="0"/>
        <v>0</v>
      </c>
      <c r="X55" s="94" t="str">
        <f t="shared" si="1"/>
        <v/>
      </c>
      <c r="Y55" s="95" t="str">
        <f t="shared" si="2"/>
        <v/>
      </c>
      <c r="Z55" s="95" t="str">
        <f t="shared" si="11"/>
        <v/>
      </c>
      <c r="AA55" s="95" t="str">
        <f t="shared" si="11"/>
        <v/>
      </c>
      <c r="AC55" s="722"/>
      <c r="AD55" s="537"/>
      <c r="AE55" s="537"/>
      <c r="AF55" s="537"/>
      <c r="AG55" s="537"/>
      <c r="AH55" s="537"/>
      <c r="AI55" s="537"/>
      <c r="AJ55" s="537"/>
      <c r="AK55" s="537"/>
      <c r="AL55" s="537"/>
      <c r="AM55" s="537"/>
    </row>
    <row r="56" spans="1:39" ht="5.0999999999999996" customHeight="1">
      <c r="A56" s="1134">
        <v>56</v>
      </c>
      <c r="B56" s="546">
        <v>48</v>
      </c>
      <c r="C56" s="30"/>
      <c r="D56" s="49"/>
      <c r="E56" s="31"/>
      <c r="F56" s="1"/>
      <c r="G56" s="87" t="str">
        <f t="shared" si="4"/>
        <v/>
      </c>
      <c r="H56" s="47"/>
      <c r="I56" s="33"/>
      <c r="J56" s="33"/>
      <c r="K56" s="33"/>
      <c r="L56" s="33"/>
      <c r="M56" s="33"/>
      <c r="N56" s="33"/>
      <c r="O56" s="33"/>
      <c r="P56" s="33"/>
      <c r="Q56" s="33"/>
      <c r="R56" s="33"/>
      <c r="S56" s="33"/>
      <c r="T56" s="33"/>
      <c r="U56" s="89">
        <f t="shared" si="7"/>
        <v>0</v>
      </c>
      <c r="V56" s="33"/>
      <c r="W56" s="91">
        <f t="shared" si="0"/>
        <v>0</v>
      </c>
      <c r="X56" s="94" t="str">
        <f t="shared" si="1"/>
        <v/>
      </c>
      <c r="Y56" s="95" t="str">
        <f t="shared" si="2"/>
        <v/>
      </c>
      <c r="Z56" s="95" t="str">
        <f t="shared" si="11"/>
        <v/>
      </c>
      <c r="AA56" s="95" t="str">
        <f t="shared" si="11"/>
        <v/>
      </c>
      <c r="AC56" s="722"/>
      <c r="AD56" s="537"/>
      <c r="AE56" s="537"/>
      <c r="AF56" s="537"/>
      <c r="AG56" s="537"/>
      <c r="AH56" s="537"/>
      <c r="AI56" s="537"/>
      <c r="AJ56" s="537"/>
      <c r="AK56" s="537"/>
      <c r="AL56" s="537"/>
      <c r="AM56" s="537"/>
    </row>
    <row r="57" spans="1:39" ht="5.0999999999999996" customHeight="1">
      <c r="A57" s="1134">
        <v>57</v>
      </c>
      <c r="B57" s="546">
        <v>49</v>
      </c>
      <c r="C57" s="30"/>
      <c r="D57" s="49"/>
      <c r="E57" s="31"/>
      <c r="F57" s="1"/>
      <c r="G57" s="87" t="str">
        <f t="shared" si="4"/>
        <v/>
      </c>
      <c r="H57" s="47"/>
      <c r="I57" s="33"/>
      <c r="J57" s="33"/>
      <c r="K57" s="33"/>
      <c r="L57" s="33"/>
      <c r="M57" s="33"/>
      <c r="N57" s="33"/>
      <c r="O57" s="33"/>
      <c r="P57" s="33"/>
      <c r="Q57" s="33"/>
      <c r="R57" s="33"/>
      <c r="S57" s="33"/>
      <c r="T57" s="33"/>
      <c r="U57" s="89">
        <f t="shared" si="7"/>
        <v>0</v>
      </c>
      <c r="V57" s="33"/>
      <c r="W57" s="91">
        <f t="shared" si="0"/>
        <v>0</v>
      </c>
      <c r="X57" s="94" t="str">
        <f t="shared" si="1"/>
        <v/>
      </c>
      <c r="Y57" s="95" t="str">
        <f t="shared" si="2"/>
        <v/>
      </c>
      <c r="Z57" s="95" t="str">
        <f t="shared" si="11"/>
        <v/>
      </c>
      <c r="AA57" s="95" t="str">
        <f t="shared" si="11"/>
        <v/>
      </c>
      <c r="AC57" s="722"/>
      <c r="AD57" s="537"/>
      <c r="AE57" s="537"/>
      <c r="AF57" s="537"/>
      <c r="AG57" s="537"/>
      <c r="AH57" s="537"/>
      <c r="AI57" s="537"/>
      <c r="AJ57" s="537"/>
      <c r="AK57" s="537"/>
      <c r="AL57" s="537"/>
      <c r="AM57" s="537"/>
    </row>
    <row r="58" spans="1:39" ht="5.0999999999999996" customHeight="1">
      <c r="A58" s="1134">
        <v>58</v>
      </c>
      <c r="B58" s="546">
        <v>50</v>
      </c>
      <c r="C58" s="30"/>
      <c r="D58" s="49"/>
      <c r="E58" s="31"/>
      <c r="F58" s="1"/>
      <c r="G58" s="87" t="str">
        <f t="shared" si="4"/>
        <v/>
      </c>
      <c r="H58" s="47"/>
      <c r="I58" s="33"/>
      <c r="J58" s="33"/>
      <c r="K58" s="33"/>
      <c r="L58" s="33"/>
      <c r="M58" s="33"/>
      <c r="N58" s="33"/>
      <c r="O58" s="33"/>
      <c r="P58" s="33"/>
      <c r="Q58" s="33"/>
      <c r="R58" s="33"/>
      <c r="S58" s="33"/>
      <c r="T58" s="33"/>
      <c r="U58" s="89">
        <f t="shared" si="7"/>
        <v>0</v>
      </c>
      <c r="V58" s="33"/>
      <c r="W58" s="91">
        <f t="shared" si="0"/>
        <v>0</v>
      </c>
      <c r="X58" s="94" t="str">
        <f t="shared" si="1"/>
        <v/>
      </c>
      <c r="Y58" s="95" t="str">
        <f t="shared" si="2"/>
        <v/>
      </c>
      <c r="Z58" s="95" t="str">
        <f t="shared" si="11"/>
        <v/>
      </c>
      <c r="AA58" s="95" t="str">
        <f t="shared" si="11"/>
        <v/>
      </c>
      <c r="AC58" s="722"/>
      <c r="AD58" s="537"/>
      <c r="AE58" s="537"/>
      <c r="AF58" s="537"/>
      <c r="AG58" s="537"/>
      <c r="AH58" s="537"/>
      <c r="AI58" s="537"/>
      <c r="AJ58" s="537"/>
      <c r="AK58" s="537"/>
      <c r="AL58" s="537"/>
      <c r="AM58" s="537"/>
    </row>
    <row r="59" spans="1:39" ht="5.0999999999999996" customHeight="1">
      <c r="A59" s="1134">
        <v>59</v>
      </c>
      <c r="B59" s="546">
        <v>51</v>
      </c>
      <c r="C59" s="30"/>
      <c r="D59" s="49"/>
      <c r="E59" s="31"/>
      <c r="F59" s="1"/>
      <c r="G59" s="87" t="str">
        <f t="shared" si="4"/>
        <v/>
      </c>
      <c r="H59" s="47"/>
      <c r="I59" s="33"/>
      <c r="J59" s="33"/>
      <c r="K59" s="33"/>
      <c r="L59" s="33"/>
      <c r="M59" s="33"/>
      <c r="N59" s="33"/>
      <c r="O59" s="33"/>
      <c r="P59" s="33"/>
      <c r="Q59" s="33"/>
      <c r="R59" s="33"/>
      <c r="S59" s="33"/>
      <c r="T59" s="33"/>
      <c r="U59" s="89">
        <f t="shared" si="7"/>
        <v>0</v>
      </c>
      <c r="V59" s="33"/>
      <c r="W59" s="91">
        <f t="shared" si="0"/>
        <v>0</v>
      </c>
      <c r="X59" s="94" t="str">
        <f t="shared" si="1"/>
        <v/>
      </c>
      <c r="Y59" s="95" t="str">
        <f t="shared" si="2"/>
        <v/>
      </c>
      <c r="Z59" s="95" t="str">
        <f t="shared" si="11"/>
        <v/>
      </c>
      <c r="AA59" s="95" t="str">
        <f t="shared" si="11"/>
        <v/>
      </c>
      <c r="AC59" s="722"/>
      <c r="AD59" s="537"/>
      <c r="AE59" s="537"/>
      <c r="AF59" s="537"/>
      <c r="AG59" s="537"/>
      <c r="AH59" s="537"/>
      <c r="AI59" s="537"/>
      <c r="AJ59" s="537"/>
      <c r="AK59" s="537"/>
      <c r="AL59" s="537"/>
      <c r="AM59" s="537"/>
    </row>
    <row r="60" spans="1:39" ht="5.0999999999999996" customHeight="1">
      <c r="A60" s="1134">
        <v>60</v>
      </c>
      <c r="B60" s="546">
        <v>52</v>
      </c>
      <c r="C60" s="30"/>
      <c r="D60" s="49"/>
      <c r="E60" s="31"/>
      <c r="F60" s="1"/>
      <c r="G60" s="87" t="str">
        <f t="shared" si="4"/>
        <v/>
      </c>
      <c r="H60" s="47"/>
      <c r="I60" s="33"/>
      <c r="J60" s="33"/>
      <c r="K60" s="33"/>
      <c r="L60" s="33"/>
      <c r="M60" s="33"/>
      <c r="N60" s="33"/>
      <c r="O60" s="33"/>
      <c r="P60" s="33"/>
      <c r="Q60" s="33"/>
      <c r="R60" s="33"/>
      <c r="S60" s="33"/>
      <c r="T60" s="33"/>
      <c r="U60" s="89">
        <f t="shared" si="7"/>
        <v>0</v>
      </c>
      <c r="V60" s="33"/>
      <c r="W60" s="91">
        <f t="shared" si="0"/>
        <v>0</v>
      </c>
      <c r="X60" s="94" t="str">
        <f t="shared" si="1"/>
        <v/>
      </c>
      <c r="Y60" s="95" t="str">
        <f t="shared" si="2"/>
        <v/>
      </c>
      <c r="Z60" s="95" t="str">
        <f t="shared" si="11"/>
        <v/>
      </c>
      <c r="AA60" s="95" t="str">
        <f t="shared" si="11"/>
        <v/>
      </c>
      <c r="AC60" s="722"/>
      <c r="AD60" s="537"/>
      <c r="AE60" s="537"/>
      <c r="AF60" s="537"/>
      <c r="AG60" s="537"/>
      <c r="AH60" s="537"/>
      <c r="AI60" s="537"/>
      <c r="AJ60" s="537"/>
      <c r="AK60" s="537"/>
      <c r="AL60" s="537"/>
      <c r="AM60" s="537"/>
    </row>
    <row r="61" spans="1:39" ht="5.0999999999999996" customHeight="1">
      <c r="A61" s="1134">
        <v>61</v>
      </c>
      <c r="B61" s="546">
        <v>53</v>
      </c>
      <c r="C61" s="30"/>
      <c r="D61" s="49"/>
      <c r="E61" s="31"/>
      <c r="F61" s="1"/>
      <c r="G61" s="87" t="str">
        <f t="shared" si="4"/>
        <v/>
      </c>
      <c r="H61" s="47"/>
      <c r="I61" s="33"/>
      <c r="J61" s="33"/>
      <c r="K61" s="33"/>
      <c r="L61" s="33"/>
      <c r="M61" s="33"/>
      <c r="N61" s="33"/>
      <c r="O61" s="33"/>
      <c r="P61" s="33"/>
      <c r="Q61" s="33"/>
      <c r="R61" s="33"/>
      <c r="S61" s="33"/>
      <c r="T61" s="33"/>
      <c r="U61" s="89">
        <f t="shared" si="7"/>
        <v>0</v>
      </c>
      <c r="V61" s="33"/>
      <c r="W61" s="91">
        <f t="shared" si="0"/>
        <v>0</v>
      </c>
      <c r="X61" s="94" t="str">
        <f t="shared" si="1"/>
        <v/>
      </c>
      <c r="Y61" s="95" t="str">
        <f t="shared" si="2"/>
        <v/>
      </c>
      <c r="Z61" s="95" t="str">
        <f t="shared" si="11"/>
        <v/>
      </c>
      <c r="AA61" s="95" t="str">
        <f t="shared" si="11"/>
        <v/>
      </c>
      <c r="AC61" s="722"/>
      <c r="AD61" s="537"/>
      <c r="AE61" s="537"/>
      <c r="AF61" s="537"/>
      <c r="AG61" s="537"/>
      <c r="AH61" s="537"/>
      <c r="AI61" s="537"/>
      <c r="AJ61" s="537"/>
      <c r="AK61" s="537"/>
      <c r="AL61" s="537"/>
      <c r="AM61" s="537"/>
    </row>
    <row r="62" spans="1:39" ht="5.0999999999999996" customHeight="1">
      <c r="A62" s="1134">
        <v>62</v>
      </c>
      <c r="B62" s="546">
        <v>54</v>
      </c>
      <c r="C62" s="30"/>
      <c r="D62" s="49"/>
      <c r="E62" s="31"/>
      <c r="F62" s="1"/>
      <c r="G62" s="87" t="str">
        <f t="shared" si="4"/>
        <v/>
      </c>
      <c r="H62" s="47"/>
      <c r="I62" s="33"/>
      <c r="J62" s="33"/>
      <c r="K62" s="33"/>
      <c r="L62" s="33"/>
      <c r="M62" s="33"/>
      <c r="N62" s="33"/>
      <c r="O62" s="33"/>
      <c r="P62" s="33"/>
      <c r="Q62" s="33"/>
      <c r="R62" s="33"/>
      <c r="S62" s="33"/>
      <c r="T62" s="33"/>
      <c r="U62" s="89">
        <f t="shared" si="7"/>
        <v>0</v>
      </c>
      <c r="V62" s="33"/>
      <c r="W62" s="91">
        <f t="shared" si="0"/>
        <v>0</v>
      </c>
      <c r="X62" s="94" t="str">
        <f t="shared" si="1"/>
        <v/>
      </c>
      <c r="Y62" s="95" t="str">
        <f t="shared" si="2"/>
        <v/>
      </c>
      <c r="Z62" s="95" t="str">
        <f t="shared" si="11"/>
        <v/>
      </c>
      <c r="AA62" s="95" t="str">
        <f t="shared" si="11"/>
        <v/>
      </c>
      <c r="AC62" s="722"/>
      <c r="AD62" s="537"/>
      <c r="AE62" s="537"/>
      <c r="AF62" s="537"/>
      <c r="AG62" s="537"/>
      <c r="AH62" s="537"/>
      <c r="AI62" s="537"/>
      <c r="AJ62" s="537"/>
      <c r="AK62" s="537"/>
      <c r="AL62" s="537"/>
      <c r="AM62" s="537"/>
    </row>
    <row r="63" spans="1:39" ht="5.0999999999999996" customHeight="1">
      <c r="A63" s="1134">
        <v>63</v>
      </c>
      <c r="B63" s="546">
        <v>55</v>
      </c>
      <c r="C63" s="30"/>
      <c r="D63" s="49"/>
      <c r="E63" s="31"/>
      <c r="F63" s="1"/>
      <c r="G63" s="87" t="str">
        <f t="shared" si="4"/>
        <v/>
      </c>
      <c r="H63" s="47"/>
      <c r="I63" s="33"/>
      <c r="J63" s="33"/>
      <c r="K63" s="33"/>
      <c r="L63" s="33"/>
      <c r="M63" s="33"/>
      <c r="N63" s="33"/>
      <c r="O63" s="33"/>
      <c r="P63" s="33"/>
      <c r="Q63" s="33"/>
      <c r="R63" s="33"/>
      <c r="S63" s="33"/>
      <c r="T63" s="33"/>
      <c r="U63" s="89">
        <f t="shared" si="7"/>
        <v>0</v>
      </c>
      <c r="V63" s="33"/>
      <c r="W63" s="91">
        <f t="shared" si="0"/>
        <v>0</v>
      </c>
      <c r="X63" s="94" t="str">
        <f t="shared" si="1"/>
        <v/>
      </c>
      <c r="Y63" s="95" t="str">
        <f t="shared" si="2"/>
        <v/>
      </c>
      <c r="Z63" s="95" t="str">
        <f t="shared" si="11"/>
        <v/>
      </c>
      <c r="AA63" s="95" t="str">
        <f t="shared" si="11"/>
        <v/>
      </c>
      <c r="AC63" s="722"/>
      <c r="AD63" s="537"/>
      <c r="AE63" s="537"/>
      <c r="AF63" s="537"/>
      <c r="AG63" s="537"/>
      <c r="AH63" s="537"/>
      <c r="AI63" s="537"/>
      <c r="AJ63" s="537"/>
      <c r="AK63" s="537"/>
      <c r="AL63" s="537"/>
      <c r="AM63" s="537"/>
    </row>
    <row r="64" spans="1:39" ht="5.0999999999999996" customHeight="1">
      <c r="A64" s="1134">
        <v>64</v>
      </c>
      <c r="B64" s="546">
        <v>56</v>
      </c>
      <c r="C64" s="30"/>
      <c r="D64" s="49"/>
      <c r="E64" s="31"/>
      <c r="F64" s="1"/>
      <c r="G64" s="87" t="str">
        <f t="shared" si="4"/>
        <v/>
      </c>
      <c r="H64" s="47"/>
      <c r="I64" s="33"/>
      <c r="J64" s="33"/>
      <c r="K64" s="33"/>
      <c r="L64" s="33"/>
      <c r="M64" s="33"/>
      <c r="N64" s="33"/>
      <c r="O64" s="33"/>
      <c r="P64" s="33"/>
      <c r="Q64" s="33"/>
      <c r="R64" s="33"/>
      <c r="S64" s="33"/>
      <c r="T64" s="33"/>
      <c r="U64" s="89">
        <f t="shared" si="7"/>
        <v>0</v>
      </c>
      <c r="V64" s="33"/>
      <c r="W64" s="91">
        <f t="shared" si="0"/>
        <v>0</v>
      </c>
      <c r="X64" s="94" t="str">
        <f t="shared" si="1"/>
        <v/>
      </c>
      <c r="Y64" s="95" t="str">
        <f t="shared" si="2"/>
        <v/>
      </c>
      <c r="Z64" s="95" t="str">
        <f t="shared" si="11"/>
        <v/>
      </c>
      <c r="AA64" s="95" t="str">
        <f t="shared" si="11"/>
        <v/>
      </c>
      <c r="AC64" s="722"/>
      <c r="AD64" s="537"/>
      <c r="AE64" s="537"/>
      <c r="AF64" s="537"/>
      <c r="AG64" s="537"/>
      <c r="AH64" s="537"/>
      <c r="AI64" s="537"/>
      <c r="AJ64" s="537"/>
      <c r="AK64" s="537"/>
      <c r="AL64" s="537"/>
      <c r="AM64" s="537"/>
    </row>
    <row r="65" spans="1:39" ht="5.0999999999999996" customHeight="1">
      <c r="A65" s="1134">
        <v>65</v>
      </c>
      <c r="B65" s="546">
        <v>57</v>
      </c>
      <c r="C65" s="30"/>
      <c r="D65" s="49"/>
      <c r="E65" s="31"/>
      <c r="F65" s="1"/>
      <c r="G65" s="87" t="str">
        <f t="shared" si="4"/>
        <v/>
      </c>
      <c r="H65" s="47"/>
      <c r="I65" s="33"/>
      <c r="J65" s="33"/>
      <c r="K65" s="33"/>
      <c r="L65" s="33"/>
      <c r="M65" s="33"/>
      <c r="N65" s="33"/>
      <c r="O65" s="33"/>
      <c r="P65" s="33"/>
      <c r="Q65" s="33"/>
      <c r="R65" s="33"/>
      <c r="S65" s="33"/>
      <c r="T65" s="33"/>
      <c r="U65" s="89">
        <f t="shared" si="7"/>
        <v>0</v>
      </c>
      <c r="V65" s="33"/>
      <c r="W65" s="91">
        <f t="shared" si="0"/>
        <v>0</v>
      </c>
      <c r="X65" s="94" t="str">
        <f t="shared" si="1"/>
        <v/>
      </c>
      <c r="Y65" s="95" t="str">
        <f t="shared" si="2"/>
        <v/>
      </c>
      <c r="Z65" s="95" t="str">
        <f t="shared" si="11"/>
        <v/>
      </c>
      <c r="AA65" s="95" t="str">
        <f t="shared" si="11"/>
        <v/>
      </c>
      <c r="AC65" s="722"/>
      <c r="AD65" s="537"/>
      <c r="AE65" s="537"/>
      <c r="AF65" s="537"/>
      <c r="AG65" s="537"/>
      <c r="AH65" s="537"/>
      <c r="AI65" s="537"/>
      <c r="AJ65" s="537"/>
      <c r="AK65" s="537"/>
      <c r="AL65" s="537"/>
      <c r="AM65" s="537"/>
    </row>
    <row r="66" spans="1:39" ht="5.0999999999999996" customHeight="1">
      <c r="A66" s="1134">
        <v>66</v>
      </c>
      <c r="B66" s="546">
        <v>58</v>
      </c>
      <c r="C66" s="30"/>
      <c r="D66" s="49"/>
      <c r="E66" s="31"/>
      <c r="F66" s="1"/>
      <c r="G66" s="87" t="str">
        <f t="shared" si="4"/>
        <v/>
      </c>
      <c r="H66" s="47"/>
      <c r="I66" s="33"/>
      <c r="J66" s="33"/>
      <c r="K66" s="33"/>
      <c r="L66" s="33"/>
      <c r="M66" s="33"/>
      <c r="N66" s="33"/>
      <c r="O66" s="33"/>
      <c r="P66" s="33"/>
      <c r="Q66" s="33"/>
      <c r="R66" s="33"/>
      <c r="S66" s="33"/>
      <c r="T66" s="33"/>
      <c r="U66" s="89">
        <f t="shared" si="7"/>
        <v>0</v>
      </c>
      <c r="V66" s="33"/>
      <c r="W66" s="91">
        <f t="shared" si="0"/>
        <v>0</v>
      </c>
      <c r="X66" s="94" t="str">
        <f t="shared" si="1"/>
        <v/>
      </c>
      <c r="Y66" s="95" t="str">
        <f t="shared" si="2"/>
        <v/>
      </c>
      <c r="Z66" s="95" t="str">
        <f t="shared" si="11"/>
        <v/>
      </c>
      <c r="AA66" s="95" t="str">
        <f t="shared" si="11"/>
        <v/>
      </c>
      <c r="AC66" s="722"/>
      <c r="AD66" s="537"/>
      <c r="AE66" s="537"/>
      <c r="AF66" s="537"/>
      <c r="AG66" s="537"/>
      <c r="AH66" s="537"/>
      <c r="AI66" s="537"/>
      <c r="AJ66" s="537"/>
      <c r="AK66" s="537"/>
      <c r="AL66" s="537"/>
      <c r="AM66" s="537"/>
    </row>
    <row r="67" spans="1:39" ht="5.0999999999999996" customHeight="1">
      <c r="A67" s="1134">
        <v>67</v>
      </c>
      <c r="B67" s="546">
        <v>59</v>
      </c>
      <c r="C67" s="30"/>
      <c r="D67" s="49"/>
      <c r="E67" s="31"/>
      <c r="F67" s="1"/>
      <c r="G67" s="87" t="str">
        <f t="shared" si="4"/>
        <v/>
      </c>
      <c r="H67" s="47"/>
      <c r="I67" s="33"/>
      <c r="J67" s="33"/>
      <c r="K67" s="33"/>
      <c r="L67" s="33"/>
      <c r="M67" s="33"/>
      <c r="N67" s="33"/>
      <c r="O67" s="33"/>
      <c r="P67" s="33"/>
      <c r="Q67" s="33"/>
      <c r="R67" s="33"/>
      <c r="S67" s="33"/>
      <c r="T67" s="33"/>
      <c r="U67" s="89">
        <f t="shared" si="7"/>
        <v>0</v>
      </c>
      <c r="V67" s="33"/>
      <c r="W67" s="91">
        <f t="shared" si="0"/>
        <v>0</v>
      </c>
      <c r="X67" s="94" t="str">
        <f t="shared" si="1"/>
        <v/>
      </c>
      <c r="Y67" s="95" t="str">
        <f t="shared" si="2"/>
        <v/>
      </c>
      <c r="Z67" s="95" t="str">
        <f t="shared" si="11"/>
        <v/>
      </c>
      <c r="AA67" s="95" t="str">
        <f t="shared" si="11"/>
        <v/>
      </c>
      <c r="AC67" s="722"/>
      <c r="AD67" s="537"/>
      <c r="AE67" s="537"/>
      <c r="AF67" s="537"/>
      <c r="AG67" s="537"/>
      <c r="AH67" s="537"/>
      <c r="AI67" s="537"/>
      <c r="AJ67" s="537"/>
      <c r="AK67" s="537"/>
      <c r="AL67" s="537"/>
      <c r="AM67" s="537"/>
    </row>
    <row r="68" spans="1:39" ht="5.0999999999999996" customHeight="1">
      <c r="A68" s="1134">
        <v>68</v>
      </c>
      <c r="B68" s="546">
        <v>60</v>
      </c>
      <c r="C68" s="30"/>
      <c r="D68" s="49"/>
      <c r="E68" s="31"/>
      <c r="F68" s="1"/>
      <c r="G68" s="87" t="str">
        <f t="shared" si="4"/>
        <v/>
      </c>
      <c r="H68" s="47"/>
      <c r="I68" s="33"/>
      <c r="J68" s="33"/>
      <c r="K68" s="33"/>
      <c r="L68" s="33"/>
      <c r="M68" s="33"/>
      <c r="N68" s="33"/>
      <c r="O68" s="33"/>
      <c r="P68" s="33"/>
      <c r="Q68" s="33"/>
      <c r="R68" s="33"/>
      <c r="S68" s="33"/>
      <c r="T68" s="33"/>
      <c r="U68" s="89">
        <f t="shared" si="7"/>
        <v>0</v>
      </c>
      <c r="V68" s="33"/>
      <c r="W68" s="91">
        <f t="shared" si="0"/>
        <v>0</v>
      </c>
      <c r="X68" s="94" t="str">
        <f t="shared" si="1"/>
        <v/>
      </c>
      <c r="Y68" s="95" t="str">
        <f t="shared" si="2"/>
        <v/>
      </c>
      <c r="Z68" s="95" t="str">
        <f t="shared" si="11"/>
        <v/>
      </c>
      <c r="AA68" s="95" t="str">
        <f t="shared" si="11"/>
        <v/>
      </c>
      <c r="AC68" s="722"/>
      <c r="AD68" s="537"/>
      <c r="AE68" s="537"/>
      <c r="AF68" s="537"/>
      <c r="AG68" s="537"/>
      <c r="AH68" s="537"/>
      <c r="AI68" s="537"/>
      <c r="AJ68" s="537"/>
      <c r="AK68" s="537"/>
      <c r="AL68" s="537"/>
      <c r="AM68" s="537"/>
    </row>
    <row r="69" spans="1:39" ht="5.0999999999999996" customHeight="1">
      <c r="A69" s="1134">
        <v>69</v>
      </c>
      <c r="B69" s="546">
        <v>61</v>
      </c>
      <c r="C69" s="30"/>
      <c r="D69" s="49"/>
      <c r="E69" s="31"/>
      <c r="F69" s="1"/>
      <c r="G69" s="87" t="str">
        <f t="shared" si="4"/>
        <v/>
      </c>
      <c r="H69" s="47"/>
      <c r="I69" s="33"/>
      <c r="J69" s="33"/>
      <c r="K69" s="33"/>
      <c r="L69" s="33"/>
      <c r="M69" s="33"/>
      <c r="N69" s="33"/>
      <c r="O69" s="33"/>
      <c r="P69" s="33"/>
      <c r="Q69" s="33"/>
      <c r="R69" s="33"/>
      <c r="S69" s="33"/>
      <c r="T69" s="33"/>
      <c r="U69" s="89">
        <f t="shared" si="7"/>
        <v>0</v>
      </c>
      <c r="V69" s="33"/>
      <c r="W69" s="91">
        <f t="shared" si="0"/>
        <v>0</v>
      </c>
      <c r="X69" s="94" t="str">
        <f t="shared" si="1"/>
        <v/>
      </c>
      <c r="Y69" s="95" t="str">
        <f t="shared" si="2"/>
        <v/>
      </c>
      <c r="Z69" s="95" t="str">
        <f t="shared" si="11"/>
        <v/>
      </c>
      <c r="AA69" s="95" t="str">
        <f t="shared" si="11"/>
        <v/>
      </c>
      <c r="AC69" s="722"/>
      <c r="AD69" s="537"/>
      <c r="AE69" s="537"/>
      <c r="AF69" s="537"/>
      <c r="AG69" s="537"/>
      <c r="AH69" s="537"/>
      <c r="AI69" s="537"/>
      <c r="AJ69" s="537"/>
      <c r="AK69" s="537"/>
      <c r="AL69" s="537"/>
      <c r="AM69" s="537"/>
    </row>
    <row r="70" spans="1:39" ht="5.0999999999999996" customHeight="1">
      <c r="A70" s="1134">
        <v>70</v>
      </c>
      <c r="B70" s="546">
        <v>62</v>
      </c>
      <c r="C70" s="30"/>
      <c r="D70" s="49"/>
      <c r="E70" s="31"/>
      <c r="F70" s="1"/>
      <c r="G70" s="87" t="str">
        <f t="shared" si="4"/>
        <v/>
      </c>
      <c r="H70" s="47"/>
      <c r="I70" s="33"/>
      <c r="J70" s="33"/>
      <c r="K70" s="33"/>
      <c r="L70" s="33"/>
      <c r="M70" s="33"/>
      <c r="N70" s="33"/>
      <c r="O70" s="33"/>
      <c r="P70" s="33"/>
      <c r="Q70" s="33"/>
      <c r="R70" s="33"/>
      <c r="S70" s="33"/>
      <c r="T70" s="33"/>
      <c r="U70" s="89">
        <f t="shared" si="7"/>
        <v>0</v>
      </c>
      <c r="V70" s="33"/>
      <c r="W70" s="91">
        <f t="shared" si="0"/>
        <v>0</v>
      </c>
      <c r="X70" s="94" t="str">
        <f t="shared" si="1"/>
        <v/>
      </c>
      <c r="Y70" s="95" t="str">
        <f t="shared" si="2"/>
        <v/>
      </c>
      <c r="Z70" s="95" t="str">
        <f t="shared" si="11"/>
        <v/>
      </c>
      <c r="AA70" s="95" t="str">
        <f t="shared" si="11"/>
        <v/>
      </c>
      <c r="AC70" s="722"/>
      <c r="AD70" s="537"/>
      <c r="AE70" s="537"/>
      <c r="AF70" s="537"/>
      <c r="AG70" s="537"/>
      <c r="AH70" s="537"/>
      <c r="AI70" s="537"/>
      <c r="AJ70" s="537"/>
      <c r="AK70" s="537"/>
      <c r="AL70" s="537"/>
      <c r="AM70" s="537"/>
    </row>
    <row r="71" spans="1:39" ht="5.0999999999999996" customHeight="1">
      <c r="A71" s="1134">
        <v>71</v>
      </c>
      <c r="B71" s="546">
        <v>63</v>
      </c>
      <c r="C71" s="30"/>
      <c r="D71" s="49"/>
      <c r="E71" s="31"/>
      <c r="F71" s="1"/>
      <c r="G71" s="87" t="str">
        <f t="shared" si="4"/>
        <v/>
      </c>
      <c r="H71" s="47"/>
      <c r="I71" s="33"/>
      <c r="J71" s="33"/>
      <c r="K71" s="33"/>
      <c r="L71" s="33"/>
      <c r="M71" s="33"/>
      <c r="N71" s="33"/>
      <c r="O71" s="33"/>
      <c r="P71" s="33"/>
      <c r="Q71" s="33"/>
      <c r="R71" s="33"/>
      <c r="S71" s="33"/>
      <c r="T71" s="33"/>
      <c r="U71" s="89">
        <f t="shared" si="7"/>
        <v>0</v>
      </c>
      <c r="V71" s="33"/>
      <c r="W71" s="91">
        <f t="shared" si="0"/>
        <v>0</v>
      </c>
      <c r="X71" s="94" t="str">
        <f t="shared" si="1"/>
        <v/>
      </c>
      <c r="Y71" s="95" t="str">
        <f t="shared" si="2"/>
        <v/>
      </c>
      <c r="Z71" s="95" t="str">
        <f t="shared" si="11"/>
        <v/>
      </c>
      <c r="AA71" s="95" t="str">
        <f t="shared" si="11"/>
        <v/>
      </c>
      <c r="AC71" s="722"/>
      <c r="AD71" s="537"/>
      <c r="AE71" s="537"/>
      <c r="AF71" s="537"/>
      <c r="AG71" s="537"/>
      <c r="AH71" s="537"/>
      <c r="AI71" s="537"/>
      <c r="AJ71" s="537"/>
      <c r="AK71" s="537"/>
      <c r="AL71" s="537"/>
      <c r="AM71" s="537"/>
    </row>
    <row r="72" spans="1:39" ht="5.0999999999999996" customHeight="1">
      <c r="A72" s="1134">
        <v>72</v>
      </c>
      <c r="B72" s="546">
        <v>64</v>
      </c>
      <c r="C72" s="30"/>
      <c r="D72" s="49"/>
      <c r="E72" s="31"/>
      <c r="F72" s="1"/>
      <c r="G72" s="87" t="str">
        <f t="shared" si="4"/>
        <v/>
      </c>
      <c r="H72" s="47"/>
      <c r="I72" s="33"/>
      <c r="J72" s="33"/>
      <c r="K72" s="33"/>
      <c r="L72" s="33"/>
      <c r="M72" s="33"/>
      <c r="N72" s="33"/>
      <c r="O72" s="33"/>
      <c r="P72" s="33"/>
      <c r="Q72" s="33"/>
      <c r="R72" s="33"/>
      <c r="S72" s="33"/>
      <c r="T72" s="33"/>
      <c r="U72" s="89">
        <f t="shared" si="7"/>
        <v>0</v>
      </c>
      <c r="V72" s="33"/>
      <c r="W72" s="91">
        <f t="shared" si="0"/>
        <v>0</v>
      </c>
      <c r="X72" s="94" t="str">
        <f t="shared" si="1"/>
        <v/>
      </c>
      <c r="Y72" s="95" t="str">
        <f t="shared" si="2"/>
        <v/>
      </c>
      <c r="Z72" s="95" t="str">
        <f t="shared" si="11"/>
        <v/>
      </c>
      <c r="AA72" s="95" t="str">
        <f t="shared" si="11"/>
        <v/>
      </c>
      <c r="AC72" s="722"/>
      <c r="AD72" s="537"/>
      <c r="AE72" s="537"/>
      <c r="AF72" s="537"/>
      <c r="AG72" s="537"/>
      <c r="AH72" s="537"/>
      <c r="AI72" s="537"/>
      <c r="AJ72" s="537"/>
      <c r="AK72" s="537"/>
      <c r="AL72" s="537"/>
      <c r="AM72" s="537"/>
    </row>
    <row r="73" spans="1:39" ht="5.0999999999999996" customHeight="1">
      <c r="A73" s="1134">
        <v>73</v>
      </c>
      <c r="B73" s="546">
        <v>65</v>
      </c>
      <c r="C73" s="30"/>
      <c r="D73" s="49"/>
      <c r="E73" s="31"/>
      <c r="F73" s="1"/>
      <c r="G73" s="87" t="str">
        <f t="shared" si="4"/>
        <v/>
      </c>
      <c r="H73" s="47"/>
      <c r="I73" s="33"/>
      <c r="J73" s="33"/>
      <c r="K73" s="33"/>
      <c r="L73" s="33"/>
      <c r="M73" s="33"/>
      <c r="N73" s="33"/>
      <c r="O73" s="33"/>
      <c r="P73" s="33"/>
      <c r="Q73" s="33"/>
      <c r="R73" s="33"/>
      <c r="S73" s="33"/>
      <c r="T73" s="33"/>
      <c r="U73" s="89">
        <f t="shared" si="7"/>
        <v>0</v>
      </c>
      <c r="V73" s="33"/>
      <c r="W73" s="91">
        <f t="shared" ref="W73:W96" si="12">SUM(U73,V73)</f>
        <v>0</v>
      </c>
      <c r="X73" s="94" t="str">
        <f t="shared" ref="X73:X96" si="13">IF(G73="","",IF(E73*F73=G73,"○","×"))</f>
        <v/>
      </c>
      <c r="Y73" s="95" t="str">
        <f t="shared" ref="Y73:Y96" si="14">IF(AND(G73="",W73=0),"",IF(G73=W73,"○","×"))</f>
        <v/>
      </c>
      <c r="Z73" s="95" t="str">
        <f t="shared" si="11"/>
        <v/>
      </c>
      <c r="AA73" s="95" t="str">
        <f t="shared" si="11"/>
        <v/>
      </c>
      <c r="AC73" s="722"/>
      <c r="AD73" s="537"/>
      <c r="AE73" s="537"/>
      <c r="AF73" s="537"/>
      <c r="AG73" s="537"/>
      <c r="AH73" s="537"/>
      <c r="AI73" s="537"/>
      <c r="AJ73" s="537"/>
      <c r="AK73" s="537"/>
      <c r="AL73" s="537"/>
      <c r="AM73" s="537"/>
    </row>
    <row r="74" spans="1:39" ht="5.0999999999999996" customHeight="1">
      <c r="A74" s="1134">
        <v>74</v>
      </c>
      <c r="B74" s="546">
        <v>66</v>
      </c>
      <c r="C74" s="30"/>
      <c r="D74" s="49"/>
      <c r="E74" s="31"/>
      <c r="F74" s="1"/>
      <c r="G74" s="87" t="str">
        <f t="shared" si="4"/>
        <v/>
      </c>
      <c r="H74" s="47"/>
      <c r="I74" s="33"/>
      <c r="J74" s="33"/>
      <c r="K74" s="33"/>
      <c r="L74" s="33"/>
      <c r="M74" s="33"/>
      <c r="N74" s="33"/>
      <c r="O74" s="33"/>
      <c r="P74" s="33"/>
      <c r="Q74" s="33"/>
      <c r="R74" s="33"/>
      <c r="S74" s="33"/>
      <c r="T74" s="33"/>
      <c r="U74" s="89">
        <f t="shared" si="7"/>
        <v>0</v>
      </c>
      <c r="V74" s="33"/>
      <c r="W74" s="91">
        <f t="shared" si="12"/>
        <v>0</v>
      </c>
      <c r="X74" s="94" t="str">
        <f t="shared" si="13"/>
        <v/>
      </c>
      <c r="Y74" s="95" t="str">
        <f t="shared" si="14"/>
        <v/>
      </c>
      <c r="Z74" s="95" t="str">
        <f t="shared" si="11"/>
        <v/>
      </c>
      <c r="AA74" s="95" t="str">
        <f t="shared" si="11"/>
        <v/>
      </c>
      <c r="AC74" s="722"/>
      <c r="AD74" s="537"/>
      <c r="AE74" s="537"/>
      <c r="AF74" s="537"/>
      <c r="AG74" s="537"/>
      <c r="AH74" s="537"/>
      <c r="AI74" s="537"/>
      <c r="AJ74" s="537"/>
      <c r="AK74" s="537"/>
      <c r="AL74" s="537"/>
      <c r="AM74" s="537"/>
    </row>
    <row r="75" spans="1:39" ht="5.0999999999999996" customHeight="1">
      <c r="A75" s="1134">
        <v>75</v>
      </c>
      <c r="B75" s="546">
        <v>67</v>
      </c>
      <c r="C75" s="30"/>
      <c r="D75" s="49"/>
      <c r="E75" s="31"/>
      <c r="F75" s="1"/>
      <c r="G75" s="87" t="str">
        <f t="shared" si="4"/>
        <v/>
      </c>
      <c r="H75" s="47"/>
      <c r="I75" s="33"/>
      <c r="J75" s="33"/>
      <c r="K75" s="33"/>
      <c r="L75" s="33"/>
      <c r="M75" s="33"/>
      <c r="N75" s="33"/>
      <c r="O75" s="33"/>
      <c r="P75" s="33"/>
      <c r="Q75" s="33"/>
      <c r="R75" s="33"/>
      <c r="S75" s="33"/>
      <c r="T75" s="33"/>
      <c r="U75" s="89">
        <f t="shared" si="7"/>
        <v>0</v>
      </c>
      <c r="V75" s="33"/>
      <c r="W75" s="91">
        <f t="shared" si="12"/>
        <v>0</v>
      </c>
      <c r="X75" s="94" t="str">
        <f t="shared" si="13"/>
        <v/>
      </c>
      <c r="Y75" s="95" t="str">
        <f t="shared" si="14"/>
        <v/>
      </c>
      <c r="Z75" s="95" t="str">
        <f t="shared" si="11"/>
        <v/>
      </c>
      <c r="AA75" s="95" t="str">
        <f t="shared" si="11"/>
        <v/>
      </c>
      <c r="AC75" s="722"/>
      <c r="AD75" s="537"/>
      <c r="AE75" s="537"/>
      <c r="AF75" s="537"/>
      <c r="AG75" s="537"/>
      <c r="AH75" s="537"/>
      <c r="AI75" s="537"/>
      <c r="AJ75" s="537"/>
      <c r="AK75" s="537"/>
      <c r="AL75" s="537"/>
      <c r="AM75" s="537"/>
    </row>
    <row r="76" spans="1:39" ht="5.0999999999999996" customHeight="1">
      <c r="A76" s="1134">
        <v>76</v>
      </c>
      <c r="B76" s="546">
        <v>68</v>
      </c>
      <c r="C76" s="30"/>
      <c r="D76" s="49"/>
      <c r="E76" s="31"/>
      <c r="F76" s="1"/>
      <c r="G76" s="87" t="str">
        <f t="shared" si="4"/>
        <v/>
      </c>
      <c r="H76" s="47"/>
      <c r="I76" s="33"/>
      <c r="J76" s="33"/>
      <c r="K76" s="33"/>
      <c r="L76" s="33"/>
      <c r="M76" s="33"/>
      <c r="N76" s="33"/>
      <c r="O76" s="33"/>
      <c r="P76" s="33"/>
      <c r="Q76" s="33"/>
      <c r="R76" s="33"/>
      <c r="S76" s="33"/>
      <c r="T76" s="33"/>
      <c r="U76" s="89">
        <f t="shared" si="7"/>
        <v>0</v>
      </c>
      <c r="V76" s="33"/>
      <c r="W76" s="91">
        <f t="shared" si="12"/>
        <v>0</v>
      </c>
      <c r="X76" s="94" t="str">
        <f t="shared" si="13"/>
        <v/>
      </c>
      <c r="Y76" s="95" t="str">
        <f t="shared" si="14"/>
        <v/>
      </c>
      <c r="Z76" s="95" t="str">
        <f t="shared" si="11"/>
        <v/>
      </c>
      <c r="AA76" s="95" t="str">
        <f t="shared" si="11"/>
        <v/>
      </c>
      <c r="AC76" s="722"/>
      <c r="AD76" s="537"/>
      <c r="AE76" s="537"/>
      <c r="AF76" s="537"/>
      <c r="AG76" s="537"/>
      <c r="AH76" s="537"/>
      <c r="AI76" s="537"/>
      <c r="AJ76" s="537"/>
      <c r="AK76" s="537"/>
      <c r="AL76" s="537"/>
      <c r="AM76" s="537"/>
    </row>
    <row r="77" spans="1:39" ht="5.0999999999999996" customHeight="1">
      <c r="A77" s="1134">
        <v>77</v>
      </c>
      <c r="B77" s="546">
        <v>69</v>
      </c>
      <c r="C77" s="30"/>
      <c r="D77" s="49"/>
      <c r="E77" s="31"/>
      <c r="F77" s="1"/>
      <c r="G77" s="87" t="str">
        <f t="shared" si="4"/>
        <v/>
      </c>
      <c r="H77" s="47"/>
      <c r="I77" s="33"/>
      <c r="J77" s="33"/>
      <c r="K77" s="33"/>
      <c r="L77" s="33"/>
      <c r="M77" s="33"/>
      <c r="N77" s="33"/>
      <c r="O77" s="33"/>
      <c r="P77" s="33"/>
      <c r="Q77" s="33"/>
      <c r="R77" s="33"/>
      <c r="S77" s="33"/>
      <c r="T77" s="33"/>
      <c r="U77" s="89">
        <f t="shared" si="7"/>
        <v>0</v>
      </c>
      <c r="V77" s="33"/>
      <c r="W77" s="91">
        <f t="shared" si="12"/>
        <v>0</v>
      </c>
      <c r="X77" s="94" t="str">
        <f t="shared" si="13"/>
        <v/>
      </c>
      <c r="Y77" s="95" t="str">
        <f t="shared" si="14"/>
        <v/>
      </c>
      <c r="Z77" s="95" t="str">
        <f t="shared" si="11"/>
        <v/>
      </c>
      <c r="AA77" s="95" t="str">
        <f t="shared" si="11"/>
        <v/>
      </c>
      <c r="AC77" s="722"/>
      <c r="AD77" s="537"/>
      <c r="AE77" s="537"/>
      <c r="AF77" s="537"/>
      <c r="AG77" s="537"/>
      <c r="AH77" s="537"/>
      <c r="AI77" s="537"/>
      <c r="AJ77" s="537"/>
      <c r="AK77" s="537"/>
      <c r="AL77" s="537"/>
      <c r="AM77" s="537"/>
    </row>
    <row r="78" spans="1:39" ht="5.0999999999999996" customHeight="1">
      <c r="A78" s="1134">
        <v>78</v>
      </c>
      <c r="B78" s="546">
        <v>70</v>
      </c>
      <c r="C78" s="30"/>
      <c r="D78" s="49"/>
      <c r="E78" s="31"/>
      <c r="F78" s="1"/>
      <c r="G78" s="87" t="str">
        <f t="shared" si="4"/>
        <v/>
      </c>
      <c r="H78" s="47"/>
      <c r="I78" s="33"/>
      <c r="J78" s="33"/>
      <c r="K78" s="33"/>
      <c r="L78" s="33"/>
      <c r="M78" s="33"/>
      <c r="N78" s="33"/>
      <c r="O78" s="33"/>
      <c r="P78" s="33"/>
      <c r="Q78" s="33"/>
      <c r="R78" s="33"/>
      <c r="S78" s="33"/>
      <c r="T78" s="33"/>
      <c r="U78" s="89">
        <f t="shared" si="7"/>
        <v>0</v>
      </c>
      <c r="V78" s="33"/>
      <c r="W78" s="91">
        <f t="shared" si="12"/>
        <v>0</v>
      </c>
      <c r="X78" s="94" t="str">
        <f t="shared" si="13"/>
        <v/>
      </c>
      <c r="Y78" s="95" t="str">
        <f t="shared" si="14"/>
        <v/>
      </c>
      <c r="Z78" s="95" t="str">
        <f t="shared" si="11"/>
        <v/>
      </c>
      <c r="AA78" s="95" t="str">
        <f t="shared" si="11"/>
        <v/>
      </c>
      <c r="AC78" s="722"/>
      <c r="AD78" s="537"/>
      <c r="AE78" s="537"/>
      <c r="AF78" s="537"/>
      <c r="AG78" s="537"/>
      <c r="AH78" s="537"/>
      <c r="AI78" s="537"/>
      <c r="AJ78" s="537"/>
      <c r="AK78" s="537"/>
      <c r="AL78" s="537"/>
      <c r="AM78" s="537"/>
    </row>
    <row r="79" spans="1:39" ht="5.0999999999999996" customHeight="1">
      <c r="A79" s="1134">
        <v>79</v>
      </c>
      <c r="B79" s="546">
        <v>71</v>
      </c>
      <c r="C79" s="30"/>
      <c r="D79" s="49"/>
      <c r="E79" s="31"/>
      <c r="F79" s="1"/>
      <c r="G79" s="87" t="str">
        <f t="shared" si="4"/>
        <v/>
      </c>
      <c r="H79" s="47"/>
      <c r="I79" s="33"/>
      <c r="J79" s="33"/>
      <c r="K79" s="33"/>
      <c r="L79" s="33"/>
      <c r="M79" s="33"/>
      <c r="N79" s="33"/>
      <c r="O79" s="33"/>
      <c r="P79" s="33"/>
      <c r="Q79" s="33"/>
      <c r="R79" s="33"/>
      <c r="S79" s="33"/>
      <c r="T79" s="33"/>
      <c r="U79" s="89">
        <f t="shared" si="7"/>
        <v>0</v>
      </c>
      <c r="V79" s="33"/>
      <c r="W79" s="91">
        <f t="shared" si="12"/>
        <v>0</v>
      </c>
      <c r="X79" s="94" t="str">
        <f t="shared" si="13"/>
        <v/>
      </c>
      <c r="Y79" s="95" t="str">
        <f t="shared" si="14"/>
        <v/>
      </c>
      <c r="Z79" s="95" t="str">
        <f t="shared" si="11"/>
        <v/>
      </c>
      <c r="AA79" s="95" t="str">
        <f t="shared" si="11"/>
        <v/>
      </c>
      <c r="AC79" s="722"/>
      <c r="AD79" s="537"/>
      <c r="AE79" s="537"/>
      <c r="AF79" s="537"/>
      <c r="AG79" s="537"/>
      <c r="AH79" s="537"/>
      <c r="AI79" s="537"/>
      <c r="AJ79" s="537"/>
      <c r="AK79" s="537"/>
      <c r="AL79" s="537"/>
      <c r="AM79" s="537"/>
    </row>
    <row r="80" spans="1:39" ht="5.0999999999999996" customHeight="1">
      <c r="A80" s="1134">
        <v>80</v>
      </c>
      <c r="B80" s="546">
        <v>72</v>
      </c>
      <c r="C80" s="30"/>
      <c r="D80" s="49"/>
      <c r="E80" s="31"/>
      <c r="F80" s="1"/>
      <c r="G80" s="87" t="str">
        <f t="shared" si="4"/>
        <v/>
      </c>
      <c r="H80" s="47"/>
      <c r="I80" s="33"/>
      <c r="J80" s="33"/>
      <c r="K80" s="33"/>
      <c r="L80" s="33"/>
      <c r="M80" s="33"/>
      <c r="N80" s="33"/>
      <c r="O80" s="33"/>
      <c r="P80" s="33"/>
      <c r="Q80" s="33"/>
      <c r="R80" s="33"/>
      <c r="S80" s="33"/>
      <c r="T80" s="33"/>
      <c r="U80" s="89">
        <f t="shared" si="7"/>
        <v>0</v>
      </c>
      <c r="V80" s="33"/>
      <c r="W80" s="91">
        <f t="shared" si="12"/>
        <v>0</v>
      </c>
      <c r="X80" s="94" t="str">
        <f t="shared" si="13"/>
        <v/>
      </c>
      <c r="Y80" s="95" t="str">
        <f t="shared" si="14"/>
        <v/>
      </c>
      <c r="Z80" s="95" t="str">
        <f t="shared" si="11"/>
        <v/>
      </c>
      <c r="AA80" s="95" t="str">
        <f t="shared" si="11"/>
        <v/>
      </c>
      <c r="AC80" s="722"/>
      <c r="AD80" s="537"/>
      <c r="AE80" s="537"/>
      <c r="AF80" s="537"/>
      <c r="AG80" s="537"/>
      <c r="AH80" s="537"/>
      <c r="AI80" s="537"/>
      <c r="AJ80" s="537"/>
      <c r="AK80" s="537"/>
      <c r="AL80" s="537"/>
      <c r="AM80" s="537"/>
    </row>
    <row r="81" spans="1:39" ht="5.0999999999999996" customHeight="1">
      <c r="A81" s="1134">
        <v>81</v>
      </c>
      <c r="B81" s="546">
        <v>73</v>
      </c>
      <c r="C81" s="30"/>
      <c r="D81" s="49"/>
      <c r="E81" s="31"/>
      <c r="F81" s="1"/>
      <c r="G81" s="87" t="str">
        <f t="shared" si="4"/>
        <v/>
      </c>
      <c r="H81" s="47"/>
      <c r="I81" s="33"/>
      <c r="J81" s="33"/>
      <c r="K81" s="33"/>
      <c r="L81" s="33"/>
      <c r="M81" s="33"/>
      <c r="N81" s="33"/>
      <c r="O81" s="33"/>
      <c r="P81" s="33"/>
      <c r="Q81" s="33"/>
      <c r="R81" s="33"/>
      <c r="S81" s="33"/>
      <c r="T81" s="33"/>
      <c r="U81" s="89">
        <f t="shared" si="7"/>
        <v>0</v>
      </c>
      <c r="V81" s="33"/>
      <c r="W81" s="91">
        <f t="shared" si="12"/>
        <v>0</v>
      </c>
      <c r="X81" s="94" t="str">
        <f t="shared" si="13"/>
        <v/>
      </c>
      <c r="Y81" s="95" t="str">
        <f t="shared" si="14"/>
        <v/>
      </c>
      <c r="Z81" s="95" t="str">
        <f t="shared" si="11"/>
        <v/>
      </c>
      <c r="AA81" s="95" t="str">
        <f t="shared" si="11"/>
        <v/>
      </c>
      <c r="AC81" s="722"/>
      <c r="AD81" s="537"/>
      <c r="AE81" s="537"/>
      <c r="AF81" s="537"/>
      <c r="AG81" s="537"/>
      <c r="AH81" s="537"/>
      <c r="AI81" s="537"/>
      <c r="AJ81" s="537"/>
      <c r="AK81" s="537"/>
      <c r="AL81" s="537"/>
      <c r="AM81" s="537"/>
    </row>
    <row r="82" spans="1:39" ht="5.0999999999999996" customHeight="1">
      <c r="A82" s="1134">
        <v>82</v>
      </c>
      <c r="B82" s="546">
        <v>74</v>
      </c>
      <c r="C82" s="30"/>
      <c r="D82" s="49"/>
      <c r="E82" s="31"/>
      <c r="F82" s="1"/>
      <c r="G82" s="87" t="str">
        <f t="shared" si="4"/>
        <v/>
      </c>
      <c r="H82" s="47"/>
      <c r="I82" s="33"/>
      <c r="J82" s="33"/>
      <c r="K82" s="33"/>
      <c r="L82" s="33"/>
      <c r="M82" s="33"/>
      <c r="N82" s="33"/>
      <c r="O82" s="33"/>
      <c r="P82" s="33"/>
      <c r="Q82" s="33"/>
      <c r="R82" s="33"/>
      <c r="S82" s="33"/>
      <c r="T82" s="33"/>
      <c r="U82" s="89">
        <f t="shared" si="7"/>
        <v>0</v>
      </c>
      <c r="V82" s="33"/>
      <c r="W82" s="91">
        <f t="shared" si="12"/>
        <v>0</v>
      </c>
      <c r="X82" s="94" t="str">
        <f t="shared" si="13"/>
        <v/>
      </c>
      <c r="Y82" s="95" t="str">
        <f t="shared" si="14"/>
        <v/>
      </c>
      <c r="Z82" s="95" t="str">
        <f t="shared" si="11"/>
        <v/>
      </c>
      <c r="AA82" s="95" t="str">
        <f t="shared" si="11"/>
        <v/>
      </c>
      <c r="AC82" s="722"/>
      <c r="AD82" s="537"/>
      <c r="AE82" s="537"/>
      <c r="AF82" s="537"/>
      <c r="AG82" s="537"/>
      <c r="AH82" s="537"/>
      <c r="AI82" s="537"/>
      <c r="AJ82" s="537"/>
      <c r="AK82" s="537"/>
      <c r="AL82" s="537"/>
      <c r="AM82" s="537"/>
    </row>
    <row r="83" spans="1:39" ht="5.0999999999999996" customHeight="1">
      <c r="A83" s="1134">
        <v>83</v>
      </c>
      <c r="B83" s="546">
        <v>75</v>
      </c>
      <c r="C83" s="30"/>
      <c r="D83" s="49"/>
      <c r="E83" s="31"/>
      <c r="F83" s="1"/>
      <c r="G83" s="87" t="str">
        <f t="shared" si="4"/>
        <v/>
      </c>
      <c r="H83" s="47"/>
      <c r="I83" s="33"/>
      <c r="J83" s="33"/>
      <c r="K83" s="33"/>
      <c r="L83" s="33"/>
      <c r="M83" s="33"/>
      <c r="N83" s="33"/>
      <c r="O83" s="33"/>
      <c r="P83" s="33"/>
      <c r="Q83" s="33"/>
      <c r="R83" s="33"/>
      <c r="S83" s="33"/>
      <c r="T83" s="33"/>
      <c r="U83" s="89">
        <f t="shared" si="7"/>
        <v>0</v>
      </c>
      <c r="V83" s="33"/>
      <c r="W83" s="91">
        <f t="shared" si="12"/>
        <v>0</v>
      </c>
      <c r="X83" s="94" t="str">
        <f t="shared" si="13"/>
        <v/>
      </c>
      <c r="Y83" s="95" t="str">
        <f t="shared" si="14"/>
        <v/>
      </c>
      <c r="Z83" s="95" t="str">
        <f t="shared" si="11"/>
        <v/>
      </c>
      <c r="AA83" s="95" t="str">
        <f t="shared" si="11"/>
        <v/>
      </c>
      <c r="AC83" s="722"/>
      <c r="AD83" s="537"/>
      <c r="AE83" s="537"/>
      <c r="AF83" s="537"/>
      <c r="AG83" s="537"/>
      <c r="AH83" s="537"/>
      <c r="AI83" s="537"/>
      <c r="AJ83" s="537"/>
      <c r="AK83" s="537"/>
      <c r="AL83" s="537"/>
      <c r="AM83" s="537"/>
    </row>
    <row r="84" spans="1:39" ht="5.0999999999999996" customHeight="1">
      <c r="A84" s="1134">
        <v>84</v>
      </c>
      <c r="B84" s="546">
        <v>76</v>
      </c>
      <c r="C84" s="30"/>
      <c r="D84" s="49"/>
      <c r="E84" s="31"/>
      <c r="F84" s="1"/>
      <c r="G84" s="87" t="str">
        <f t="shared" si="4"/>
        <v/>
      </c>
      <c r="H84" s="47"/>
      <c r="I84" s="33"/>
      <c r="J84" s="33"/>
      <c r="K84" s="33"/>
      <c r="L84" s="33"/>
      <c r="M84" s="33"/>
      <c r="N84" s="33"/>
      <c r="O84" s="33"/>
      <c r="P84" s="33"/>
      <c r="Q84" s="33"/>
      <c r="R84" s="33"/>
      <c r="S84" s="33"/>
      <c r="T84" s="33"/>
      <c r="U84" s="89">
        <f t="shared" si="7"/>
        <v>0</v>
      </c>
      <c r="V84" s="33"/>
      <c r="W84" s="91">
        <f t="shared" si="12"/>
        <v>0</v>
      </c>
      <c r="X84" s="94" t="str">
        <f t="shared" si="13"/>
        <v/>
      </c>
      <c r="Y84" s="95" t="str">
        <f t="shared" si="14"/>
        <v/>
      </c>
      <c r="Z84" s="95" t="str">
        <f t="shared" si="11"/>
        <v/>
      </c>
      <c r="AA84" s="95" t="str">
        <f t="shared" si="11"/>
        <v/>
      </c>
      <c r="AC84" s="722"/>
      <c r="AD84" s="537"/>
      <c r="AE84" s="537"/>
      <c r="AF84" s="537"/>
      <c r="AG84" s="537"/>
      <c r="AH84" s="537"/>
      <c r="AI84" s="537"/>
      <c r="AJ84" s="537"/>
      <c r="AK84" s="537"/>
      <c r="AL84" s="537"/>
      <c r="AM84" s="537"/>
    </row>
    <row r="85" spans="1:39" ht="5.0999999999999996" customHeight="1">
      <c r="A85" s="1134">
        <v>85</v>
      </c>
      <c r="B85" s="546">
        <v>77</v>
      </c>
      <c r="C85" s="30"/>
      <c r="D85" s="49"/>
      <c r="E85" s="31"/>
      <c r="F85" s="1"/>
      <c r="G85" s="87" t="str">
        <f t="shared" si="4"/>
        <v/>
      </c>
      <c r="H85" s="47"/>
      <c r="I85" s="33"/>
      <c r="J85" s="33"/>
      <c r="K85" s="33"/>
      <c r="L85" s="33"/>
      <c r="M85" s="33"/>
      <c r="N85" s="33"/>
      <c r="O85" s="33"/>
      <c r="P85" s="33"/>
      <c r="Q85" s="33"/>
      <c r="R85" s="33"/>
      <c r="S85" s="33"/>
      <c r="T85" s="33"/>
      <c r="U85" s="89">
        <f t="shared" si="7"/>
        <v>0</v>
      </c>
      <c r="V85" s="33"/>
      <c r="W85" s="91">
        <f t="shared" si="12"/>
        <v>0</v>
      </c>
      <c r="X85" s="94" t="str">
        <f t="shared" si="13"/>
        <v/>
      </c>
      <c r="Y85" s="95" t="str">
        <f t="shared" si="14"/>
        <v/>
      </c>
      <c r="Z85" s="95" t="str">
        <f t="shared" si="11"/>
        <v/>
      </c>
      <c r="AA85" s="95" t="str">
        <f t="shared" si="11"/>
        <v/>
      </c>
      <c r="AC85" s="722"/>
      <c r="AD85" s="537"/>
      <c r="AE85" s="537"/>
      <c r="AF85" s="537"/>
      <c r="AG85" s="537"/>
      <c r="AH85" s="537"/>
      <c r="AI85" s="537"/>
      <c r="AJ85" s="537"/>
      <c r="AK85" s="537"/>
      <c r="AL85" s="537"/>
      <c r="AM85" s="537"/>
    </row>
    <row r="86" spans="1:39" ht="5.0999999999999996" customHeight="1">
      <c r="A86" s="1134">
        <v>86</v>
      </c>
      <c r="B86" s="546">
        <v>78</v>
      </c>
      <c r="C86" s="30"/>
      <c r="D86" s="49"/>
      <c r="E86" s="31"/>
      <c r="F86" s="1"/>
      <c r="G86" s="87" t="str">
        <f t="shared" si="4"/>
        <v/>
      </c>
      <c r="H86" s="47"/>
      <c r="I86" s="33"/>
      <c r="J86" s="33"/>
      <c r="K86" s="33"/>
      <c r="L86" s="33"/>
      <c r="M86" s="33"/>
      <c r="N86" s="33"/>
      <c r="O86" s="33"/>
      <c r="P86" s="33"/>
      <c r="Q86" s="33"/>
      <c r="R86" s="33"/>
      <c r="S86" s="33"/>
      <c r="T86" s="33"/>
      <c r="U86" s="89">
        <f t="shared" si="7"/>
        <v>0</v>
      </c>
      <c r="V86" s="33"/>
      <c r="W86" s="91">
        <f t="shared" si="12"/>
        <v>0</v>
      </c>
      <c r="X86" s="94" t="str">
        <f t="shared" si="13"/>
        <v/>
      </c>
      <c r="Y86" s="95" t="str">
        <f t="shared" si="14"/>
        <v/>
      </c>
      <c r="Z86" s="95" t="str">
        <f t="shared" si="11"/>
        <v/>
      </c>
      <c r="AA86" s="95" t="str">
        <f t="shared" si="11"/>
        <v/>
      </c>
      <c r="AC86" s="722"/>
      <c r="AD86" s="537"/>
      <c r="AE86" s="537"/>
      <c r="AF86" s="537"/>
      <c r="AG86" s="537"/>
      <c r="AH86" s="537"/>
      <c r="AI86" s="537"/>
      <c r="AJ86" s="537"/>
      <c r="AK86" s="537"/>
      <c r="AL86" s="537"/>
      <c r="AM86" s="537"/>
    </row>
    <row r="87" spans="1:39" ht="5.0999999999999996" customHeight="1">
      <c r="A87" s="1134">
        <v>87</v>
      </c>
      <c r="B87" s="546">
        <v>79</v>
      </c>
      <c r="C87" s="30"/>
      <c r="D87" s="49"/>
      <c r="E87" s="31"/>
      <c r="F87" s="1"/>
      <c r="G87" s="87" t="str">
        <f t="shared" si="4"/>
        <v/>
      </c>
      <c r="H87" s="47"/>
      <c r="I87" s="33"/>
      <c r="J87" s="33"/>
      <c r="K87" s="33"/>
      <c r="L87" s="33"/>
      <c r="M87" s="33"/>
      <c r="N87" s="33"/>
      <c r="O87" s="33"/>
      <c r="P87" s="33"/>
      <c r="Q87" s="33"/>
      <c r="R87" s="33"/>
      <c r="S87" s="33"/>
      <c r="T87" s="33"/>
      <c r="U87" s="89">
        <f t="shared" si="7"/>
        <v>0</v>
      </c>
      <c r="V87" s="33"/>
      <c r="W87" s="91">
        <f t="shared" si="12"/>
        <v>0</v>
      </c>
      <c r="X87" s="94" t="str">
        <f t="shared" si="13"/>
        <v/>
      </c>
      <c r="Y87" s="95" t="str">
        <f t="shared" si="14"/>
        <v/>
      </c>
      <c r="Z87" s="95" t="str">
        <f t="shared" si="11"/>
        <v/>
      </c>
      <c r="AA87" s="95" t="str">
        <f t="shared" si="11"/>
        <v/>
      </c>
      <c r="AC87" s="722"/>
      <c r="AD87" s="537"/>
      <c r="AE87" s="537"/>
      <c r="AF87" s="537"/>
      <c r="AG87" s="537"/>
      <c r="AH87" s="537"/>
      <c r="AI87" s="537"/>
      <c r="AJ87" s="537"/>
      <c r="AK87" s="537"/>
      <c r="AL87" s="537"/>
      <c r="AM87" s="537"/>
    </row>
    <row r="88" spans="1:39" ht="5.0999999999999996" customHeight="1">
      <c r="A88" s="1134">
        <v>88</v>
      </c>
      <c r="B88" s="546">
        <v>80</v>
      </c>
      <c r="C88" s="30"/>
      <c r="D88" s="49"/>
      <c r="E88" s="31"/>
      <c r="F88" s="1"/>
      <c r="G88" s="87" t="str">
        <f t="shared" si="4"/>
        <v/>
      </c>
      <c r="H88" s="47"/>
      <c r="I88" s="33"/>
      <c r="J88" s="33"/>
      <c r="K88" s="33"/>
      <c r="L88" s="33"/>
      <c r="M88" s="33"/>
      <c r="N88" s="33"/>
      <c r="O88" s="33"/>
      <c r="P88" s="33"/>
      <c r="Q88" s="33"/>
      <c r="R88" s="33"/>
      <c r="S88" s="33"/>
      <c r="T88" s="33"/>
      <c r="U88" s="89">
        <f t="shared" si="7"/>
        <v>0</v>
      </c>
      <c r="V88" s="33"/>
      <c r="W88" s="91">
        <f t="shared" si="12"/>
        <v>0</v>
      </c>
      <c r="X88" s="94" t="str">
        <f t="shared" si="13"/>
        <v/>
      </c>
      <c r="Y88" s="95" t="str">
        <f t="shared" si="14"/>
        <v/>
      </c>
      <c r="Z88" s="95" t="str">
        <f t="shared" si="11"/>
        <v/>
      </c>
      <c r="AA88" s="95" t="str">
        <f t="shared" si="11"/>
        <v/>
      </c>
      <c r="AC88" s="722"/>
      <c r="AD88" s="537"/>
      <c r="AE88" s="537"/>
      <c r="AF88" s="537"/>
      <c r="AG88" s="537"/>
      <c r="AH88" s="537"/>
      <c r="AI88" s="537"/>
      <c r="AJ88" s="537"/>
      <c r="AK88" s="537"/>
      <c r="AL88" s="537"/>
      <c r="AM88" s="537"/>
    </row>
    <row r="89" spans="1:39" ht="5.0999999999999996" customHeight="1">
      <c r="A89" s="1134">
        <v>89</v>
      </c>
      <c r="B89" s="546">
        <v>81</v>
      </c>
      <c r="C89" s="30"/>
      <c r="D89" s="49"/>
      <c r="E89" s="31"/>
      <c r="F89" s="1"/>
      <c r="G89" s="87" t="str">
        <f t="shared" si="4"/>
        <v/>
      </c>
      <c r="H89" s="47"/>
      <c r="I89" s="33"/>
      <c r="J89" s="33"/>
      <c r="K89" s="33"/>
      <c r="L89" s="33"/>
      <c r="M89" s="33"/>
      <c r="N89" s="33"/>
      <c r="O89" s="33"/>
      <c r="P89" s="33"/>
      <c r="Q89" s="33"/>
      <c r="R89" s="33"/>
      <c r="S89" s="33"/>
      <c r="T89" s="33"/>
      <c r="U89" s="89">
        <f t="shared" ref="U89:U95" si="15">SUM(I89:T89)</f>
        <v>0</v>
      </c>
      <c r="V89" s="33"/>
      <c r="W89" s="91">
        <f t="shared" si="12"/>
        <v>0</v>
      </c>
      <c r="X89" s="94" t="str">
        <f t="shared" si="13"/>
        <v/>
      </c>
      <c r="Y89" s="95" t="str">
        <f t="shared" si="14"/>
        <v/>
      </c>
      <c r="Z89" s="95" t="str">
        <f t="shared" si="11"/>
        <v/>
      </c>
      <c r="AA89" s="95" t="str">
        <f t="shared" si="11"/>
        <v/>
      </c>
      <c r="AC89" s="722"/>
      <c r="AD89" s="537"/>
      <c r="AE89" s="537"/>
      <c r="AF89" s="537"/>
      <c r="AG89" s="537"/>
      <c r="AH89" s="537"/>
      <c r="AI89" s="537"/>
      <c r="AJ89" s="537"/>
      <c r="AK89" s="537"/>
      <c r="AL89" s="537"/>
      <c r="AM89" s="537"/>
    </row>
    <row r="90" spans="1:39" ht="5.0999999999999996" customHeight="1">
      <c r="A90" s="1134">
        <v>90</v>
      </c>
      <c r="B90" s="546">
        <v>82</v>
      </c>
      <c r="C90" s="30"/>
      <c r="D90" s="49"/>
      <c r="E90" s="31"/>
      <c r="F90" s="1"/>
      <c r="G90" s="87" t="str">
        <f t="shared" si="4"/>
        <v/>
      </c>
      <c r="H90" s="47"/>
      <c r="I90" s="33"/>
      <c r="J90" s="33"/>
      <c r="K90" s="33"/>
      <c r="L90" s="33"/>
      <c r="M90" s="33"/>
      <c r="N90" s="33"/>
      <c r="O90" s="33"/>
      <c r="P90" s="33"/>
      <c r="Q90" s="33"/>
      <c r="R90" s="33"/>
      <c r="S90" s="33"/>
      <c r="T90" s="33"/>
      <c r="U90" s="89">
        <f t="shared" si="15"/>
        <v>0</v>
      </c>
      <c r="V90" s="33"/>
      <c r="W90" s="91">
        <f t="shared" si="12"/>
        <v>0</v>
      </c>
      <c r="X90" s="94" t="str">
        <f t="shared" si="13"/>
        <v/>
      </c>
      <c r="Y90" s="95" t="str">
        <f t="shared" si="14"/>
        <v/>
      </c>
      <c r="Z90" s="95" t="str">
        <f t="shared" si="11"/>
        <v/>
      </c>
      <c r="AA90" s="95" t="str">
        <f t="shared" si="11"/>
        <v/>
      </c>
      <c r="AC90" s="722"/>
      <c r="AD90" s="537"/>
      <c r="AE90" s="537"/>
      <c r="AF90" s="537"/>
      <c r="AG90" s="537"/>
      <c r="AH90" s="537"/>
      <c r="AI90" s="537"/>
      <c r="AJ90" s="537"/>
      <c r="AK90" s="537"/>
      <c r="AL90" s="537"/>
      <c r="AM90" s="537"/>
    </row>
    <row r="91" spans="1:39" ht="5.0999999999999996" customHeight="1">
      <c r="A91" s="1134">
        <v>91</v>
      </c>
      <c r="B91" s="546">
        <v>83</v>
      </c>
      <c r="C91" s="30"/>
      <c r="D91" s="49"/>
      <c r="E91" s="31"/>
      <c r="F91" s="1"/>
      <c r="G91" s="87" t="str">
        <f t="shared" si="4"/>
        <v/>
      </c>
      <c r="H91" s="47"/>
      <c r="I91" s="33"/>
      <c r="J91" s="33"/>
      <c r="K91" s="33"/>
      <c r="L91" s="33"/>
      <c r="M91" s="33"/>
      <c r="N91" s="33"/>
      <c r="O91" s="33"/>
      <c r="P91" s="33"/>
      <c r="Q91" s="33"/>
      <c r="R91" s="33"/>
      <c r="S91" s="33"/>
      <c r="T91" s="33"/>
      <c r="U91" s="89">
        <f t="shared" si="15"/>
        <v>0</v>
      </c>
      <c r="V91" s="33"/>
      <c r="W91" s="91">
        <f t="shared" si="12"/>
        <v>0</v>
      </c>
      <c r="X91" s="94" t="str">
        <f t="shared" si="13"/>
        <v/>
      </c>
      <c r="Y91" s="95" t="str">
        <f t="shared" si="14"/>
        <v/>
      </c>
      <c r="Z91" s="95" t="str">
        <f t="shared" si="11"/>
        <v/>
      </c>
      <c r="AA91" s="95" t="str">
        <f t="shared" si="11"/>
        <v/>
      </c>
      <c r="AC91" s="722"/>
      <c r="AD91" s="537"/>
      <c r="AE91" s="537"/>
      <c r="AF91" s="537"/>
      <c r="AG91" s="537"/>
      <c r="AH91" s="537"/>
      <c r="AI91" s="537"/>
      <c r="AJ91" s="537"/>
      <c r="AK91" s="537"/>
      <c r="AL91" s="537"/>
      <c r="AM91" s="537"/>
    </row>
    <row r="92" spans="1:39" ht="5.0999999999999996" customHeight="1">
      <c r="A92" s="1134">
        <v>92</v>
      </c>
      <c r="B92" s="546">
        <v>84</v>
      </c>
      <c r="C92" s="30"/>
      <c r="D92" s="49"/>
      <c r="E92" s="31"/>
      <c r="F92" s="1"/>
      <c r="G92" s="87" t="str">
        <f t="shared" si="4"/>
        <v/>
      </c>
      <c r="H92" s="47"/>
      <c r="I92" s="33"/>
      <c r="J92" s="33"/>
      <c r="K92" s="33"/>
      <c r="L92" s="33"/>
      <c r="M92" s="33"/>
      <c r="N92" s="33"/>
      <c r="O92" s="33"/>
      <c r="P92" s="33"/>
      <c r="Q92" s="33"/>
      <c r="R92" s="33"/>
      <c r="S92" s="33"/>
      <c r="T92" s="33"/>
      <c r="U92" s="89">
        <f t="shared" si="15"/>
        <v>0</v>
      </c>
      <c r="V92" s="33"/>
      <c r="W92" s="91">
        <f t="shared" si="12"/>
        <v>0</v>
      </c>
      <c r="X92" s="94" t="str">
        <f t="shared" si="13"/>
        <v/>
      </c>
      <c r="Y92" s="95" t="str">
        <f t="shared" si="14"/>
        <v/>
      </c>
      <c r="Z92" s="95" t="str">
        <f t="shared" si="11"/>
        <v/>
      </c>
      <c r="AA92" s="95" t="str">
        <f t="shared" si="11"/>
        <v/>
      </c>
      <c r="AC92" s="722"/>
      <c r="AD92" s="537"/>
      <c r="AE92" s="537"/>
      <c r="AF92" s="537"/>
      <c r="AG92" s="537"/>
      <c r="AH92" s="537"/>
      <c r="AI92" s="537"/>
      <c r="AJ92" s="537"/>
      <c r="AK92" s="537"/>
      <c r="AL92" s="537"/>
      <c r="AM92" s="537"/>
    </row>
    <row r="93" spans="1:39" ht="5.0999999999999996" customHeight="1">
      <c r="A93" s="1134">
        <v>93</v>
      </c>
      <c r="B93" s="546">
        <v>85</v>
      </c>
      <c r="C93" s="30"/>
      <c r="D93" s="49"/>
      <c r="E93" s="31"/>
      <c r="F93" s="1"/>
      <c r="G93" s="87" t="str">
        <f t="shared" si="4"/>
        <v/>
      </c>
      <c r="H93" s="47"/>
      <c r="I93" s="33"/>
      <c r="J93" s="33"/>
      <c r="K93" s="33"/>
      <c r="L93" s="33"/>
      <c r="M93" s="33"/>
      <c r="N93" s="33"/>
      <c r="O93" s="33"/>
      <c r="P93" s="33"/>
      <c r="Q93" s="33"/>
      <c r="R93" s="33"/>
      <c r="S93" s="33"/>
      <c r="T93" s="33"/>
      <c r="U93" s="89">
        <f t="shared" ref="U93" si="16">SUM(I93:T93)</f>
        <v>0</v>
      </c>
      <c r="V93" s="33"/>
      <c r="W93" s="91">
        <f t="shared" si="12"/>
        <v>0</v>
      </c>
      <c r="X93" s="94" t="str">
        <f t="shared" si="13"/>
        <v/>
      </c>
      <c r="Y93" s="95" t="str">
        <f t="shared" si="14"/>
        <v/>
      </c>
      <c r="Z93" s="95" t="str">
        <f t="shared" si="11"/>
        <v/>
      </c>
      <c r="AA93" s="95" t="str">
        <f t="shared" si="11"/>
        <v/>
      </c>
      <c r="AC93" s="722"/>
      <c r="AD93" s="537"/>
      <c r="AE93" s="537"/>
      <c r="AF93" s="537"/>
      <c r="AG93" s="537"/>
      <c r="AH93" s="537"/>
      <c r="AI93" s="537"/>
      <c r="AJ93" s="537"/>
      <c r="AK93" s="537"/>
      <c r="AL93" s="537"/>
      <c r="AM93" s="537"/>
    </row>
    <row r="94" spans="1:39" ht="5.0999999999999996" customHeight="1">
      <c r="A94" s="1134">
        <v>94</v>
      </c>
      <c r="B94" s="546">
        <v>86</v>
      </c>
      <c r="C94" s="30"/>
      <c r="D94" s="49"/>
      <c r="E94" s="31"/>
      <c r="F94" s="1"/>
      <c r="G94" s="87" t="str">
        <f t="shared" si="4"/>
        <v/>
      </c>
      <c r="H94" s="47"/>
      <c r="I94" s="33"/>
      <c r="J94" s="33"/>
      <c r="K94" s="33"/>
      <c r="L94" s="33"/>
      <c r="M94" s="33"/>
      <c r="N94" s="33"/>
      <c r="O94" s="33"/>
      <c r="P94" s="33"/>
      <c r="Q94" s="33"/>
      <c r="R94" s="33"/>
      <c r="S94" s="33"/>
      <c r="T94" s="33"/>
      <c r="U94" s="89">
        <f t="shared" si="15"/>
        <v>0</v>
      </c>
      <c r="V94" s="33"/>
      <c r="W94" s="91">
        <f t="shared" si="12"/>
        <v>0</v>
      </c>
      <c r="X94" s="94" t="str">
        <f t="shared" si="13"/>
        <v/>
      </c>
      <c r="Y94" s="95" t="str">
        <f t="shared" si="14"/>
        <v/>
      </c>
      <c r="Z94" s="95" t="str">
        <f t="shared" si="11"/>
        <v/>
      </c>
      <c r="AA94" s="95" t="str">
        <f t="shared" si="11"/>
        <v/>
      </c>
      <c r="AC94" s="722"/>
      <c r="AD94" s="537"/>
      <c r="AE94" s="537"/>
      <c r="AF94" s="537"/>
      <c r="AG94" s="537"/>
      <c r="AH94" s="537"/>
      <c r="AI94" s="537"/>
      <c r="AJ94" s="537"/>
      <c r="AK94" s="537"/>
      <c r="AL94" s="537"/>
      <c r="AM94" s="537"/>
    </row>
    <row r="95" spans="1:39" ht="5.0999999999999996" customHeight="1">
      <c r="A95" s="1134">
        <v>95</v>
      </c>
      <c r="B95" s="546">
        <v>87</v>
      </c>
      <c r="C95" s="30"/>
      <c r="D95" s="49"/>
      <c r="E95" s="31"/>
      <c r="F95" s="1"/>
      <c r="G95" s="87" t="str">
        <f t="shared" si="4"/>
        <v/>
      </c>
      <c r="H95" s="47"/>
      <c r="I95" s="33"/>
      <c r="J95" s="33"/>
      <c r="K95" s="33"/>
      <c r="L95" s="33"/>
      <c r="M95" s="33"/>
      <c r="N95" s="33"/>
      <c r="O95" s="33"/>
      <c r="P95" s="33"/>
      <c r="Q95" s="33"/>
      <c r="R95" s="33"/>
      <c r="S95" s="33"/>
      <c r="T95" s="33"/>
      <c r="U95" s="89">
        <f t="shared" si="15"/>
        <v>0</v>
      </c>
      <c r="V95" s="33"/>
      <c r="W95" s="91">
        <f t="shared" si="12"/>
        <v>0</v>
      </c>
      <c r="X95" s="94" t="str">
        <f t="shared" si="13"/>
        <v/>
      </c>
      <c r="Y95" s="95" t="str">
        <f t="shared" si="14"/>
        <v/>
      </c>
      <c r="Z95" s="95" t="str">
        <f t="shared" si="11"/>
        <v/>
      </c>
      <c r="AA95" s="95" t="str">
        <f t="shared" si="11"/>
        <v/>
      </c>
      <c r="AC95" s="722"/>
      <c r="AD95" s="537"/>
      <c r="AE95" s="537"/>
      <c r="AF95" s="537"/>
      <c r="AG95" s="537"/>
      <c r="AH95" s="537"/>
      <c r="AI95" s="537"/>
      <c r="AJ95" s="537"/>
      <c r="AK95" s="537"/>
      <c r="AL95" s="537"/>
      <c r="AM95" s="537"/>
    </row>
    <row r="96" spans="1:39" ht="20.100000000000001" customHeight="1" thickBot="1">
      <c r="A96" s="1134">
        <v>96</v>
      </c>
      <c r="B96" s="547">
        <v>88</v>
      </c>
      <c r="C96" s="50"/>
      <c r="D96" s="51"/>
      <c r="E96" s="525"/>
      <c r="F96" s="2"/>
      <c r="G96" s="524" t="str">
        <f t="shared" ref="G96" si="17">IF(OR(E96="",F96=""),"",E96*F96)</f>
        <v/>
      </c>
      <c r="H96" s="526"/>
      <c r="I96" s="35"/>
      <c r="J96" s="35"/>
      <c r="K96" s="35"/>
      <c r="L96" s="35"/>
      <c r="M96" s="35"/>
      <c r="N96" s="35"/>
      <c r="O96" s="35"/>
      <c r="P96" s="35"/>
      <c r="Q96" s="35"/>
      <c r="R96" s="35"/>
      <c r="S96" s="35"/>
      <c r="T96" s="35"/>
      <c r="U96" s="92">
        <f t="shared" ref="U96" si="18">SUM(I96:T96)</f>
        <v>0</v>
      </c>
      <c r="V96" s="35"/>
      <c r="W96" s="93">
        <f t="shared" si="12"/>
        <v>0</v>
      </c>
      <c r="X96" s="527" t="str">
        <f t="shared" si="13"/>
        <v/>
      </c>
      <c r="Y96" s="528" t="str">
        <f t="shared" si="14"/>
        <v/>
      </c>
      <c r="Z96" s="528" t="str">
        <f t="shared" si="11"/>
        <v/>
      </c>
      <c r="AA96" s="528" t="str">
        <f t="shared" si="11"/>
        <v/>
      </c>
      <c r="AC96" s="722"/>
      <c r="AD96" s="537"/>
      <c r="AE96" s="537"/>
      <c r="AF96" s="537"/>
      <c r="AG96" s="537"/>
      <c r="AH96" s="537"/>
      <c r="AI96" s="537"/>
      <c r="AJ96" s="537"/>
      <c r="AK96" s="537"/>
      <c r="AL96" s="537"/>
      <c r="AM96" s="537"/>
    </row>
    <row r="97" spans="1:39" ht="20.100000000000001" customHeight="1" thickBot="1">
      <c r="A97" s="1134">
        <v>97</v>
      </c>
      <c r="B97" s="3164" t="str">
        <f>B3&amp;"の計"</f>
        <v>見積書１【太陽光発電設備（蓄電池以外、自営線以外）】の計</v>
      </c>
      <c r="C97" s="3165"/>
      <c r="D97" s="3165"/>
      <c r="E97" s="3165"/>
      <c r="F97" s="3166"/>
      <c r="G97" s="36">
        <f>SUM(G9:G96)</f>
        <v>112265757</v>
      </c>
      <c r="H97" s="558"/>
      <c r="I97" s="37">
        <f t="shared" ref="I97:W97" si="19">SUM(I9:I96)</f>
        <v>100059800</v>
      </c>
      <c r="J97" s="37">
        <f t="shared" si="19"/>
        <v>8306850</v>
      </c>
      <c r="K97" s="37">
        <f t="shared" si="19"/>
        <v>0</v>
      </c>
      <c r="L97" s="37">
        <f t="shared" si="19"/>
        <v>0</v>
      </c>
      <c r="M97" s="37">
        <f t="shared" si="19"/>
        <v>0</v>
      </c>
      <c r="N97" s="37">
        <f t="shared" si="19"/>
        <v>0</v>
      </c>
      <c r="O97" s="37">
        <f t="shared" si="19"/>
        <v>0</v>
      </c>
      <c r="P97" s="37">
        <f t="shared" si="19"/>
        <v>57753</v>
      </c>
      <c r="Q97" s="37">
        <f t="shared" si="19"/>
        <v>0</v>
      </c>
      <c r="R97" s="37">
        <f t="shared" si="19"/>
        <v>2664954</v>
      </c>
      <c r="S97" s="37">
        <f t="shared" si="19"/>
        <v>0</v>
      </c>
      <c r="T97" s="37">
        <f t="shared" si="19"/>
        <v>0</v>
      </c>
      <c r="U97" s="37">
        <f t="shared" si="19"/>
        <v>111089357</v>
      </c>
      <c r="V97" s="37">
        <f t="shared" si="19"/>
        <v>1176400</v>
      </c>
      <c r="W97" s="38">
        <f t="shared" si="19"/>
        <v>112265757</v>
      </c>
      <c r="X97" s="531" t="s">
        <v>27</v>
      </c>
      <c r="Y97" s="532" t="str">
        <f>IF(AND(G97=0,W97=0),"",IF(G97=W97,"○","×"))</f>
        <v>○</v>
      </c>
      <c r="Z97" s="533" t="s">
        <v>27</v>
      </c>
      <c r="AA97" s="534" t="s">
        <v>27</v>
      </c>
      <c r="AC97" s="722"/>
      <c r="AD97" s="537"/>
      <c r="AE97" s="537"/>
      <c r="AF97" s="537"/>
      <c r="AG97" s="537"/>
      <c r="AH97" s="537"/>
      <c r="AI97" s="537"/>
      <c r="AJ97" s="537"/>
      <c r="AK97" s="537"/>
      <c r="AL97" s="537"/>
      <c r="AM97" s="537"/>
    </row>
    <row r="98" spans="1:39" ht="20.100000000000001" customHeight="1">
      <c r="A98" s="1134">
        <v>98</v>
      </c>
      <c r="B98" s="553"/>
      <c r="C98" s="553"/>
      <c r="D98" s="553"/>
      <c r="E98" s="553"/>
      <c r="F98" s="553"/>
      <c r="G98" s="529"/>
      <c r="H98" s="41"/>
      <c r="I98" s="3076" t="s">
        <v>96</v>
      </c>
      <c r="J98" s="3077"/>
      <c r="K98" s="555">
        <f>SUM(I97:K97)</f>
        <v>108366650</v>
      </c>
      <c r="L98" s="3078" t="s">
        <v>929</v>
      </c>
      <c r="M98" s="3078"/>
      <c r="N98" s="555">
        <f>SUM(L97:N97)</f>
        <v>0</v>
      </c>
      <c r="O98" s="3079" t="s">
        <v>28</v>
      </c>
      <c r="P98" s="3079"/>
      <c r="Q98" s="556">
        <f>SUM(I97:N97)</f>
        <v>108366650</v>
      </c>
      <c r="R98" s="530"/>
      <c r="S98" s="530"/>
      <c r="T98" s="530"/>
      <c r="U98" s="530"/>
      <c r="V98" s="530"/>
      <c r="W98" s="530"/>
      <c r="X98" s="536"/>
      <c r="Z98" s="536"/>
      <c r="AA98" s="536"/>
      <c r="AD98" s="537"/>
      <c r="AE98" s="537"/>
      <c r="AF98" s="537"/>
      <c r="AG98" s="537"/>
      <c r="AH98" s="537"/>
      <c r="AI98" s="537"/>
      <c r="AJ98" s="537"/>
      <c r="AK98" s="537"/>
      <c r="AL98" s="537"/>
      <c r="AM98" s="537"/>
    </row>
    <row r="99" spans="1:39" ht="20.100000000000001" customHeight="1" thickBot="1">
      <c r="A99" s="1136">
        <v>99</v>
      </c>
      <c r="B99" s="553"/>
      <c r="C99" s="553"/>
      <c r="D99" s="553"/>
      <c r="E99" s="553"/>
      <c r="F99" s="553"/>
      <c r="G99" s="529"/>
      <c r="H99" s="41"/>
      <c r="I99" s="3080" t="s">
        <v>29</v>
      </c>
      <c r="J99" s="3081"/>
      <c r="K99" s="3081"/>
      <c r="L99" s="3081"/>
      <c r="M99" s="3081"/>
      <c r="N99" s="3081"/>
      <c r="O99" s="3081"/>
      <c r="P99" s="3081"/>
      <c r="Q99" s="557">
        <f>SUM(I97:Q97)</f>
        <v>108424403</v>
      </c>
      <c r="R99" s="530"/>
      <c r="S99" s="530"/>
      <c r="T99" s="530"/>
      <c r="U99" s="530"/>
      <c r="V99" s="530"/>
      <c r="W99" s="530"/>
      <c r="X99" s="536"/>
      <c r="Z99" s="536"/>
      <c r="AA99" s="536"/>
      <c r="AC99" s="723"/>
      <c r="AD99" s="538"/>
      <c r="AE99" s="538"/>
      <c r="AF99" s="538"/>
      <c r="AG99" s="538"/>
      <c r="AH99" s="538"/>
      <c r="AI99" s="538"/>
      <c r="AJ99" s="538"/>
      <c r="AK99" s="538"/>
      <c r="AL99" s="538"/>
      <c r="AM99" s="538"/>
    </row>
    <row r="100" spans="1:39" ht="20.100000000000001" customHeight="1">
      <c r="A100" s="1136">
        <v>100</v>
      </c>
      <c r="B100" s="553"/>
      <c r="C100" s="553"/>
      <c r="D100" s="553"/>
      <c r="E100" s="553"/>
      <c r="F100" s="553"/>
      <c r="G100" s="529"/>
      <c r="H100" s="41"/>
      <c r="I100" s="530"/>
      <c r="J100" s="530"/>
      <c r="K100" s="530"/>
      <c r="L100" s="530"/>
      <c r="M100" s="530"/>
      <c r="N100" s="530"/>
      <c r="O100" s="530"/>
      <c r="P100" s="530"/>
      <c r="Q100" s="530"/>
      <c r="R100" s="530"/>
      <c r="S100" s="530"/>
      <c r="T100" s="530"/>
      <c r="U100" s="530"/>
      <c r="V100" s="530"/>
      <c r="W100" s="530"/>
      <c r="X100" s="536"/>
      <c r="Z100" s="536"/>
      <c r="AA100" s="536"/>
      <c r="AC100" s="723"/>
      <c r="AD100" s="538"/>
      <c r="AE100" s="538"/>
      <c r="AF100" s="538"/>
      <c r="AG100" s="538"/>
      <c r="AH100" s="538"/>
      <c r="AI100" s="538"/>
      <c r="AJ100" s="538"/>
      <c r="AK100" s="538"/>
      <c r="AL100" s="538"/>
      <c r="AM100" s="538"/>
    </row>
    <row r="101" spans="1:39" ht="20.100000000000001" customHeight="1">
      <c r="A101" s="1136">
        <v>1</v>
      </c>
      <c r="B101" s="3252" t="str">
        <f>B1</f>
        <v>C-2経費区分集計表（１年目）</v>
      </c>
      <c r="C101" s="3252"/>
      <c r="D101" s="3252"/>
      <c r="E101" s="3252"/>
      <c r="F101" s="3252"/>
      <c r="G101" s="3252"/>
      <c r="H101" s="3252"/>
      <c r="I101" s="3252"/>
      <c r="J101" s="3252"/>
      <c r="K101" s="530"/>
      <c r="L101" s="530"/>
      <c r="M101" s="530"/>
      <c r="N101" s="530"/>
      <c r="O101" s="530"/>
      <c r="P101" s="530"/>
      <c r="Q101" s="530"/>
      <c r="R101" s="530"/>
      <c r="S101" s="530"/>
      <c r="T101" s="530"/>
      <c r="U101" s="530"/>
      <c r="V101" s="530"/>
      <c r="W101" s="530"/>
      <c r="X101" s="536"/>
      <c r="Z101" s="536"/>
      <c r="AA101" s="536"/>
      <c r="AC101" s="723"/>
      <c r="AD101" s="538"/>
      <c r="AE101" s="538"/>
      <c r="AF101" s="538"/>
      <c r="AG101" s="538"/>
      <c r="AH101" s="538"/>
      <c r="AI101" s="538"/>
      <c r="AJ101" s="538"/>
      <c r="AK101" s="538"/>
      <c r="AL101" s="538"/>
      <c r="AM101" s="538"/>
    </row>
    <row r="102" spans="1:39" ht="20.100000000000001" customHeight="1">
      <c r="A102" s="1134">
        <v>2</v>
      </c>
      <c r="B102" s="3252"/>
      <c r="C102" s="3252"/>
      <c r="D102" s="3252"/>
      <c r="E102" s="3252"/>
      <c r="F102" s="3252"/>
      <c r="G102" s="3252"/>
      <c r="H102" s="3252"/>
      <c r="I102" s="3252"/>
      <c r="J102" s="3252"/>
      <c r="K102" s="543" t="s">
        <v>515</v>
      </c>
      <c r="L102" s="3152">
        <f>L2</f>
        <v>46113</v>
      </c>
      <c r="M102" s="3152"/>
      <c r="N102" s="3152"/>
      <c r="O102" s="544" t="s">
        <v>55</v>
      </c>
      <c r="P102" s="3154">
        <f>P2</f>
        <v>0</v>
      </c>
      <c r="Q102" s="3154"/>
      <c r="R102" s="3154"/>
      <c r="S102" s="3154"/>
      <c r="T102" s="3154"/>
      <c r="U102" s="3154"/>
      <c r="V102" s="3154"/>
      <c r="W102" s="3154"/>
      <c r="AC102" s="723"/>
      <c r="AD102" s="537"/>
      <c r="AE102" s="537"/>
      <c r="AF102" s="537"/>
      <c r="AG102" s="537"/>
      <c r="AH102" s="537"/>
      <c r="AI102" s="537"/>
      <c r="AJ102" s="537"/>
      <c r="AK102" s="537"/>
      <c r="AL102" s="537"/>
      <c r="AM102" s="537"/>
    </row>
    <row r="103" spans="1:39" ht="20.100000000000001" customHeight="1" thickBot="1">
      <c r="A103" s="1134">
        <v>3</v>
      </c>
      <c r="B103" s="3167" t="s">
        <v>179</v>
      </c>
      <c r="C103" s="3167"/>
      <c r="D103" s="3167"/>
      <c r="E103" s="3167"/>
      <c r="F103" s="3167"/>
      <c r="G103" s="554"/>
      <c r="H103" s="554"/>
      <c r="I103" s="554"/>
      <c r="J103" s="554"/>
      <c r="K103" s="554"/>
      <c r="L103" s="554"/>
      <c r="M103" s="554"/>
      <c r="N103" s="554"/>
      <c r="O103" s="554"/>
      <c r="P103" s="3155" t="str">
        <f>IF(COUNTIF(X109:Y196,"×")&gt;0,"【警告】合計額が一致しません。確認ください。",IF(INT(W197)&lt;&gt;W197,"【警告】セルに小数点が含まれています。整数に直してください。",""))</f>
        <v/>
      </c>
      <c r="Q103" s="3155"/>
      <c r="R103" s="3155"/>
      <c r="S103" s="3155"/>
      <c r="T103" s="3155"/>
      <c r="U103" s="3155"/>
      <c r="V103" s="3155"/>
      <c r="W103" s="3155"/>
      <c r="X103" s="536"/>
      <c r="Z103" s="536"/>
      <c r="AA103" s="536"/>
      <c r="AC103" s="723"/>
      <c r="AD103" s="537"/>
      <c r="AE103" s="537"/>
      <c r="AF103" s="537"/>
      <c r="AG103" s="537"/>
      <c r="AH103" s="537"/>
      <c r="AI103" s="537"/>
      <c r="AJ103" s="537"/>
      <c r="AK103" s="537"/>
      <c r="AL103" s="537"/>
      <c r="AM103" s="537"/>
    </row>
    <row r="104" spans="1:39" ht="20.100000000000001" customHeight="1">
      <c r="A104" s="1134">
        <v>4</v>
      </c>
      <c r="B104" s="3084" t="s">
        <v>12</v>
      </c>
      <c r="C104" s="3085"/>
      <c r="D104" s="3085"/>
      <c r="E104" s="3085"/>
      <c r="F104" s="3085"/>
      <c r="G104" s="3085"/>
      <c r="H104" s="3086"/>
      <c r="I104" s="3087" t="s">
        <v>50</v>
      </c>
      <c r="J104" s="3088"/>
      <c r="K104" s="3088"/>
      <c r="L104" s="3088"/>
      <c r="M104" s="3088"/>
      <c r="N104" s="3088"/>
      <c r="O104" s="3088"/>
      <c r="P104" s="3088"/>
      <c r="Q104" s="3088"/>
      <c r="R104" s="3088"/>
      <c r="S104" s="3088"/>
      <c r="T104" s="3088"/>
      <c r="U104" s="3089"/>
      <c r="V104" s="548"/>
      <c r="W104" s="3090" t="s">
        <v>919</v>
      </c>
      <c r="X104" s="3133" t="s">
        <v>13</v>
      </c>
      <c r="Y104" s="3129" t="s">
        <v>920</v>
      </c>
      <c r="Z104" s="3129" t="s">
        <v>15</v>
      </c>
      <c r="AA104" s="3131" t="s">
        <v>16</v>
      </c>
      <c r="AC104" s="724"/>
      <c r="AD104" s="537"/>
      <c r="AE104" s="537"/>
      <c r="AF104" s="537"/>
      <c r="AG104" s="537"/>
      <c r="AH104" s="537"/>
      <c r="AI104" s="537"/>
      <c r="AJ104" s="537"/>
      <c r="AK104" s="537"/>
      <c r="AL104" s="537"/>
      <c r="AM104" s="537"/>
    </row>
    <row r="105" spans="1:39" ht="20.100000000000001" customHeight="1">
      <c r="A105" s="1134">
        <v>5</v>
      </c>
      <c r="B105" s="3108" t="s">
        <v>17</v>
      </c>
      <c r="C105" s="3110" t="s">
        <v>18</v>
      </c>
      <c r="D105" s="3092" t="s">
        <v>19</v>
      </c>
      <c r="E105" s="3093"/>
      <c r="F105" s="3093"/>
      <c r="G105" s="3093"/>
      <c r="H105" s="3094"/>
      <c r="I105" s="3098" t="s">
        <v>921</v>
      </c>
      <c r="J105" s="3099"/>
      <c r="K105" s="3099"/>
      <c r="L105" s="3099"/>
      <c r="M105" s="3099"/>
      <c r="N105" s="3099"/>
      <c r="O105" s="3099"/>
      <c r="P105" s="3099"/>
      <c r="Q105" s="3100"/>
      <c r="R105" s="549" t="s">
        <v>922</v>
      </c>
      <c r="S105" s="549" t="s">
        <v>20</v>
      </c>
      <c r="T105" s="549" t="s">
        <v>923</v>
      </c>
      <c r="U105" s="3101" t="s">
        <v>21</v>
      </c>
      <c r="V105" s="3112" t="s">
        <v>924</v>
      </c>
      <c r="W105" s="3091"/>
      <c r="X105" s="3134"/>
      <c r="Y105" s="3130"/>
      <c r="Z105" s="3130"/>
      <c r="AA105" s="3132"/>
      <c r="AC105" s="724"/>
      <c r="AD105" s="537"/>
      <c r="AE105" s="537"/>
      <c r="AF105" s="537"/>
      <c r="AG105" s="537"/>
      <c r="AH105" s="537"/>
      <c r="AI105" s="537"/>
      <c r="AJ105" s="537"/>
      <c r="AK105" s="537"/>
      <c r="AL105" s="537"/>
      <c r="AM105" s="537"/>
    </row>
    <row r="106" spans="1:39" ht="20.100000000000001" customHeight="1">
      <c r="A106" s="1134">
        <v>6</v>
      </c>
      <c r="B106" s="3109"/>
      <c r="C106" s="3111"/>
      <c r="D106" s="3110" t="s">
        <v>22</v>
      </c>
      <c r="E106" s="3113" t="s">
        <v>23</v>
      </c>
      <c r="F106" s="3113" t="s">
        <v>24</v>
      </c>
      <c r="G106" s="3115" t="s">
        <v>25</v>
      </c>
      <c r="H106" s="3117" t="s">
        <v>925</v>
      </c>
      <c r="I106" s="3098" t="s">
        <v>926</v>
      </c>
      <c r="J106" s="3099"/>
      <c r="K106" s="3099"/>
      <c r="L106" s="3099"/>
      <c r="M106" s="3099"/>
      <c r="N106" s="3100"/>
      <c r="O106" s="3101" t="s">
        <v>927</v>
      </c>
      <c r="P106" s="3101" t="s">
        <v>928</v>
      </c>
      <c r="Q106" s="3101" t="s">
        <v>26</v>
      </c>
      <c r="R106" s="3103" t="s">
        <v>922</v>
      </c>
      <c r="S106" s="3103" t="s">
        <v>20</v>
      </c>
      <c r="T106" s="3103" t="s">
        <v>923</v>
      </c>
      <c r="U106" s="3102"/>
      <c r="V106" s="3112"/>
      <c r="W106" s="3091"/>
      <c r="X106" s="3134"/>
      <c r="Y106" s="3130"/>
      <c r="Z106" s="3130"/>
      <c r="AA106" s="3132"/>
      <c r="AC106" s="725"/>
      <c r="AD106" s="537"/>
      <c r="AE106" s="537"/>
      <c r="AF106" s="537"/>
      <c r="AG106" s="537"/>
      <c r="AH106" s="537"/>
      <c r="AI106" s="537"/>
      <c r="AJ106" s="537"/>
      <c r="AK106" s="537"/>
      <c r="AL106" s="537"/>
      <c r="AM106" s="537"/>
    </row>
    <row r="107" spans="1:39" ht="20.100000000000001" customHeight="1">
      <c r="A107" s="1134">
        <v>7</v>
      </c>
      <c r="B107" s="3109"/>
      <c r="C107" s="3111"/>
      <c r="D107" s="3111"/>
      <c r="E107" s="3114"/>
      <c r="F107" s="3114"/>
      <c r="G107" s="3116"/>
      <c r="H107" s="3118"/>
      <c r="I107" s="3119" t="s">
        <v>94</v>
      </c>
      <c r="J107" s="3120"/>
      <c r="K107" s="3121"/>
      <c r="L107" s="3122" t="s">
        <v>95</v>
      </c>
      <c r="M107" s="3123"/>
      <c r="N107" s="3124"/>
      <c r="O107" s="3102"/>
      <c r="P107" s="3102"/>
      <c r="Q107" s="3102"/>
      <c r="R107" s="3104"/>
      <c r="S107" s="3104"/>
      <c r="T107" s="3104"/>
      <c r="U107" s="3102"/>
      <c r="V107" s="3112"/>
      <c r="W107" s="3091"/>
      <c r="X107" s="3134"/>
      <c r="Y107" s="3130"/>
      <c r="Z107" s="3130"/>
      <c r="AA107" s="3132"/>
      <c r="AC107" s="725"/>
      <c r="AD107" s="537"/>
      <c r="AE107" s="537"/>
      <c r="AF107" s="537"/>
      <c r="AG107" s="537"/>
      <c r="AH107" s="537"/>
      <c r="AI107" s="537"/>
      <c r="AJ107" s="537"/>
      <c r="AK107" s="537"/>
      <c r="AL107" s="537"/>
      <c r="AM107" s="537"/>
    </row>
    <row r="108" spans="1:39" ht="20.100000000000001" customHeight="1" thickBot="1">
      <c r="A108" s="1134">
        <v>8</v>
      </c>
      <c r="B108" s="3142"/>
      <c r="C108" s="3143"/>
      <c r="D108" s="3143"/>
      <c r="E108" s="3146"/>
      <c r="F108" s="3146"/>
      <c r="G108" s="3147"/>
      <c r="H108" s="3148"/>
      <c r="I108" s="539" t="s">
        <v>911</v>
      </c>
      <c r="J108" s="539" t="s">
        <v>912</v>
      </c>
      <c r="K108" s="539" t="s">
        <v>913</v>
      </c>
      <c r="L108" s="539" t="s">
        <v>914</v>
      </c>
      <c r="M108" s="539" t="s">
        <v>915</v>
      </c>
      <c r="N108" s="539" t="s">
        <v>916</v>
      </c>
      <c r="O108" s="3144"/>
      <c r="P108" s="3144"/>
      <c r="Q108" s="3144"/>
      <c r="R108" s="3151"/>
      <c r="S108" s="3151"/>
      <c r="T108" s="3151"/>
      <c r="U108" s="3144"/>
      <c r="V108" s="3145"/>
      <c r="W108" s="3150"/>
      <c r="X108" s="3139"/>
      <c r="Y108" s="3140"/>
      <c r="Z108" s="3140"/>
      <c r="AA108" s="3141"/>
      <c r="AC108" s="725"/>
      <c r="AD108" s="537"/>
      <c r="AE108" s="537"/>
      <c r="AF108" s="537"/>
      <c r="AG108" s="537"/>
      <c r="AH108" s="537"/>
      <c r="AI108" s="537"/>
      <c r="AJ108" s="537"/>
      <c r="AK108" s="537"/>
      <c r="AL108" s="537"/>
      <c r="AM108" s="537"/>
    </row>
    <row r="109" spans="1:39" ht="20.100000000000001" customHeight="1">
      <c r="A109" s="1134">
        <v>9</v>
      </c>
      <c r="B109" s="559">
        <v>1</v>
      </c>
      <c r="C109" s="560" t="s">
        <v>845</v>
      </c>
      <c r="D109" s="561" t="s">
        <v>846</v>
      </c>
      <c r="E109" s="562">
        <v>45</v>
      </c>
      <c r="F109" s="563">
        <v>1985</v>
      </c>
      <c r="G109" s="86">
        <f>IF(OR(E109="",F109=""),"",ROUNDDOWN(E109*F109,0))</f>
        <v>89325</v>
      </c>
      <c r="H109" s="27" t="s">
        <v>861</v>
      </c>
      <c r="I109" s="28">
        <v>89325</v>
      </c>
      <c r="J109" s="28"/>
      <c r="K109" s="28"/>
      <c r="L109" s="28"/>
      <c r="M109" s="28"/>
      <c r="N109" s="28"/>
      <c r="O109" s="28"/>
      <c r="P109" s="28"/>
      <c r="Q109" s="28"/>
      <c r="R109" s="28"/>
      <c r="S109" s="28"/>
      <c r="T109" s="28"/>
      <c r="U109" s="88">
        <f t="shared" ref="U109" si="20">SUM(I109:T109)</f>
        <v>89325</v>
      </c>
      <c r="V109" s="28"/>
      <c r="W109" s="90">
        <f t="shared" ref="W109:W172" si="21">SUM(U109,V109)</f>
        <v>89325</v>
      </c>
      <c r="X109" s="551" t="str">
        <f>IF(G109="","",IF(ROUNDDOWN(E109*F109,0)=G109,"○","×"))</f>
        <v>○</v>
      </c>
      <c r="Y109" s="552" t="str">
        <f t="shared" ref="Y109:Y172" si="22">IF(AND(G109="",W109=0),"",IF(G109=W109,"○","×"))</f>
        <v>○</v>
      </c>
      <c r="Z109" s="552" t="str">
        <f t="shared" ref="Z109:AA124" si="23">IF($G109="","",IF(INT(E109)=E109,"ー","あり"))</f>
        <v>ー</v>
      </c>
      <c r="AA109" s="552" t="str">
        <f t="shared" si="23"/>
        <v>ー</v>
      </c>
      <c r="AD109" s="537"/>
      <c r="AE109" s="537"/>
      <c r="AF109" s="537"/>
      <c r="AG109" s="537"/>
      <c r="AH109" s="537"/>
      <c r="AI109" s="537"/>
      <c r="AJ109" s="537"/>
      <c r="AK109" s="537"/>
      <c r="AL109" s="537"/>
      <c r="AM109" s="537"/>
    </row>
    <row r="110" spans="1:39" ht="20.100000000000001" customHeight="1">
      <c r="A110" s="1134">
        <v>10</v>
      </c>
      <c r="B110" s="564">
        <v>2</v>
      </c>
      <c r="C110" s="565" t="s">
        <v>847</v>
      </c>
      <c r="D110" s="566"/>
      <c r="E110" s="567">
        <v>45</v>
      </c>
      <c r="F110" s="568">
        <v>1407</v>
      </c>
      <c r="G110" s="86">
        <f t="shared" ref="G110:G173" si="24">IF(OR(E110="",F110=""),"",ROUNDDOWN(E110*F110,0))</f>
        <v>63315</v>
      </c>
      <c r="H110" s="27" t="s">
        <v>862</v>
      </c>
      <c r="I110" s="28">
        <v>63315</v>
      </c>
      <c r="J110" s="28"/>
      <c r="K110" s="28"/>
      <c r="L110" s="28"/>
      <c r="M110" s="28"/>
      <c r="N110" s="28"/>
      <c r="O110" s="28"/>
      <c r="P110" s="28"/>
      <c r="Q110" s="28"/>
      <c r="R110" s="28"/>
      <c r="S110" s="28"/>
      <c r="T110" s="28"/>
      <c r="U110" s="88">
        <f t="shared" ref="U110:U173" si="25">SUM(I110:T110)</f>
        <v>63315</v>
      </c>
      <c r="V110" s="28"/>
      <c r="W110" s="90">
        <f t="shared" si="21"/>
        <v>63315</v>
      </c>
      <c r="X110" s="94" t="str">
        <f t="shared" ref="X110:X173" si="26">IF(G110="","",IF(ROUNDDOWN(E110*F110,0)=G110,"○","×"))</f>
        <v>○</v>
      </c>
      <c r="Y110" s="95" t="str">
        <f t="shared" si="22"/>
        <v>○</v>
      </c>
      <c r="Z110" s="95" t="str">
        <f t="shared" si="23"/>
        <v>ー</v>
      </c>
      <c r="AA110" s="95" t="str">
        <f t="shared" si="23"/>
        <v>ー</v>
      </c>
      <c r="AD110" s="537"/>
      <c r="AE110" s="537"/>
      <c r="AF110" s="537"/>
      <c r="AG110" s="537"/>
      <c r="AH110" s="537"/>
      <c r="AI110" s="537"/>
      <c r="AJ110" s="537"/>
      <c r="AK110" s="537"/>
      <c r="AL110" s="537"/>
      <c r="AM110" s="537"/>
    </row>
    <row r="111" spans="1:39" ht="20.100000000000001" customHeight="1">
      <c r="A111" s="1134">
        <v>11</v>
      </c>
      <c r="B111" s="564">
        <v>3</v>
      </c>
      <c r="C111" s="565" t="s">
        <v>848</v>
      </c>
      <c r="D111" s="566"/>
      <c r="E111" s="567">
        <v>24400</v>
      </c>
      <c r="F111" s="568">
        <v>166</v>
      </c>
      <c r="G111" s="86">
        <f t="shared" si="24"/>
        <v>4050400</v>
      </c>
      <c r="H111" s="27" t="s">
        <v>863</v>
      </c>
      <c r="I111" s="28">
        <v>4050400</v>
      </c>
      <c r="J111" s="28"/>
      <c r="K111" s="28"/>
      <c r="L111" s="28"/>
      <c r="M111" s="28"/>
      <c r="N111" s="28"/>
      <c r="O111" s="28"/>
      <c r="P111" s="28"/>
      <c r="Q111" s="28"/>
      <c r="R111" s="28"/>
      <c r="S111" s="28"/>
      <c r="T111" s="28"/>
      <c r="U111" s="88">
        <f t="shared" si="25"/>
        <v>4050400</v>
      </c>
      <c r="V111" s="28"/>
      <c r="W111" s="90">
        <f t="shared" si="21"/>
        <v>4050400</v>
      </c>
      <c r="X111" s="94" t="str">
        <f t="shared" si="26"/>
        <v>○</v>
      </c>
      <c r="Y111" s="95" t="str">
        <f t="shared" si="22"/>
        <v>○</v>
      </c>
      <c r="Z111" s="95" t="str">
        <f t="shared" si="23"/>
        <v>ー</v>
      </c>
      <c r="AA111" s="95" t="str">
        <f t="shared" si="23"/>
        <v>ー</v>
      </c>
      <c r="AD111" s="537"/>
      <c r="AE111" s="537"/>
      <c r="AF111" s="537"/>
      <c r="AG111" s="537"/>
      <c r="AH111" s="537"/>
      <c r="AI111" s="537"/>
      <c r="AJ111" s="537"/>
      <c r="AK111" s="537"/>
      <c r="AL111" s="537"/>
      <c r="AM111" s="537"/>
    </row>
    <row r="112" spans="1:39" ht="20.100000000000001" customHeight="1">
      <c r="A112" s="1134">
        <v>12</v>
      </c>
      <c r="B112" s="564">
        <v>4</v>
      </c>
      <c r="C112" s="565" t="s">
        <v>849</v>
      </c>
      <c r="D112" s="566"/>
      <c r="E112" s="567">
        <v>450</v>
      </c>
      <c r="F112" s="568">
        <v>158</v>
      </c>
      <c r="G112" s="86">
        <f t="shared" si="24"/>
        <v>71100</v>
      </c>
      <c r="H112" s="27" t="s">
        <v>864</v>
      </c>
      <c r="I112" s="28">
        <v>71100</v>
      </c>
      <c r="J112" s="28"/>
      <c r="K112" s="28"/>
      <c r="L112" s="28"/>
      <c r="M112" s="28"/>
      <c r="N112" s="28"/>
      <c r="O112" s="28"/>
      <c r="P112" s="28"/>
      <c r="Q112" s="28"/>
      <c r="R112" s="28"/>
      <c r="S112" s="28"/>
      <c r="T112" s="28"/>
      <c r="U112" s="88">
        <f t="shared" si="25"/>
        <v>71100</v>
      </c>
      <c r="V112" s="28"/>
      <c r="W112" s="90">
        <f t="shared" si="21"/>
        <v>71100</v>
      </c>
      <c r="X112" s="94" t="str">
        <f t="shared" si="26"/>
        <v>○</v>
      </c>
      <c r="Y112" s="95" t="str">
        <f t="shared" si="22"/>
        <v>○</v>
      </c>
      <c r="Z112" s="95" t="str">
        <f t="shared" si="23"/>
        <v>ー</v>
      </c>
      <c r="AA112" s="95" t="str">
        <f t="shared" si="23"/>
        <v>ー</v>
      </c>
      <c r="AD112" s="537"/>
      <c r="AE112" s="537"/>
      <c r="AF112" s="537"/>
      <c r="AG112" s="537"/>
      <c r="AH112" s="537"/>
      <c r="AI112" s="537"/>
      <c r="AJ112" s="537"/>
      <c r="AK112" s="537"/>
      <c r="AL112" s="537"/>
      <c r="AM112" s="537"/>
    </row>
    <row r="113" spans="1:39" ht="20.100000000000001" customHeight="1">
      <c r="A113" s="1134">
        <v>13</v>
      </c>
      <c r="B113" s="564">
        <v>5</v>
      </c>
      <c r="C113" s="565" t="s">
        <v>850</v>
      </c>
      <c r="D113" s="566"/>
      <c r="E113" s="567">
        <v>40</v>
      </c>
      <c r="F113" s="568">
        <v>830</v>
      </c>
      <c r="G113" s="86">
        <f t="shared" si="24"/>
        <v>33200</v>
      </c>
      <c r="H113" s="27" t="s">
        <v>865</v>
      </c>
      <c r="I113" s="28">
        <v>33200</v>
      </c>
      <c r="J113" s="28"/>
      <c r="K113" s="28"/>
      <c r="L113" s="28"/>
      <c r="M113" s="28"/>
      <c r="N113" s="28"/>
      <c r="O113" s="28"/>
      <c r="P113" s="28"/>
      <c r="Q113" s="28"/>
      <c r="R113" s="28"/>
      <c r="S113" s="28"/>
      <c r="T113" s="28"/>
      <c r="U113" s="88">
        <f t="shared" si="25"/>
        <v>33200</v>
      </c>
      <c r="V113" s="28"/>
      <c r="W113" s="90">
        <f t="shared" si="21"/>
        <v>33200</v>
      </c>
      <c r="X113" s="94" t="str">
        <f t="shared" si="26"/>
        <v>○</v>
      </c>
      <c r="Y113" s="95" t="str">
        <f t="shared" si="22"/>
        <v>○</v>
      </c>
      <c r="Z113" s="95" t="str">
        <f t="shared" si="23"/>
        <v>ー</v>
      </c>
      <c r="AA113" s="95" t="str">
        <f t="shared" si="23"/>
        <v>ー</v>
      </c>
      <c r="AD113" s="537"/>
      <c r="AE113" s="537"/>
      <c r="AF113" s="537"/>
      <c r="AG113" s="537"/>
      <c r="AH113" s="537"/>
      <c r="AI113" s="537"/>
      <c r="AJ113" s="537"/>
      <c r="AK113" s="537"/>
      <c r="AL113" s="537"/>
      <c r="AM113" s="537"/>
    </row>
    <row r="114" spans="1:39" ht="20.100000000000001" customHeight="1">
      <c r="A114" s="1134">
        <v>14</v>
      </c>
      <c r="B114" s="564">
        <v>6</v>
      </c>
      <c r="C114" s="565" t="s">
        <v>851</v>
      </c>
      <c r="D114" s="566" t="s">
        <v>852</v>
      </c>
      <c r="E114" s="567">
        <v>50</v>
      </c>
      <c r="F114" s="568">
        <v>819</v>
      </c>
      <c r="G114" s="86">
        <f t="shared" si="24"/>
        <v>40950</v>
      </c>
      <c r="H114" s="27" t="s">
        <v>866</v>
      </c>
      <c r="I114" s="28">
        <v>40950</v>
      </c>
      <c r="J114" s="28"/>
      <c r="K114" s="28"/>
      <c r="L114" s="28"/>
      <c r="M114" s="28"/>
      <c r="N114" s="28"/>
      <c r="O114" s="28"/>
      <c r="P114" s="28"/>
      <c r="Q114" s="28"/>
      <c r="R114" s="28"/>
      <c r="S114" s="28"/>
      <c r="T114" s="28"/>
      <c r="U114" s="88">
        <f t="shared" si="25"/>
        <v>40950</v>
      </c>
      <c r="V114" s="28"/>
      <c r="W114" s="90">
        <f t="shared" si="21"/>
        <v>40950</v>
      </c>
      <c r="X114" s="94" t="str">
        <f t="shared" si="26"/>
        <v>○</v>
      </c>
      <c r="Y114" s="95" t="str">
        <f t="shared" si="22"/>
        <v>○</v>
      </c>
      <c r="Z114" s="95" t="str">
        <f t="shared" si="23"/>
        <v>ー</v>
      </c>
      <c r="AA114" s="95" t="str">
        <f t="shared" si="23"/>
        <v>ー</v>
      </c>
      <c r="AD114" s="537"/>
      <c r="AE114" s="537"/>
      <c r="AF114" s="537"/>
      <c r="AG114" s="537"/>
      <c r="AH114" s="537"/>
      <c r="AI114" s="537"/>
      <c r="AJ114" s="537"/>
      <c r="AK114" s="537"/>
      <c r="AL114" s="537"/>
      <c r="AM114" s="537"/>
    </row>
    <row r="115" spans="1:39" ht="20.100000000000001" customHeight="1">
      <c r="A115" s="1134">
        <v>15</v>
      </c>
      <c r="B115" s="564">
        <v>7</v>
      </c>
      <c r="C115" s="565" t="s">
        <v>853</v>
      </c>
      <c r="D115" s="566" t="s">
        <v>854</v>
      </c>
      <c r="E115" s="567">
        <v>2</v>
      </c>
      <c r="F115" s="568">
        <v>65415</v>
      </c>
      <c r="G115" s="86">
        <f t="shared" si="24"/>
        <v>130830</v>
      </c>
      <c r="H115" s="27" t="s">
        <v>867</v>
      </c>
      <c r="I115" s="28">
        <v>130830</v>
      </c>
      <c r="J115" s="28"/>
      <c r="K115" s="28"/>
      <c r="L115" s="28"/>
      <c r="M115" s="28"/>
      <c r="N115" s="28"/>
      <c r="O115" s="28"/>
      <c r="P115" s="28"/>
      <c r="Q115" s="28"/>
      <c r="R115" s="28"/>
      <c r="S115" s="28"/>
      <c r="T115" s="28"/>
      <c r="U115" s="88">
        <f t="shared" si="25"/>
        <v>130830</v>
      </c>
      <c r="V115" s="28"/>
      <c r="W115" s="90">
        <f t="shared" si="21"/>
        <v>130830</v>
      </c>
      <c r="X115" s="94" t="str">
        <f t="shared" si="26"/>
        <v>○</v>
      </c>
      <c r="Y115" s="95" t="str">
        <f t="shared" si="22"/>
        <v>○</v>
      </c>
      <c r="Z115" s="95" t="str">
        <f t="shared" si="23"/>
        <v>ー</v>
      </c>
      <c r="AA115" s="95" t="str">
        <f t="shared" si="23"/>
        <v>ー</v>
      </c>
      <c r="AD115" s="537"/>
      <c r="AE115" s="537"/>
      <c r="AF115" s="537"/>
      <c r="AG115" s="537"/>
      <c r="AH115" s="537"/>
      <c r="AI115" s="537"/>
      <c r="AJ115" s="537"/>
      <c r="AK115" s="537"/>
      <c r="AL115" s="537"/>
      <c r="AM115" s="537"/>
    </row>
    <row r="116" spans="1:39" ht="20.100000000000001" customHeight="1">
      <c r="A116" s="1134">
        <v>16</v>
      </c>
      <c r="B116" s="564">
        <v>8</v>
      </c>
      <c r="C116" s="565" t="s">
        <v>855</v>
      </c>
      <c r="D116" s="566" t="s">
        <v>856</v>
      </c>
      <c r="E116" s="567">
        <v>360</v>
      </c>
      <c r="F116" s="568">
        <v>610</v>
      </c>
      <c r="G116" s="86">
        <f t="shared" si="24"/>
        <v>219600</v>
      </c>
      <c r="H116" s="27" t="s">
        <v>868</v>
      </c>
      <c r="I116" s="28">
        <v>219600</v>
      </c>
      <c r="J116" s="28"/>
      <c r="K116" s="28"/>
      <c r="L116" s="28"/>
      <c r="M116" s="28"/>
      <c r="N116" s="28"/>
      <c r="O116" s="28"/>
      <c r="P116" s="28"/>
      <c r="Q116" s="28"/>
      <c r="R116" s="28"/>
      <c r="S116" s="28"/>
      <c r="T116" s="28"/>
      <c r="U116" s="88">
        <f t="shared" si="25"/>
        <v>219600</v>
      </c>
      <c r="V116" s="28"/>
      <c r="W116" s="90">
        <f t="shared" si="21"/>
        <v>219600</v>
      </c>
      <c r="X116" s="94" t="str">
        <f t="shared" si="26"/>
        <v>○</v>
      </c>
      <c r="Y116" s="95" t="str">
        <f t="shared" si="22"/>
        <v>○</v>
      </c>
      <c r="Z116" s="95" t="str">
        <f t="shared" si="23"/>
        <v>ー</v>
      </c>
      <c r="AA116" s="95" t="str">
        <f t="shared" si="23"/>
        <v>ー</v>
      </c>
      <c r="AD116" s="537"/>
      <c r="AE116" s="537"/>
      <c r="AF116" s="537"/>
      <c r="AG116" s="537"/>
      <c r="AH116" s="537"/>
      <c r="AI116" s="537"/>
      <c r="AJ116" s="537"/>
      <c r="AK116" s="537"/>
      <c r="AL116" s="537"/>
      <c r="AM116" s="537"/>
    </row>
    <row r="117" spans="1:39" ht="20.100000000000001" customHeight="1">
      <c r="A117" s="1134">
        <v>17</v>
      </c>
      <c r="B117" s="564">
        <v>9</v>
      </c>
      <c r="C117" s="565" t="s">
        <v>857</v>
      </c>
      <c r="D117" s="566" t="s">
        <v>858</v>
      </c>
      <c r="E117" s="567">
        <v>1</v>
      </c>
      <c r="F117" s="568">
        <v>150150</v>
      </c>
      <c r="G117" s="86">
        <f t="shared" si="24"/>
        <v>150150</v>
      </c>
      <c r="H117" s="27" t="s">
        <v>869</v>
      </c>
      <c r="I117" s="28">
        <v>150150</v>
      </c>
      <c r="J117" s="28"/>
      <c r="K117" s="28"/>
      <c r="L117" s="28"/>
      <c r="M117" s="28"/>
      <c r="N117" s="28"/>
      <c r="O117" s="28"/>
      <c r="P117" s="28"/>
      <c r="Q117" s="28"/>
      <c r="R117" s="28"/>
      <c r="S117" s="28"/>
      <c r="T117" s="28"/>
      <c r="U117" s="88">
        <f t="shared" si="25"/>
        <v>150150</v>
      </c>
      <c r="V117" s="28"/>
      <c r="W117" s="90">
        <f t="shared" si="21"/>
        <v>150150</v>
      </c>
      <c r="X117" s="94" t="str">
        <f t="shared" si="26"/>
        <v>○</v>
      </c>
      <c r="Y117" s="95" t="str">
        <f t="shared" si="22"/>
        <v>○</v>
      </c>
      <c r="Z117" s="95" t="str">
        <f t="shared" si="23"/>
        <v>ー</v>
      </c>
      <c r="AA117" s="95" t="str">
        <f t="shared" si="23"/>
        <v>ー</v>
      </c>
      <c r="AD117" s="537"/>
      <c r="AE117" s="537"/>
      <c r="AF117" s="537"/>
      <c r="AG117" s="537"/>
      <c r="AH117" s="537"/>
      <c r="AI117" s="537"/>
      <c r="AJ117" s="537"/>
      <c r="AK117" s="537"/>
      <c r="AL117" s="537"/>
      <c r="AM117" s="537"/>
    </row>
    <row r="118" spans="1:39" ht="20.100000000000001" customHeight="1">
      <c r="A118" s="1134">
        <v>18</v>
      </c>
      <c r="B118" s="564">
        <v>10</v>
      </c>
      <c r="C118" s="565" t="s">
        <v>859</v>
      </c>
      <c r="D118" s="566" t="s">
        <v>773</v>
      </c>
      <c r="E118" s="567">
        <v>7</v>
      </c>
      <c r="F118" s="568">
        <v>26100</v>
      </c>
      <c r="G118" s="86">
        <f t="shared" si="24"/>
        <v>182700</v>
      </c>
      <c r="H118" s="27" t="s">
        <v>870</v>
      </c>
      <c r="I118" s="28"/>
      <c r="J118" s="28">
        <v>182700</v>
      </c>
      <c r="K118" s="28"/>
      <c r="L118" s="28"/>
      <c r="M118" s="28"/>
      <c r="N118" s="28"/>
      <c r="O118" s="28"/>
      <c r="P118" s="28"/>
      <c r="Q118" s="28"/>
      <c r="R118" s="28"/>
      <c r="S118" s="28"/>
      <c r="T118" s="28"/>
      <c r="U118" s="88">
        <f t="shared" si="25"/>
        <v>182700</v>
      </c>
      <c r="V118" s="28"/>
      <c r="W118" s="90">
        <f t="shared" si="21"/>
        <v>182700</v>
      </c>
      <c r="X118" s="94" t="str">
        <f t="shared" si="26"/>
        <v>○</v>
      </c>
      <c r="Y118" s="95" t="str">
        <f t="shared" si="22"/>
        <v>○</v>
      </c>
      <c r="Z118" s="95" t="str">
        <f t="shared" si="23"/>
        <v>ー</v>
      </c>
      <c r="AA118" s="95" t="str">
        <f t="shared" si="23"/>
        <v>ー</v>
      </c>
      <c r="AD118" s="537"/>
      <c r="AE118" s="537"/>
      <c r="AF118" s="537"/>
      <c r="AG118" s="537"/>
      <c r="AH118" s="537"/>
      <c r="AI118" s="537"/>
      <c r="AJ118" s="537"/>
      <c r="AK118" s="537"/>
      <c r="AL118" s="537"/>
      <c r="AM118" s="537"/>
    </row>
    <row r="119" spans="1:39" ht="20.100000000000001" customHeight="1">
      <c r="A119" s="1134">
        <v>19</v>
      </c>
      <c r="B119" s="564">
        <v>11</v>
      </c>
      <c r="C119" s="565" t="s">
        <v>860</v>
      </c>
      <c r="D119" s="566" t="s">
        <v>773</v>
      </c>
      <c r="E119" s="567">
        <v>8</v>
      </c>
      <c r="F119" s="568">
        <v>26100</v>
      </c>
      <c r="G119" s="86">
        <f t="shared" si="24"/>
        <v>208800</v>
      </c>
      <c r="H119" s="27" t="s">
        <v>871</v>
      </c>
      <c r="I119" s="28"/>
      <c r="J119" s="28">
        <v>208800</v>
      </c>
      <c r="K119" s="28"/>
      <c r="L119" s="28"/>
      <c r="M119" s="28"/>
      <c r="N119" s="28"/>
      <c r="O119" s="28"/>
      <c r="P119" s="28"/>
      <c r="Q119" s="28"/>
      <c r="R119" s="28"/>
      <c r="S119" s="28"/>
      <c r="T119" s="28"/>
      <c r="U119" s="88">
        <f t="shared" si="25"/>
        <v>208800</v>
      </c>
      <c r="V119" s="28"/>
      <c r="W119" s="90">
        <f t="shared" si="21"/>
        <v>208800</v>
      </c>
      <c r="X119" s="94" t="str">
        <f t="shared" si="26"/>
        <v>○</v>
      </c>
      <c r="Y119" s="95" t="str">
        <f t="shared" si="22"/>
        <v>○</v>
      </c>
      <c r="Z119" s="95" t="str">
        <f t="shared" si="23"/>
        <v>ー</v>
      </c>
      <c r="AA119" s="95" t="str">
        <f t="shared" si="23"/>
        <v>ー</v>
      </c>
      <c r="AD119" s="537"/>
      <c r="AE119" s="537"/>
      <c r="AF119" s="537"/>
      <c r="AG119" s="537"/>
      <c r="AH119" s="537"/>
      <c r="AI119" s="537"/>
      <c r="AJ119" s="537"/>
      <c r="AK119" s="537"/>
      <c r="AL119" s="537"/>
      <c r="AM119" s="537"/>
    </row>
    <row r="120" spans="1:39" ht="20.100000000000001" customHeight="1">
      <c r="A120" s="1134">
        <v>20</v>
      </c>
      <c r="B120" s="564">
        <v>12</v>
      </c>
      <c r="C120" s="565" t="s">
        <v>782</v>
      </c>
      <c r="D120" s="566"/>
      <c r="E120" s="567">
        <v>1</v>
      </c>
      <c r="F120" s="568">
        <v>163800</v>
      </c>
      <c r="G120" s="86">
        <f t="shared" si="24"/>
        <v>163800</v>
      </c>
      <c r="H120" s="27" t="s">
        <v>872</v>
      </c>
      <c r="I120" s="28"/>
      <c r="J120" s="28">
        <v>163800</v>
      </c>
      <c r="K120" s="28"/>
      <c r="L120" s="28"/>
      <c r="M120" s="28"/>
      <c r="N120" s="28"/>
      <c r="O120" s="28"/>
      <c r="P120" s="28"/>
      <c r="Q120" s="28"/>
      <c r="R120" s="28"/>
      <c r="S120" s="28"/>
      <c r="T120" s="28"/>
      <c r="U120" s="88">
        <f t="shared" si="25"/>
        <v>163800</v>
      </c>
      <c r="V120" s="28"/>
      <c r="W120" s="90">
        <f t="shared" si="21"/>
        <v>163800</v>
      </c>
      <c r="X120" s="94" t="str">
        <f t="shared" si="26"/>
        <v>○</v>
      </c>
      <c r="Y120" s="95" t="str">
        <f t="shared" si="22"/>
        <v>○</v>
      </c>
      <c r="Z120" s="95" t="str">
        <f t="shared" si="23"/>
        <v>ー</v>
      </c>
      <c r="AA120" s="95" t="str">
        <f t="shared" si="23"/>
        <v>ー</v>
      </c>
      <c r="AD120" s="537"/>
      <c r="AE120" s="537"/>
      <c r="AF120" s="537"/>
      <c r="AG120" s="537"/>
      <c r="AH120" s="537"/>
      <c r="AI120" s="537"/>
      <c r="AJ120" s="537"/>
      <c r="AK120" s="537"/>
      <c r="AL120" s="537"/>
      <c r="AM120" s="537"/>
    </row>
    <row r="121" spans="1:39" ht="20.100000000000001" customHeight="1">
      <c r="A121" s="1134">
        <v>21</v>
      </c>
      <c r="B121" s="564">
        <v>13</v>
      </c>
      <c r="C121" s="565"/>
      <c r="D121" s="566"/>
      <c r="E121" s="567"/>
      <c r="F121" s="568"/>
      <c r="G121" s="86" t="str">
        <f t="shared" si="24"/>
        <v/>
      </c>
      <c r="H121" s="27"/>
      <c r="I121" s="28"/>
      <c r="J121" s="28"/>
      <c r="K121" s="28"/>
      <c r="L121" s="28"/>
      <c r="M121" s="28"/>
      <c r="N121" s="28"/>
      <c r="O121" s="28"/>
      <c r="P121" s="28"/>
      <c r="Q121" s="28"/>
      <c r="R121" s="28"/>
      <c r="S121" s="28"/>
      <c r="T121" s="28"/>
      <c r="U121" s="88">
        <f t="shared" si="25"/>
        <v>0</v>
      </c>
      <c r="V121" s="28"/>
      <c r="W121" s="90">
        <f t="shared" si="21"/>
        <v>0</v>
      </c>
      <c r="X121" s="94" t="str">
        <f t="shared" si="26"/>
        <v/>
      </c>
      <c r="Y121" s="95" t="str">
        <f t="shared" si="22"/>
        <v/>
      </c>
      <c r="Z121" s="95" t="str">
        <f t="shared" si="23"/>
        <v/>
      </c>
      <c r="AA121" s="95" t="str">
        <f t="shared" si="23"/>
        <v/>
      </c>
      <c r="AD121" s="537"/>
      <c r="AE121" s="537"/>
      <c r="AF121" s="537"/>
      <c r="AG121" s="537"/>
      <c r="AH121" s="537"/>
      <c r="AI121" s="537"/>
      <c r="AJ121" s="537"/>
      <c r="AK121" s="537"/>
      <c r="AL121" s="537"/>
      <c r="AM121" s="537"/>
    </row>
    <row r="122" spans="1:39" ht="5.0999999999999996" customHeight="1">
      <c r="A122" s="1134">
        <v>22</v>
      </c>
      <c r="B122" s="564">
        <v>14</v>
      </c>
      <c r="C122" s="565"/>
      <c r="D122" s="566"/>
      <c r="E122" s="567"/>
      <c r="F122" s="568"/>
      <c r="G122" s="86" t="str">
        <f t="shared" si="24"/>
        <v/>
      </c>
      <c r="H122" s="27"/>
      <c r="I122" s="28"/>
      <c r="J122" s="28"/>
      <c r="K122" s="28"/>
      <c r="L122" s="28"/>
      <c r="M122" s="28"/>
      <c r="N122" s="28"/>
      <c r="O122" s="28"/>
      <c r="P122" s="28"/>
      <c r="Q122" s="28"/>
      <c r="R122" s="28"/>
      <c r="S122" s="28"/>
      <c r="T122" s="28"/>
      <c r="U122" s="88">
        <f t="shared" si="25"/>
        <v>0</v>
      </c>
      <c r="V122" s="28"/>
      <c r="W122" s="90">
        <f t="shared" si="21"/>
        <v>0</v>
      </c>
      <c r="X122" s="94" t="str">
        <f t="shared" si="26"/>
        <v/>
      </c>
      <c r="Y122" s="95" t="str">
        <f t="shared" si="22"/>
        <v/>
      </c>
      <c r="Z122" s="95" t="str">
        <f t="shared" si="23"/>
        <v/>
      </c>
      <c r="AA122" s="95" t="str">
        <f t="shared" si="23"/>
        <v/>
      </c>
      <c r="AD122" s="537"/>
      <c r="AE122" s="537"/>
      <c r="AF122" s="537"/>
      <c r="AG122" s="537"/>
      <c r="AH122" s="537"/>
      <c r="AI122" s="537"/>
      <c r="AJ122" s="537"/>
      <c r="AK122" s="537"/>
      <c r="AL122" s="537"/>
      <c r="AM122" s="537"/>
    </row>
    <row r="123" spans="1:39" ht="5.0999999999999996" customHeight="1">
      <c r="A123" s="1134">
        <v>23</v>
      </c>
      <c r="B123" s="564">
        <v>15</v>
      </c>
      <c r="C123" s="565"/>
      <c r="D123" s="566"/>
      <c r="E123" s="567"/>
      <c r="F123" s="568"/>
      <c r="G123" s="86" t="str">
        <f t="shared" si="24"/>
        <v/>
      </c>
      <c r="H123" s="27"/>
      <c r="I123" s="28"/>
      <c r="J123" s="28"/>
      <c r="K123" s="28"/>
      <c r="L123" s="28"/>
      <c r="M123" s="28"/>
      <c r="N123" s="28"/>
      <c r="O123" s="28"/>
      <c r="P123" s="28"/>
      <c r="Q123" s="28"/>
      <c r="R123" s="28"/>
      <c r="S123" s="28"/>
      <c r="T123" s="28"/>
      <c r="U123" s="88">
        <f t="shared" si="25"/>
        <v>0</v>
      </c>
      <c r="V123" s="28"/>
      <c r="W123" s="90">
        <f t="shared" si="21"/>
        <v>0</v>
      </c>
      <c r="X123" s="94" t="str">
        <f t="shared" si="26"/>
        <v/>
      </c>
      <c r="Y123" s="95" t="str">
        <f t="shared" si="22"/>
        <v/>
      </c>
      <c r="Z123" s="95" t="str">
        <f t="shared" si="23"/>
        <v/>
      </c>
      <c r="AA123" s="95" t="str">
        <f t="shared" si="23"/>
        <v/>
      </c>
      <c r="AD123" s="537"/>
      <c r="AE123" s="537"/>
      <c r="AF123" s="537"/>
      <c r="AG123" s="537"/>
      <c r="AH123" s="537"/>
      <c r="AI123" s="537"/>
      <c r="AJ123" s="537"/>
      <c r="AK123" s="537"/>
      <c r="AL123" s="537"/>
      <c r="AM123" s="537"/>
    </row>
    <row r="124" spans="1:39" ht="5.0999999999999996" customHeight="1">
      <c r="A124" s="1134">
        <v>24</v>
      </c>
      <c r="B124" s="564">
        <v>16</v>
      </c>
      <c r="C124" s="565"/>
      <c r="D124" s="566"/>
      <c r="E124" s="567"/>
      <c r="F124" s="568"/>
      <c r="G124" s="86" t="str">
        <f t="shared" si="24"/>
        <v/>
      </c>
      <c r="H124" s="27"/>
      <c r="I124" s="28"/>
      <c r="J124" s="28"/>
      <c r="K124" s="28"/>
      <c r="L124" s="28"/>
      <c r="M124" s="28"/>
      <c r="N124" s="28"/>
      <c r="O124" s="28"/>
      <c r="P124" s="28"/>
      <c r="Q124" s="28"/>
      <c r="R124" s="28"/>
      <c r="S124" s="28"/>
      <c r="T124" s="28"/>
      <c r="U124" s="88">
        <f t="shared" si="25"/>
        <v>0</v>
      </c>
      <c r="V124" s="28"/>
      <c r="W124" s="90">
        <f t="shared" si="21"/>
        <v>0</v>
      </c>
      <c r="X124" s="94" t="str">
        <f t="shared" si="26"/>
        <v/>
      </c>
      <c r="Y124" s="95" t="str">
        <f t="shared" si="22"/>
        <v/>
      </c>
      <c r="Z124" s="95" t="str">
        <f t="shared" si="23"/>
        <v/>
      </c>
      <c r="AA124" s="95" t="str">
        <f t="shared" si="23"/>
        <v/>
      </c>
      <c r="AD124" s="537"/>
      <c r="AE124" s="537"/>
      <c r="AF124" s="537"/>
      <c r="AG124" s="537"/>
      <c r="AH124" s="537"/>
      <c r="AI124" s="537"/>
      <c r="AJ124" s="537"/>
      <c r="AK124" s="537"/>
      <c r="AL124" s="537"/>
      <c r="AM124" s="537"/>
    </row>
    <row r="125" spans="1:39" ht="5.0999999999999996" customHeight="1">
      <c r="A125" s="1134">
        <v>25</v>
      </c>
      <c r="B125" s="564">
        <v>17</v>
      </c>
      <c r="C125" s="565"/>
      <c r="D125" s="566"/>
      <c r="E125" s="567"/>
      <c r="F125" s="568"/>
      <c r="G125" s="86" t="str">
        <f t="shared" si="24"/>
        <v/>
      </c>
      <c r="H125" s="27"/>
      <c r="I125" s="28"/>
      <c r="J125" s="28"/>
      <c r="K125" s="28"/>
      <c r="L125" s="28"/>
      <c r="M125" s="28"/>
      <c r="N125" s="28"/>
      <c r="O125" s="28"/>
      <c r="P125" s="28"/>
      <c r="Q125" s="28"/>
      <c r="R125" s="28"/>
      <c r="S125" s="28"/>
      <c r="T125" s="28"/>
      <c r="U125" s="88">
        <f t="shared" si="25"/>
        <v>0</v>
      </c>
      <c r="V125" s="28"/>
      <c r="W125" s="90">
        <f t="shared" si="21"/>
        <v>0</v>
      </c>
      <c r="X125" s="94" t="str">
        <f t="shared" si="26"/>
        <v/>
      </c>
      <c r="Y125" s="95" t="str">
        <f t="shared" si="22"/>
        <v/>
      </c>
      <c r="Z125" s="95" t="str">
        <f t="shared" ref="Z125:AA188" si="27">IF($G125="","",IF(INT(E125)=E125,"ー","あり"))</f>
        <v/>
      </c>
      <c r="AA125" s="95" t="str">
        <f t="shared" si="27"/>
        <v/>
      </c>
      <c r="AD125" s="537"/>
      <c r="AE125" s="537"/>
      <c r="AF125" s="537"/>
      <c r="AG125" s="537"/>
      <c r="AH125" s="537"/>
      <c r="AI125" s="537"/>
      <c r="AJ125" s="537"/>
      <c r="AK125" s="537"/>
      <c r="AL125" s="537"/>
      <c r="AM125" s="537"/>
    </row>
    <row r="126" spans="1:39" ht="5.0999999999999996" customHeight="1">
      <c r="A126" s="1134">
        <v>26</v>
      </c>
      <c r="B126" s="564">
        <v>18</v>
      </c>
      <c r="C126" s="565"/>
      <c r="D126" s="566"/>
      <c r="E126" s="567"/>
      <c r="F126" s="568"/>
      <c r="G126" s="86" t="str">
        <f t="shared" si="24"/>
        <v/>
      </c>
      <c r="H126" s="27"/>
      <c r="I126" s="28"/>
      <c r="J126" s="28"/>
      <c r="K126" s="28"/>
      <c r="L126" s="28"/>
      <c r="M126" s="28"/>
      <c r="N126" s="28"/>
      <c r="O126" s="28"/>
      <c r="P126" s="28"/>
      <c r="Q126" s="28"/>
      <c r="R126" s="28"/>
      <c r="S126" s="28"/>
      <c r="T126" s="28"/>
      <c r="U126" s="88">
        <f t="shared" si="25"/>
        <v>0</v>
      </c>
      <c r="V126" s="28"/>
      <c r="W126" s="90">
        <f t="shared" si="21"/>
        <v>0</v>
      </c>
      <c r="X126" s="94" t="str">
        <f t="shared" si="26"/>
        <v/>
      </c>
      <c r="Y126" s="95" t="str">
        <f t="shared" si="22"/>
        <v/>
      </c>
      <c r="Z126" s="95" t="str">
        <f t="shared" si="27"/>
        <v/>
      </c>
      <c r="AA126" s="95" t="str">
        <f t="shared" si="27"/>
        <v/>
      </c>
      <c r="AD126" s="537"/>
      <c r="AE126" s="537"/>
      <c r="AF126" s="537"/>
      <c r="AG126" s="537"/>
      <c r="AH126" s="537"/>
      <c r="AI126" s="537"/>
      <c r="AJ126" s="537"/>
      <c r="AK126" s="537"/>
      <c r="AL126" s="537"/>
      <c r="AM126" s="537"/>
    </row>
    <row r="127" spans="1:39" ht="5.0999999999999996" customHeight="1">
      <c r="A127" s="1134">
        <v>27</v>
      </c>
      <c r="B127" s="564">
        <v>19</v>
      </c>
      <c r="C127" s="565"/>
      <c r="D127" s="566"/>
      <c r="E127" s="567"/>
      <c r="F127" s="568"/>
      <c r="G127" s="86" t="str">
        <f t="shared" si="24"/>
        <v/>
      </c>
      <c r="H127" s="27"/>
      <c r="I127" s="28"/>
      <c r="J127" s="28"/>
      <c r="K127" s="28"/>
      <c r="L127" s="28"/>
      <c r="M127" s="28"/>
      <c r="N127" s="28"/>
      <c r="O127" s="28"/>
      <c r="P127" s="28"/>
      <c r="Q127" s="28"/>
      <c r="R127" s="28"/>
      <c r="S127" s="28"/>
      <c r="T127" s="28"/>
      <c r="U127" s="88">
        <f t="shared" si="25"/>
        <v>0</v>
      </c>
      <c r="V127" s="28"/>
      <c r="W127" s="90">
        <f t="shared" si="21"/>
        <v>0</v>
      </c>
      <c r="X127" s="94" t="str">
        <f t="shared" si="26"/>
        <v/>
      </c>
      <c r="Y127" s="95" t="str">
        <f t="shared" si="22"/>
        <v/>
      </c>
      <c r="Z127" s="95" t="str">
        <f t="shared" si="27"/>
        <v/>
      </c>
      <c r="AA127" s="95" t="str">
        <f t="shared" si="27"/>
        <v/>
      </c>
      <c r="AD127" s="537"/>
      <c r="AE127" s="537"/>
      <c r="AF127" s="537"/>
      <c r="AG127" s="537"/>
      <c r="AH127" s="537"/>
      <c r="AI127" s="537"/>
      <c r="AJ127" s="537"/>
      <c r="AK127" s="537"/>
      <c r="AL127" s="537"/>
      <c r="AM127" s="537"/>
    </row>
    <row r="128" spans="1:39" ht="5.0999999999999996" customHeight="1">
      <c r="A128" s="1134">
        <v>28</v>
      </c>
      <c r="B128" s="564">
        <v>20</v>
      </c>
      <c r="C128" s="565"/>
      <c r="D128" s="566"/>
      <c r="E128" s="567"/>
      <c r="F128" s="568"/>
      <c r="G128" s="86" t="str">
        <f t="shared" si="24"/>
        <v/>
      </c>
      <c r="H128" s="27"/>
      <c r="I128" s="28"/>
      <c r="J128" s="28"/>
      <c r="K128" s="28"/>
      <c r="L128" s="28"/>
      <c r="M128" s="28"/>
      <c r="N128" s="28"/>
      <c r="O128" s="28"/>
      <c r="P128" s="28"/>
      <c r="Q128" s="28"/>
      <c r="R128" s="28"/>
      <c r="S128" s="28"/>
      <c r="T128" s="28"/>
      <c r="U128" s="88">
        <f t="shared" si="25"/>
        <v>0</v>
      </c>
      <c r="V128" s="28"/>
      <c r="W128" s="90">
        <f t="shared" si="21"/>
        <v>0</v>
      </c>
      <c r="X128" s="94" t="str">
        <f t="shared" si="26"/>
        <v/>
      </c>
      <c r="Y128" s="95" t="str">
        <f t="shared" si="22"/>
        <v/>
      </c>
      <c r="Z128" s="95" t="str">
        <f t="shared" si="27"/>
        <v/>
      </c>
      <c r="AA128" s="95" t="str">
        <f t="shared" si="27"/>
        <v/>
      </c>
      <c r="AD128" s="537"/>
      <c r="AE128" s="537"/>
      <c r="AF128" s="537"/>
      <c r="AG128" s="537"/>
      <c r="AH128" s="537"/>
      <c r="AI128" s="537"/>
      <c r="AJ128" s="537"/>
      <c r="AK128" s="537"/>
      <c r="AL128" s="537"/>
      <c r="AM128" s="537"/>
    </row>
    <row r="129" spans="1:39" ht="5.0999999999999996" customHeight="1">
      <c r="A129" s="1134">
        <v>29</v>
      </c>
      <c r="B129" s="564">
        <v>21</v>
      </c>
      <c r="C129" s="565"/>
      <c r="D129" s="566"/>
      <c r="E129" s="567"/>
      <c r="F129" s="568"/>
      <c r="G129" s="86" t="str">
        <f t="shared" si="24"/>
        <v/>
      </c>
      <c r="H129" s="27"/>
      <c r="I129" s="28"/>
      <c r="J129" s="28"/>
      <c r="K129" s="28"/>
      <c r="L129" s="28"/>
      <c r="M129" s="28"/>
      <c r="N129" s="28"/>
      <c r="O129" s="28"/>
      <c r="P129" s="28"/>
      <c r="Q129" s="28"/>
      <c r="R129" s="28"/>
      <c r="S129" s="28"/>
      <c r="T129" s="28"/>
      <c r="U129" s="88">
        <f t="shared" si="25"/>
        <v>0</v>
      </c>
      <c r="V129" s="28"/>
      <c r="W129" s="90">
        <f t="shared" si="21"/>
        <v>0</v>
      </c>
      <c r="X129" s="94" t="str">
        <f t="shared" si="26"/>
        <v/>
      </c>
      <c r="Y129" s="95" t="str">
        <f t="shared" si="22"/>
        <v/>
      </c>
      <c r="Z129" s="95" t="str">
        <f t="shared" si="27"/>
        <v/>
      </c>
      <c r="AA129" s="95" t="str">
        <f t="shared" si="27"/>
        <v/>
      </c>
      <c r="AD129" s="537"/>
      <c r="AE129" s="537"/>
      <c r="AF129" s="537"/>
      <c r="AG129" s="537"/>
      <c r="AH129" s="537"/>
      <c r="AI129" s="537"/>
      <c r="AJ129" s="537"/>
      <c r="AK129" s="537"/>
      <c r="AL129" s="537"/>
      <c r="AM129" s="537"/>
    </row>
    <row r="130" spans="1:39" ht="5.0999999999999996" customHeight="1">
      <c r="A130" s="1134">
        <v>30</v>
      </c>
      <c r="B130" s="564">
        <v>22</v>
      </c>
      <c r="C130" s="565"/>
      <c r="D130" s="566"/>
      <c r="E130" s="567"/>
      <c r="F130" s="568"/>
      <c r="G130" s="86" t="str">
        <f t="shared" si="24"/>
        <v/>
      </c>
      <c r="H130" s="27"/>
      <c r="I130" s="28"/>
      <c r="J130" s="28"/>
      <c r="K130" s="28"/>
      <c r="L130" s="28"/>
      <c r="M130" s="28"/>
      <c r="N130" s="28"/>
      <c r="O130" s="28"/>
      <c r="P130" s="28"/>
      <c r="Q130" s="28"/>
      <c r="R130" s="28"/>
      <c r="S130" s="28"/>
      <c r="T130" s="28"/>
      <c r="U130" s="88">
        <f t="shared" si="25"/>
        <v>0</v>
      </c>
      <c r="V130" s="28"/>
      <c r="W130" s="90">
        <f t="shared" si="21"/>
        <v>0</v>
      </c>
      <c r="X130" s="94" t="str">
        <f t="shared" si="26"/>
        <v/>
      </c>
      <c r="Y130" s="95" t="str">
        <f t="shared" si="22"/>
        <v/>
      </c>
      <c r="Z130" s="95" t="str">
        <f t="shared" si="27"/>
        <v/>
      </c>
      <c r="AA130" s="95" t="str">
        <f t="shared" si="27"/>
        <v/>
      </c>
      <c r="AD130" s="537"/>
      <c r="AE130" s="537"/>
      <c r="AF130" s="537"/>
      <c r="AG130" s="537"/>
      <c r="AH130" s="537"/>
      <c r="AI130" s="537"/>
      <c r="AJ130" s="537"/>
      <c r="AK130" s="537"/>
      <c r="AL130" s="537"/>
      <c r="AM130" s="537"/>
    </row>
    <row r="131" spans="1:39" ht="5.0999999999999996" customHeight="1">
      <c r="A131" s="1134">
        <v>31</v>
      </c>
      <c r="B131" s="564">
        <v>23</v>
      </c>
      <c r="C131" s="565"/>
      <c r="D131" s="566"/>
      <c r="E131" s="567"/>
      <c r="F131" s="568"/>
      <c r="G131" s="86" t="str">
        <f t="shared" si="24"/>
        <v/>
      </c>
      <c r="H131" s="27"/>
      <c r="I131" s="28"/>
      <c r="J131" s="28"/>
      <c r="K131" s="28"/>
      <c r="L131" s="28"/>
      <c r="M131" s="28"/>
      <c r="N131" s="28"/>
      <c r="O131" s="28"/>
      <c r="P131" s="28"/>
      <c r="Q131" s="28"/>
      <c r="R131" s="28"/>
      <c r="S131" s="28"/>
      <c r="T131" s="28"/>
      <c r="U131" s="88">
        <f t="shared" si="25"/>
        <v>0</v>
      </c>
      <c r="V131" s="28"/>
      <c r="W131" s="90">
        <f t="shared" si="21"/>
        <v>0</v>
      </c>
      <c r="X131" s="94" t="str">
        <f t="shared" si="26"/>
        <v/>
      </c>
      <c r="Y131" s="95" t="str">
        <f t="shared" si="22"/>
        <v/>
      </c>
      <c r="Z131" s="95" t="str">
        <f t="shared" si="27"/>
        <v/>
      </c>
      <c r="AA131" s="95" t="str">
        <f t="shared" si="27"/>
        <v/>
      </c>
      <c r="AD131" s="537"/>
      <c r="AE131" s="537"/>
      <c r="AF131" s="537"/>
      <c r="AG131" s="537"/>
      <c r="AH131" s="537"/>
      <c r="AI131" s="537"/>
      <c r="AJ131" s="537"/>
      <c r="AK131" s="537"/>
      <c r="AL131" s="537"/>
      <c r="AM131" s="537"/>
    </row>
    <row r="132" spans="1:39" ht="5.0999999999999996" customHeight="1">
      <c r="A132" s="1134">
        <v>32</v>
      </c>
      <c r="B132" s="564">
        <v>24</v>
      </c>
      <c r="C132" s="565"/>
      <c r="D132" s="566"/>
      <c r="E132" s="567"/>
      <c r="F132" s="568"/>
      <c r="G132" s="86" t="str">
        <f t="shared" si="24"/>
        <v/>
      </c>
      <c r="H132" s="27"/>
      <c r="I132" s="28"/>
      <c r="J132" s="28"/>
      <c r="K132" s="28"/>
      <c r="L132" s="28"/>
      <c r="M132" s="28"/>
      <c r="N132" s="28"/>
      <c r="O132" s="28"/>
      <c r="P132" s="28"/>
      <c r="Q132" s="28"/>
      <c r="R132" s="28"/>
      <c r="S132" s="28"/>
      <c r="T132" s="28"/>
      <c r="U132" s="88">
        <f t="shared" si="25"/>
        <v>0</v>
      </c>
      <c r="V132" s="28"/>
      <c r="W132" s="90">
        <f t="shared" si="21"/>
        <v>0</v>
      </c>
      <c r="X132" s="94" t="str">
        <f t="shared" si="26"/>
        <v/>
      </c>
      <c r="Y132" s="95" t="str">
        <f t="shared" si="22"/>
        <v/>
      </c>
      <c r="Z132" s="95" t="str">
        <f t="shared" si="27"/>
        <v/>
      </c>
      <c r="AA132" s="95" t="str">
        <f t="shared" si="27"/>
        <v/>
      </c>
      <c r="AD132" s="537"/>
      <c r="AE132" s="537"/>
      <c r="AF132" s="537"/>
      <c r="AG132" s="537"/>
      <c r="AH132" s="537"/>
      <c r="AI132" s="537"/>
      <c r="AJ132" s="537"/>
      <c r="AK132" s="537"/>
      <c r="AL132" s="537"/>
      <c r="AM132" s="537"/>
    </row>
    <row r="133" spans="1:39" ht="5.0999999999999996" customHeight="1">
      <c r="A133" s="1134">
        <v>33</v>
      </c>
      <c r="B133" s="564">
        <v>25</v>
      </c>
      <c r="C133" s="565"/>
      <c r="D133" s="566"/>
      <c r="E133" s="567"/>
      <c r="F133" s="568"/>
      <c r="G133" s="86" t="str">
        <f t="shared" si="24"/>
        <v/>
      </c>
      <c r="H133" s="27"/>
      <c r="I133" s="28"/>
      <c r="J133" s="28"/>
      <c r="K133" s="28"/>
      <c r="L133" s="28"/>
      <c r="M133" s="28"/>
      <c r="N133" s="28"/>
      <c r="O133" s="28"/>
      <c r="P133" s="28"/>
      <c r="Q133" s="28"/>
      <c r="R133" s="28"/>
      <c r="S133" s="28"/>
      <c r="T133" s="28"/>
      <c r="U133" s="88">
        <f t="shared" si="25"/>
        <v>0</v>
      </c>
      <c r="V133" s="28"/>
      <c r="W133" s="90">
        <f t="shared" si="21"/>
        <v>0</v>
      </c>
      <c r="X133" s="94" t="str">
        <f t="shared" si="26"/>
        <v/>
      </c>
      <c r="Y133" s="95" t="str">
        <f t="shared" si="22"/>
        <v/>
      </c>
      <c r="Z133" s="95" t="str">
        <f t="shared" si="27"/>
        <v/>
      </c>
      <c r="AA133" s="95" t="str">
        <f t="shared" si="27"/>
        <v/>
      </c>
      <c r="AD133" s="537"/>
      <c r="AE133" s="537"/>
      <c r="AF133" s="537"/>
      <c r="AG133" s="537"/>
      <c r="AH133" s="537"/>
      <c r="AI133" s="537"/>
      <c r="AJ133" s="537"/>
      <c r="AK133" s="537"/>
      <c r="AL133" s="537"/>
      <c r="AM133" s="537"/>
    </row>
    <row r="134" spans="1:39" ht="5.0999999999999996" customHeight="1">
      <c r="A134" s="1134">
        <v>34</v>
      </c>
      <c r="B134" s="564">
        <v>26</v>
      </c>
      <c r="C134" s="565"/>
      <c r="D134" s="566"/>
      <c r="E134" s="567"/>
      <c r="F134" s="568"/>
      <c r="G134" s="86" t="str">
        <f t="shared" si="24"/>
        <v/>
      </c>
      <c r="H134" s="27"/>
      <c r="I134" s="28"/>
      <c r="J134" s="28"/>
      <c r="K134" s="28"/>
      <c r="L134" s="28"/>
      <c r="M134" s="28"/>
      <c r="N134" s="28"/>
      <c r="O134" s="28"/>
      <c r="P134" s="28"/>
      <c r="Q134" s="28"/>
      <c r="R134" s="28"/>
      <c r="S134" s="28"/>
      <c r="T134" s="28"/>
      <c r="U134" s="88">
        <f t="shared" si="25"/>
        <v>0</v>
      </c>
      <c r="V134" s="28"/>
      <c r="W134" s="90">
        <f t="shared" si="21"/>
        <v>0</v>
      </c>
      <c r="X134" s="94" t="str">
        <f t="shared" si="26"/>
        <v/>
      </c>
      <c r="Y134" s="95" t="str">
        <f t="shared" si="22"/>
        <v/>
      </c>
      <c r="Z134" s="95" t="str">
        <f t="shared" si="27"/>
        <v/>
      </c>
      <c r="AA134" s="95" t="str">
        <f t="shared" si="27"/>
        <v/>
      </c>
      <c r="AD134" s="537"/>
      <c r="AE134" s="537"/>
      <c r="AF134" s="537"/>
      <c r="AG134" s="537"/>
      <c r="AH134" s="537"/>
      <c r="AI134" s="537"/>
      <c r="AJ134" s="537"/>
      <c r="AK134" s="537"/>
      <c r="AL134" s="537"/>
      <c r="AM134" s="537"/>
    </row>
    <row r="135" spans="1:39" ht="5.0999999999999996" customHeight="1">
      <c r="A135" s="1134">
        <v>35</v>
      </c>
      <c r="B135" s="564">
        <v>27</v>
      </c>
      <c r="C135" s="565"/>
      <c r="D135" s="566"/>
      <c r="E135" s="567"/>
      <c r="F135" s="568"/>
      <c r="G135" s="86" t="str">
        <f t="shared" si="24"/>
        <v/>
      </c>
      <c r="H135" s="27"/>
      <c r="I135" s="28"/>
      <c r="J135" s="28"/>
      <c r="K135" s="28"/>
      <c r="L135" s="28"/>
      <c r="M135" s="28"/>
      <c r="N135" s="28"/>
      <c r="O135" s="28"/>
      <c r="P135" s="28"/>
      <c r="Q135" s="28"/>
      <c r="R135" s="28"/>
      <c r="S135" s="28"/>
      <c r="T135" s="28"/>
      <c r="U135" s="88">
        <f t="shared" si="25"/>
        <v>0</v>
      </c>
      <c r="V135" s="28"/>
      <c r="W135" s="90">
        <f t="shared" si="21"/>
        <v>0</v>
      </c>
      <c r="X135" s="94" t="str">
        <f t="shared" si="26"/>
        <v/>
      </c>
      <c r="Y135" s="95" t="str">
        <f t="shared" si="22"/>
        <v/>
      </c>
      <c r="Z135" s="95" t="str">
        <f t="shared" si="27"/>
        <v/>
      </c>
      <c r="AA135" s="95" t="str">
        <f t="shared" si="27"/>
        <v/>
      </c>
      <c r="AD135" s="537"/>
      <c r="AE135" s="537"/>
      <c r="AF135" s="537"/>
      <c r="AG135" s="537"/>
      <c r="AH135" s="537"/>
      <c r="AI135" s="537"/>
      <c r="AJ135" s="537"/>
      <c r="AK135" s="537"/>
      <c r="AL135" s="537"/>
      <c r="AM135" s="537"/>
    </row>
    <row r="136" spans="1:39" ht="5.0999999999999996" customHeight="1">
      <c r="A136" s="1134">
        <v>36</v>
      </c>
      <c r="B136" s="564">
        <v>28</v>
      </c>
      <c r="C136" s="565"/>
      <c r="D136" s="566"/>
      <c r="E136" s="567"/>
      <c r="F136" s="568"/>
      <c r="G136" s="86" t="str">
        <f t="shared" si="24"/>
        <v/>
      </c>
      <c r="H136" s="27"/>
      <c r="I136" s="28"/>
      <c r="J136" s="28"/>
      <c r="K136" s="28"/>
      <c r="L136" s="28"/>
      <c r="M136" s="28"/>
      <c r="N136" s="28"/>
      <c r="O136" s="28"/>
      <c r="P136" s="28"/>
      <c r="Q136" s="28"/>
      <c r="R136" s="28"/>
      <c r="S136" s="28"/>
      <c r="T136" s="28"/>
      <c r="U136" s="88">
        <f t="shared" si="25"/>
        <v>0</v>
      </c>
      <c r="V136" s="28"/>
      <c r="W136" s="90">
        <f t="shared" si="21"/>
        <v>0</v>
      </c>
      <c r="X136" s="94" t="str">
        <f t="shared" si="26"/>
        <v/>
      </c>
      <c r="Y136" s="95" t="str">
        <f t="shared" si="22"/>
        <v/>
      </c>
      <c r="Z136" s="95" t="str">
        <f t="shared" si="27"/>
        <v/>
      </c>
      <c r="AA136" s="95" t="str">
        <f t="shared" si="27"/>
        <v/>
      </c>
      <c r="AD136" s="537"/>
      <c r="AE136" s="537"/>
      <c r="AF136" s="537"/>
      <c r="AG136" s="537"/>
      <c r="AH136" s="537"/>
      <c r="AI136" s="537"/>
      <c r="AJ136" s="537"/>
      <c r="AK136" s="537"/>
      <c r="AL136" s="537"/>
      <c r="AM136" s="537"/>
    </row>
    <row r="137" spans="1:39" ht="5.0999999999999996" customHeight="1">
      <c r="A137" s="1134">
        <v>37</v>
      </c>
      <c r="B137" s="564">
        <v>29</v>
      </c>
      <c r="C137" s="565"/>
      <c r="D137" s="566"/>
      <c r="E137" s="567"/>
      <c r="F137" s="568"/>
      <c r="G137" s="86" t="str">
        <f t="shared" si="24"/>
        <v/>
      </c>
      <c r="H137" s="27"/>
      <c r="I137" s="28"/>
      <c r="J137" s="28"/>
      <c r="K137" s="28"/>
      <c r="L137" s="28"/>
      <c r="M137" s="28"/>
      <c r="N137" s="28"/>
      <c r="O137" s="28"/>
      <c r="P137" s="28"/>
      <c r="Q137" s="28"/>
      <c r="R137" s="28"/>
      <c r="S137" s="28"/>
      <c r="T137" s="28"/>
      <c r="U137" s="88">
        <f t="shared" si="25"/>
        <v>0</v>
      </c>
      <c r="V137" s="28"/>
      <c r="W137" s="90">
        <f t="shared" si="21"/>
        <v>0</v>
      </c>
      <c r="X137" s="94" t="str">
        <f t="shared" si="26"/>
        <v/>
      </c>
      <c r="Y137" s="95" t="str">
        <f t="shared" si="22"/>
        <v/>
      </c>
      <c r="Z137" s="95" t="str">
        <f t="shared" si="27"/>
        <v/>
      </c>
      <c r="AA137" s="95" t="str">
        <f t="shared" si="27"/>
        <v/>
      </c>
      <c r="AD137" s="537"/>
      <c r="AE137" s="537"/>
      <c r="AF137" s="537"/>
      <c r="AG137" s="537"/>
      <c r="AH137" s="537"/>
      <c r="AI137" s="537"/>
      <c r="AJ137" s="537"/>
      <c r="AK137" s="537"/>
      <c r="AL137" s="537"/>
      <c r="AM137" s="537"/>
    </row>
    <row r="138" spans="1:39" ht="5.0999999999999996" customHeight="1">
      <c r="A138" s="1134">
        <v>38</v>
      </c>
      <c r="B138" s="564">
        <v>30</v>
      </c>
      <c r="C138" s="565"/>
      <c r="D138" s="566"/>
      <c r="E138" s="567"/>
      <c r="F138" s="568"/>
      <c r="G138" s="86" t="str">
        <f t="shared" si="24"/>
        <v/>
      </c>
      <c r="H138" s="27"/>
      <c r="I138" s="28"/>
      <c r="J138" s="28"/>
      <c r="K138" s="28"/>
      <c r="L138" s="28"/>
      <c r="M138" s="28"/>
      <c r="N138" s="28"/>
      <c r="O138" s="28"/>
      <c r="P138" s="28"/>
      <c r="Q138" s="28"/>
      <c r="R138" s="28"/>
      <c r="S138" s="28"/>
      <c r="T138" s="28"/>
      <c r="U138" s="88">
        <f t="shared" si="25"/>
        <v>0</v>
      </c>
      <c r="V138" s="28"/>
      <c r="W138" s="90">
        <f t="shared" si="21"/>
        <v>0</v>
      </c>
      <c r="X138" s="94" t="str">
        <f t="shared" si="26"/>
        <v/>
      </c>
      <c r="Y138" s="95" t="str">
        <f t="shared" si="22"/>
        <v/>
      </c>
      <c r="Z138" s="95" t="str">
        <f t="shared" si="27"/>
        <v/>
      </c>
      <c r="AA138" s="95" t="str">
        <f t="shared" si="27"/>
        <v/>
      </c>
      <c r="AD138" s="537"/>
      <c r="AE138" s="537"/>
      <c r="AF138" s="537"/>
      <c r="AG138" s="537"/>
      <c r="AH138" s="537"/>
      <c r="AI138" s="537"/>
      <c r="AJ138" s="537"/>
      <c r="AK138" s="537"/>
      <c r="AL138" s="537"/>
      <c r="AM138" s="537"/>
    </row>
    <row r="139" spans="1:39" ht="5.0999999999999996" customHeight="1">
      <c r="A139" s="1134">
        <v>39</v>
      </c>
      <c r="B139" s="564">
        <v>31</v>
      </c>
      <c r="C139" s="565"/>
      <c r="D139" s="566"/>
      <c r="E139" s="567"/>
      <c r="F139" s="568"/>
      <c r="G139" s="86" t="str">
        <f t="shared" si="24"/>
        <v/>
      </c>
      <c r="H139" s="27"/>
      <c r="I139" s="28"/>
      <c r="J139" s="28"/>
      <c r="K139" s="28"/>
      <c r="L139" s="28"/>
      <c r="M139" s="28"/>
      <c r="N139" s="28"/>
      <c r="O139" s="28"/>
      <c r="P139" s="28"/>
      <c r="Q139" s="28"/>
      <c r="R139" s="28"/>
      <c r="S139" s="28"/>
      <c r="T139" s="28"/>
      <c r="U139" s="88">
        <f t="shared" si="25"/>
        <v>0</v>
      </c>
      <c r="V139" s="28"/>
      <c r="W139" s="90">
        <f t="shared" si="21"/>
        <v>0</v>
      </c>
      <c r="X139" s="94" t="str">
        <f t="shared" si="26"/>
        <v/>
      </c>
      <c r="Y139" s="95" t="str">
        <f t="shared" si="22"/>
        <v/>
      </c>
      <c r="Z139" s="95" t="str">
        <f t="shared" si="27"/>
        <v/>
      </c>
      <c r="AA139" s="95" t="str">
        <f t="shared" si="27"/>
        <v/>
      </c>
      <c r="AD139" s="537"/>
      <c r="AE139" s="537"/>
      <c r="AF139" s="537"/>
      <c r="AG139" s="537"/>
      <c r="AH139" s="537"/>
      <c r="AI139" s="537"/>
      <c r="AJ139" s="537"/>
      <c r="AK139" s="537"/>
      <c r="AL139" s="537"/>
      <c r="AM139" s="537"/>
    </row>
    <row r="140" spans="1:39" ht="5.0999999999999996" customHeight="1">
      <c r="A140" s="1134">
        <v>40</v>
      </c>
      <c r="B140" s="564">
        <v>32</v>
      </c>
      <c r="C140" s="565"/>
      <c r="D140" s="566"/>
      <c r="E140" s="567"/>
      <c r="F140" s="568"/>
      <c r="G140" s="86" t="str">
        <f t="shared" si="24"/>
        <v/>
      </c>
      <c r="H140" s="27"/>
      <c r="I140" s="28"/>
      <c r="J140" s="28"/>
      <c r="K140" s="28"/>
      <c r="L140" s="28"/>
      <c r="M140" s="28"/>
      <c r="N140" s="28"/>
      <c r="O140" s="28"/>
      <c r="P140" s="28"/>
      <c r="Q140" s="28"/>
      <c r="R140" s="28"/>
      <c r="S140" s="28"/>
      <c r="T140" s="28"/>
      <c r="U140" s="88">
        <f t="shared" si="25"/>
        <v>0</v>
      </c>
      <c r="V140" s="28"/>
      <c r="W140" s="90">
        <f t="shared" si="21"/>
        <v>0</v>
      </c>
      <c r="X140" s="94" t="str">
        <f t="shared" si="26"/>
        <v/>
      </c>
      <c r="Y140" s="95" t="str">
        <f t="shared" si="22"/>
        <v/>
      </c>
      <c r="Z140" s="95" t="str">
        <f t="shared" si="27"/>
        <v/>
      </c>
      <c r="AA140" s="95" t="str">
        <f t="shared" si="27"/>
        <v/>
      </c>
      <c r="AD140" s="537"/>
      <c r="AE140" s="537"/>
      <c r="AF140" s="537"/>
      <c r="AG140" s="537"/>
      <c r="AH140" s="537"/>
      <c r="AI140" s="537"/>
      <c r="AJ140" s="537"/>
      <c r="AK140" s="537"/>
      <c r="AL140" s="537"/>
      <c r="AM140" s="537"/>
    </row>
    <row r="141" spans="1:39" ht="5.0999999999999996" customHeight="1">
      <c r="A141" s="1134">
        <v>41</v>
      </c>
      <c r="B141" s="564">
        <v>33</v>
      </c>
      <c r="C141" s="565"/>
      <c r="D141" s="566"/>
      <c r="E141" s="567"/>
      <c r="F141" s="568"/>
      <c r="G141" s="86" t="str">
        <f t="shared" si="24"/>
        <v/>
      </c>
      <c r="H141" s="27"/>
      <c r="I141" s="28"/>
      <c r="J141" s="28"/>
      <c r="K141" s="28"/>
      <c r="L141" s="28"/>
      <c r="M141" s="28"/>
      <c r="N141" s="28"/>
      <c r="O141" s="28"/>
      <c r="P141" s="28"/>
      <c r="Q141" s="28"/>
      <c r="R141" s="28"/>
      <c r="S141" s="28"/>
      <c r="T141" s="28"/>
      <c r="U141" s="88">
        <f t="shared" si="25"/>
        <v>0</v>
      </c>
      <c r="V141" s="28"/>
      <c r="W141" s="90">
        <f t="shared" si="21"/>
        <v>0</v>
      </c>
      <c r="X141" s="94" t="str">
        <f t="shared" si="26"/>
        <v/>
      </c>
      <c r="Y141" s="95" t="str">
        <f t="shared" si="22"/>
        <v/>
      </c>
      <c r="Z141" s="95" t="str">
        <f t="shared" si="27"/>
        <v/>
      </c>
      <c r="AA141" s="95" t="str">
        <f t="shared" si="27"/>
        <v/>
      </c>
      <c r="AD141" s="537"/>
      <c r="AE141" s="537"/>
      <c r="AF141" s="537"/>
      <c r="AG141" s="537"/>
      <c r="AH141" s="537"/>
      <c r="AI141" s="537"/>
      <c r="AJ141" s="537"/>
      <c r="AK141" s="537"/>
      <c r="AL141" s="537"/>
      <c r="AM141" s="537"/>
    </row>
    <row r="142" spans="1:39" ht="5.0999999999999996" customHeight="1">
      <c r="A142" s="1134">
        <v>42</v>
      </c>
      <c r="B142" s="564">
        <v>34</v>
      </c>
      <c r="C142" s="565"/>
      <c r="D142" s="566"/>
      <c r="E142" s="567"/>
      <c r="F142" s="568"/>
      <c r="G142" s="86" t="str">
        <f t="shared" si="24"/>
        <v/>
      </c>
      <c r="H142" s="27"/>
      <c r="I142" s="28"/>
      <c r="J142" s="28"/>
      <c r="K142" s="28"/>
      <c r="L142" s="28"/>
      <c r="M142" s="28"/>
      <c r="N142" s="28"/>
      <c r="O142" s="28"/>
      <c r="P142" s="28"/>
      <c r="Q142" s="28"/>
      <c r="R142" s="28"/>
      <c r="S142" s="28"/>
      <c r="T142" s="28"/>
      <c r="U142" s="88">
        <f t="shared" si="25"/>
        <v>0</v>
      </c>
      <c r="V142" s="28"/>
      <c r="W142" s="90">
        <f t="shared" si="21"/>
        <v>0</v>
      </c>
      <c r="X142" s="94" t="str">
        <f t="shared" si="26"/>
        <v/>
      </c>
      <c r="Y142" s="95" t="str">
        <f t="shared" si="22"/>
        <v/>
      </c>
      <c r="Z142" s="95" t="str">
        <f t="shared" si="27"/>
        <v/>
      </c>
      <c r="AA142" s="95" t="str">
        <f t="shared" si="27"/>
        <v/>
      </c>
      <c r="AD142" s="537"/>
      <c r="AE142" s="537"/>
      <c r="AF142" s="537"/>
      <c r="AG142" s="537"/>
      <c r="AH142" s="537"/>
      <c r="AI142" s="537"/>
      <c r="AJ142" s="537"/>
      <c r="AK142" s="537"/>
      <c r="AL142" s="537"/>
      <c r="AM142" s="537"/>
    </row>
    <row r="143" spans="1:39" ht="5.0999999999999996" customHeight="1">
      <c r="A143" s="1134">
        <v>43</v>
      </c>
      <c r="B143" s="564">
        <v>35</v>
      </c>
      <c r="C143" s="565"/>
      <c r="D143" s="566"/>
      <c r="E143" s="567"/>
      <c r="F143" s="568"/>
      <c r="G143" s="86" t="str">
        <f t="shared" si="24"/>
        <v/>
      </c>
      <c r="H143" s="27"/>
      <c r="I143" s="28"/>
      <c r="J143" s="28"/>
      <c r="K143" s="28"/>
      <c r="L143" s="28"/>
      <c r="M143" s="28"/>
      <c r="N143" s="28"/>
      <c r="O143" s="28"/>
      <c r="P143" s="28"/>
      <c r="Q143" s="28"/>
      <c r="R143" s="28"/>
      <c r="S143" s="28"/>
      <c r="T143" s="28"/>
      <c r="U143" s="88">
        <f t="shared" si="25"/>
        <v>0</v>
      </c>
      <c r="V143" s="28"/>
      <c r="W143" s="90">
        <f t="shared" si="21"/>
        <v>0</v>
      </c>
      <c r="X143" s="94" t="str">
        <f t="shared" si="26"/>
        <v/>
      </c>
      <c r="Y143" s="95" t="str">
        <f t="shared" si="22"/>
        <v/>
      </c>
      <c r="Z143" s="95" t="str">
        <f t="shared" si="27"/>
        <v/>
      </c>
      <c r="AA143" s="95" t="str">
        <f t="shared" si="27"/>
        <v/>
      </c>
      <c r="AD143" s="537"/>
      <c r="AE143" s="537"/>
      <c r="AF143" s="537"/>
      <c r="AG143" s="537"/>
      <c r="AH143" s="537"/>
      <c r="AI143" s="537"/>
      <c r="AJ143" s="537"/>
      <c r="AK143" s="537"/>
      <c r="AL143" s="537"/>
      <c r="AM143" s="537"/>
    </row>
    <row r="144" spans="1:39" ht="5.0999999999999996" customHeight="1">
      <c r="A144" s="1134">
        <v>44</v>
      </c>
      <c r="B144" s="564">
        <v>36</v>
      </c>
      <c r="C144" s="565"/>
      <c r="D144" s="566"/>
      <c r="E144" s="567"/>
      <c r="F144" s="568"/>
      <c r="G144" s="86" t="str">
        <f t="shared" si="24"/>
        <v/>
      </c>
      <c r="H144" s="27"/>
      <c r="I144" s="28"/>
      <c r="J144" s="28"/>
      <c r="K144" s="28"/>
      <c r="L144" s="28"/>
      <c r="M144" s="28"/>
      <c r="N144" s="28"/>
      <c r="O144" s="28"/>
      <c r="P144" s="28"/>
      <c r="Q144" s="28"/>
      <c r="R144" s="28"/>
      <c r="S144" s="28"/>
      <c r="T144" s="28"/>
      <c r="U144" s="88">
        <f t="shared" si="25"/>
        <v>0</v>
      </c>
      <c r="V144" s="28"/>
      <c r="W144" s="90">
        <f t="shared" si="21"/>
        <v>0</v>
      </c>
      <c r="X144" s="94" t="str">
        <f t="shared" si="26"/>
        <v/>
      </c>
      <c r="Y144" s="95" t="str">
        <f t="shared" si="22"/>
        <v/>
      </c>
      <c r="Z144" s="95" t="str">
        <f t="shared" si="27"/>
        <v/>
      </c>
      <c r="AA144" s="95" t="str">
        <f t="shared" si="27"/>
        <v/>
      </c>
      <c r="AD144" s="537"/>
      <c r="AE144" s="537"/>
      <c r="AF144" s="537"/>
      <c r="AG144" s="537"/>
      <c r="AH144" s="537"/>
      <c r="AI144" s="537"/>
      <c r="AJ144" s="537"/>
      <c r="AK144" s="537"/>
      <c r="AL144" s="537"/>
      <c r="AM144" s="537"/>
    </row>
    <row r="145" spans="1:39" ht="5.0999999999999996" customHeight="1">
      <c r="A145" s="1134">
        <v>45</v>
      </c>
      <c r="B145" s="564">
        <v>37</v>
      </c>
      <c r="C145" s="565"/>
      <c r="D145" s="566"/>
      <c r="E145" s="567"/>
      <c r="F145" s="568"/>
      <c r="G145" s="86" t="str">
        <f t="shared" si="24"/>
        <v/>
      </c>
      <c r="H145" s="27"/>
      <c r="I145" s="28"/>
      <c r="J145" s="28"/>
      <c r="K145" s="28"/>
      <c r="L145" s="28"/>
      <c r="M145" s="28"/>
      <c r="N145" s="28"/>
      <c r="O145" s="28"/>
      <c r="P145" s="28"/>
      <c r="Q145" s="28"/>
      <c r="R145" s="28"/>
      <c r="S145" s="28"/>
      <c r="T145" s="28"/>
      <c r="U145" s="88">
        <f t="shared" si="25"/>
        <v>0</v>
      </c>
      <c r="V145" s="28"/>
      <c r="W145" s="90">
        <f t="shared" si="21"/>
        <v>0</v>
      </c>
      <c r="X145" s="94" t="str">
        <f t="shared" si="26"/>
        <v/>
      </c>
      <c r="Y145" s="95" t="str">
        <f t="shared" si="22"/>
        <v/>
      </c>
      <c r="Z145" s="95" t="str">
        <f t="shared" si="27"/>
        <v/>
      </c>
      <c r="AA145" s="95" t="str">
        <f t="shared" si="27"/>
        <v/>
      </c>
      <c r="AD145" s="537"/>
      <c r="AE145" s="537"/>
      <c r="AF145" s="537"/>
      <c r="AG145" s="537"/>
      <c r="AH145" s="537"/>
      <c r="AI145" s="537"/>
      <c r="AJ145" s="537"/>
      <c r="AK145" s="537"/>
      <c r="AL145" s="537"/>
      <c r="AM145" s="537"/>
    </row>
    <row r="146" spans="1:39" ht="5.0999999999999996" customHeight="1">
      <c r="A146" s="1134">
        <v>46</v>
      </c>
      <c r="B146" s="564">
        <v>38</v>
      </c>
      <c r="C146" s="565"/>
      <c r="D146" s="566"/>
      <c r="E146" s="567"/>
      <c r="F146" s="568"/>
      <c r="G146" s="86" t="str">
        <f t="shared" si="24"/>
        <v/>
      </c>
      <c r="H146" s="27"/>
      <c r="I146" s="28"/>
      <c r="J146" s="28"/>
      <c r="K146" s="28"/>
      <c r="L146" s="28"/>
      <c r="M146" s="28"/>
      <c r="N146" s="28"/>
      <c r="O146" s="28"/>
      <c r="P146" s="28"/>
      <c r="Q146" s="28"/>
      <c r="R146" s="28"/>
      <c r="S146" s="28"/>
      <c r="T146" s="28"/>
      <c r="U146" s="88">
        <f t="shared" si="25"/>
        <v>0</v>
      </c>
      <c r="V146" s="28"/>
      <c r="W146" s="90">
        <f t="shared" si="21"/>
        <v>0</v>
      </c>
      <c r="X146" s="94" t="str">
        <f t="shared" si="26"/>
        <v/>
      </c>
      <c r="Y146" s="95" t="str">
        <f t="shared" si="22"/>
        <v/>
      </c>
      <c r="Z146" s="95" t="str">
        <f t="shared" si="27"/>
        <v/>
      </c>
      <c r="AA146" s="95" t="str">
        <f t="shared" si="27"/>
        <v/>
      </c>
      <c r="AD146" s="537"/>
      <c r="AE146" s="537"/>
      <c r="AF146" s="537"/>
      <c r="AG146" s="537"/>
      <c r="AH146" s="537"/>
      <c r="AI146" s="537"/>
      <c r="AJ146" s="537"/>
      <c r="AK146" s="537"/>
      <c r="AL146" s="537"/>
      <c r="AM146" s="537"/>
    </row>
    <row r="147" spans="1:39" ht="5.0999999999999996" customHeight="1">
      <c r="A147" s="1134">
        <v>47</v>
      </c>
      <c r="B147" s="564">
        <v>39</v>
      </c>
      <c r="C147" s="565"/>
      <c r="D147" s="566"/>
      <c r="E147" s="567"/>
      <c r="F147" s="568"/>
      <c r="G147" s="86" t="str">
        <f t="shared" si="24"/>
        <v/>
      </c>
      <c r="H147" s="27"/>
      <c r="I147" s="28"/>
      <c r="J147" s="28"/>
      <c r="K147" s="28"/>
      <c r="L147" s="28"/>
      <c r="M147" s="28"/>
      <c r="N147" s="28"/>
      <c r="O147" s="28"/>
      <c r="P147" s="28"/>
      <c r="Q147" s="28"/>
      <c r="R147" s="28"/>
      <c r="S147" s="28"/>
      <c r="T147" s="28"/>
      <c r="U147" s="88">
        <f t="shared" si="25"/>
        <v>0</v>
      </c>
      <c r="V147" s="28"/>
      <c r="W147" s="90">
        <f t="shared" si="21"/>
        <v>0</v>
      </c>
      <c r="X147" s="94" t="str">
        <f t="shared" si="26"/>
        <v/>
      </c>
      <c r="Y147" s="95" t="str">
        <f t="shared" si="22"/>
        <v/>
      </c>
      <c r="Z147" s="95" t="str">
        <f t="shared" si="27"/>
        <v/>
      </c>
      <c r="AA147" s="95" t="str">
        <f t="shared" si="27"/>
        <v/>
      </c>
      <c r="AD147" s="537"/>
      <c r="AE147" s="537"/>
      <c r="AF147" s="537"/>
      <c r="AG147" s="537"/>
      <c r="AH147" s="537"/>
      <c r="AI147" s="537"/>
      <c r="AJ147" s="537"/>
      <c r="AK147" s="537"/>
      <c r="AL147" s="537"/>
      <c r="AM147" s="537"/>
    </row>
    <row r="148" spans="1:39" ht="5.0999999999999996" customHeight="1">
      <c r="A148" s="1134">
        <v>48</v>
      </c>
      <c r="B148" s="564">
        <v>40</v>
      </c>
      <c r="C148" s="565"/>
      <c r="D148" s="566"/>
      <c r="E148" s="567"/>
      <c r="F148" s="568"/>
      <c r="G148" s="86" t="str">
        <f t="shared" si="24"/>
        <v/>
      </c>
      <c r="H148" s="27"/>
      <c r="I148" s="28"/>
      <c r="J148" s="28"/>
      <c r="K148" s="28"/>
      <c r="L148" s="28"/>
      <c r="M148" s="28"/>
      <c r="N148" s="28"/>
      <c r="O148" s="28"/>
      <c r="P148" s="28"/>
      <c r="Q148" s="28"/>
      <c r="R148" s="28"/>
      <c r="S148" s="28"/>
      <c r="T148" s="28"/>
      <c r="U148" s="88">
        <f t="shared" si="25"/>
        <v>0</v>
      </c>
      <c r="V148" s="28"/>
      <c r="W148" s="90">
        <f t="shared" si="21"/>
        <v>0</v>
      </c>
      <c r="X148" s="94" t="str">
        <f t="shared" si="26"/>
        <v/>
      </c>
      <c r="Y148" s="95" t="str">
        <f t="shared" si="22"/>
        <v/>
      </c>
      <c r="Z148" s="95" t="str">
        <f t="shared" si="27"/>
        <v/>
      </c>
      <c r="AA148" s="95" t="str">
        <f t="shared" si="27"/>
        <v/>
      </c>
      <c r="AD148" s="537"/>
      <c r="AE148" s="537"/>
      <c r="AF148" s="537"/>
      <c r="AG148" s="537"/>
      <c r="AH148" s="537"/>
      <c r="AI148" s="537"/>
      <c r="AJ148" s="537"/>
      <c r="AK148" s="537"/>
      <c r="AL148" s="537"/>
      <c r="AM148" s="537"/>
    </row>
    <row r="149" spans="1:39" ht="5.0999999999999996" customHeight="1">
      <c r="A149" s="1134">
        <v>49</v>
      </c>
      <c r="B149" s="564">
        <v>41</v>
      </c>
      <c r="C149" s="565"/>
      <c r="D149" s="566"/>
      <c r="E149" s="567"/>
      <c r="F149" s="568"/>
      <c r="G149" s="86" t="str">
        <f t="shared" si="24"/>
        <v/>
      </c>
      <c r="H149" s="27"/>
      <c r="I149" s="28"/>
      <c r="J149" s="28"/>
      <c r="K149" s="28"/>
      <c r="L149" s="28"/>
      <c r="M149" s="28"/>
      <c r="N149" s="28"/>
      <c r="O149" s="28"/>
      <c r="P149" s="28"/>
      <c r="Q149" s="28"/>
      <c r="R149" s="28"/>
      <c r="S149" s="28"/>
      <c r="T149" s="28"/>
      <c r="U149" s="88">
        <f t="shared" si="25"/>
        <v>0</v>
      </c>
      <c r="V149" s="28"/>
      <c r="W149" s="90">
        <f t="shared" si="21"/>
        <v>0</v>
      </c>
      <c r="X149" s="94" t="str">
        <f t="shared" si="26"/>
        <v/>
      </c>
      <c r="Y149" s="95" t="str">
        <f t="shared" si="22"/>
        <v/>
      </c>
      <c r="Z149" s="95" t="str">
        <f t="shared" si="27"/>
        <v/>
      </c>
      <c r="AA149" s="95" t="str">
        <f t="shared" si="27"/>
        <v/>
      </c>
      <c r="AD149" s="537"/>
      <c r="AE149" s="537"/>
      <c r="AF149" s="537"/>
      <c r="AG149" s="537"/>
      <c r="AH149" s="537"/>
      <c r="AI149" s="537"/>
      <c r="AJ149" s="537"/>
      <c r="AK149" s="537"/>
      <c r="AL149" s="537"/>
      <c r="AM149" s="537"/>
    </row>
    <row r="150" spans="1:39" ht="5.0999999999999996" customHeight="1">
      <c r="A150" s="1134">
        <v>50</v>
      </c>
      <c r="B150" s="564">
        <v>42</v>
      </c>
      <c r="C150" s="565"/>
      <c r="D150" s="566"/>
      <c r="E150" s="567"/>
      <c r="F150" s="568"/>
      <c r="G150" s="86" t="str">
        <f t="shared" si="24"/>
        <v/>
      </c>
      <c r="H150" s="27"/>
      <c r="I150" s="28"/>
      <c r="J150" s="28"/>
      <c r="K150" s="28"/>
      <c r="L150" s="28"/>
      <c r="M150" s="28"/>
      <c r="N150" s="28"/>
      <c r="O150" s="28"/>
      <c r="P150" s="28"/>
      <c r="Q150" s="28"/>
      <c r="R150" s="28"/>
      <c r="S150" s="28"/>
      <c r="T150" s="28"/>
      <c r="U150" s="88">
        <f t="shared" si="25"/>
        <v>0</v>
      </c>
      <c r="V150" s="28"/>
      <c r="W150" s="90">
        <f t="shared" si="21"/>
        <v>0</v>
      </c>
      <c r="X150" s="94" t="str">
        <f t="shared" si="26"/>
        <v/>
      </c>
      <c r="Y150" s="95" t="str">
        <f t="shared" si="22"/>
        <v/>
      </c>
      <c r="Z150" s="95" t="str">
        <f t="shared" si="27"/>
        <v/>
      </c>
      <c r="AA150" s="95" t="str">
        <f t="shared" si="27"/>
        <v/>
      </c>
      <c r="AD150" s="537"/>
      <c r="AE150" s="537"/>
      <c r="AF150" s="537"/>
      <c r="AG150" s="537"/>
      <c r="AH150" s="537"/>
      <c r="AI150" s="537"/>
      <c r="AJ150" s="537"/>
      <c r="AK150" s="537"/>
      <c r="AL150" s="537"/>
      <c r="AM150" s="537"/>
    </row>
    <row r="151" spans="1:39" ht="5.0999999999999996" customHeight="1">
      <c r="A151" s="1134">
        <v>51</v>
      </c>
      <c r="B151" s="564">
        <v>43</v>
      </c>
      <c r="C151" s="565"/>
      <c r="D151" s="566"/>
      <c r="E151" s="567"/>
      <c r="F151" s="568"/>
      <c r="G151" s="86" t="str">
        <f t="shared" si="24"/>
        <v/>
      </c>
      <c r="H151" s="27"/>
      <c r="I151" s="28"/>
      <c r="J151" s="28"/>
      <c r="K151" s="28"/>
      <c r="L151" s="28"/>
      <c r="M151" s="28"/>
      <c r="N151" s="28"/>
      <c r="O151" s="28"/>
      <c r="P151" s="28"/>
      <c r="Q151" s="28"/>
      <c r="R151" s="28"/>
      <c r="S151" s="28"/>
      <c r="T151" s="28"/>
      <c r="U151" s="88">
        <f t="shared" si="25"/>
        <v>0</v>
      </c>
      <c r="V151" s="28"/>
      <c r="W151" s="90">
        <f t="shared" si="21"/>
        <v>0</v>
      </c>
      <c r="X151" s="94" t="str">
        <f t="shared" si="26"/>
        <v/>
      </c>
      <c r="Y151" s="95" t="str">
        <f t="shared" si="22"/>
        <v/>
      </c>
      <c r="Z151" s="95" t="str">
        <f t="shared" si="27"/>
        <v/>
      </c>
      <c r="AA151" s="95" t="str">
        <f t="shared" si="27"/>
        <v/>
      </c>
      <c r="AD151" s="537"/>
      <c r="AE151" s="537"/>
      <c r="AF151" s="537"/>
      <c r="AG151" s="537"/>
      <c r="AH151" s="537"/>
      <c r="AI151" s="537"/>
      <c r="AJ151" s="537"/>
      <c r="AK151" s="537"/>
      <c r="AL151" s="537"/>
      <c r="AM151" s="537"/>
    </row>
    <row r="152" spans="1:39" ht="5.0999999999999996" customHeight="1">
      <c r="A152" s="1134">
        <v>52</v>
      </c>
      <c r="B152" s="564">
        <v>44</v>
      </c>
      <c r="C152" s="565"/>
      <c r="D152" s="566"/>
      <c r="E152" s="567"/>
      <c r="F152" s="568"/>
      <c r="G152" s="86" t="str">
        <f t="shared" si="24"/>
        <v/>
      </c>
      <c r="H152" s="27"/>
      <c r="I152" s="28"/>
      <c r="J152" s="28"/>
      <c r="K152" s="28"/>
      <c r="L152" s="28"/>
      <c r="M152" s="28"/>
      <c r="N152" s="28"/>
      <c r="O152" s="28"/>
      <c r="P152" s="28"/>
      <c r="Q152" s="28"/>
      <c r="R152" s="28"/>
      <c r="S152" s="28"/>
      <c r="T152" s="28"/>
      <c r="U152" s="88">
        <f t="shared" si="25"/>
        <v>0</v>
      </c>
      <c r="V152" s="28"/>
      <c r="W152" s="90">
        <f t="shared" si="21"/>
        <v>0</v>
      </c>
      <c r="X152" s="94" t="str">
        <f t="shared" si="26"/>
        <v/>
      </c>
      <c r="Y152" s="95" t="str">
        <f t="shared" si="22"/>
        <v/>
      </c>
      <c r="Z152" s="95" t="str">
        <f t="shared" si="27"/>
        <v/>
      </c>
      <c r="AA152" s="95" t="str">
        <f t="shared" si="27"/>
        <v/>
      </c>
      <c r="AD152" s="537"/>
      <c r="AE152" s="537"/>
      <c r="AF152" s="537"/>
      <c r="AG152" s="537"/>
      <c r="AH152" s="537"/>
      <c r="AI152" s="537"/>
      <c r="AJ152" s="537"/>
      <c r="AK152" s="537"/>
      <c r="AL152" s="537"/>
      <c r="AM152" s="537"/>
    </row>
    <row r="153" spans="1:39" ht="5.0999999999999996" customHeight="1">
      <c r="A153" s="1134">
        <v>53</v>
      </c>
      <c r="B153" s="564">
        <v>45</v>
      </c>
      <c r="C153" s="565"/>
      <c r="D153" s="566"/>
      <c r="E153" s="567"/>
      <c r="F153" s="568"/>
      <c r="G153" s="86" t="str">
        <f t="shared" si="24"/>
        <v/>
      </c>
      <c r="H153" s="27"/>
      <c r="I153" s="28"/>
      <c r="J153" s="28"/>
      <c r="K153" s="28"/>
      <c r="L153" s="28"/>
      <c r="M153" s="28"/>
      <c r="N153" s="28"/>
      <c r="O153" s="28"/>
      <c r="P153" s="28"/>
      <c r="Q153" s="28"/>
      <c r="R153" s="28"/>
      <c r="S153" s="28"/>
      <c r="T153" s="28"/>
      <c r="U153" s="88">
        <f t="shared" si="25"/>
        <v>0</v>
      </c>
      <c r="V153" s="28"/>
      <c r="W153" s="90">
        <f t="shared" si="21"/>
        <v>0</v>
      </c>
      <c r="X153" s="94" t="str">
        <f t="shared" si="26"/>
        <v/>
      </c>
      <c r="Y153" s="95" t="str">
        <f t="shared" si="22"/>
        <v/>
      </c>
      <c r="Z153" s="95" t="str">
        <f t="shared" si="27"/>
        <v/>
      </c>
      <c r="AA153" s="95" t="str">
        <f t="shared" si="27"/>
        <v/>
      </c>
      <c r="AD153" s="537"/>
      <c r="AE153" s="537"/>
      <c r="AF153" s="537"/>
      <c r="AG153" s="537"/>
      <c r="AH153" s="537"/>
      <c r="AI153" s="537"/>
      <c r="AJ153" s="537"/>
      <c r="AK153" s="537"/>
      <c r="AL153" s="537"/>
      <c r="AM153" s="537"/>
    </row>
    <row r="154" spans="1:39" ht="5.0999999999999996" customHeight="1">
      <c r="A154" s="1134">
        <v>54</v>
      </c>
      <c r="B154" s="564">
        <v>46</v>
      </c>
      <c r="C154" s="565"/>
      <c r="D154" s="566"/>
      <c r="E154" s="567"/>
      <c r="F154" s="568"/>
      <c r="G154" s="86" t="str">
        <f t="shared" si="24"/>
        <v/>
      </c>
      <c r="H154" s="27"/>
      <c r="I154" s="28"/>
      <c r="J154" s="28"/>
      <c r="K154" s="28"/>
      <c r="L154" s="28"/>
      <c r="M154" s="28"/>
      <c r="N154" s="28"/>
      <c r="O154" s="28"/>
      <c r="P154" s="28"/>
      <c r="Q154" s="28"/>
      <c r="R154" s="28"/>
      <c r="S154" s="28"/>
      <c r="T154" s="28"/>
      <c r="U154" s="88">
        <f t="shared" si="25"/>
        <v>0</v>
      </c>
      <c r="V154" s="28"/>
      <c r="W154" s="90">
        <f t="shared" si="21"/>
        <v>0</v>
      </c>
      <c r="X154" s="94" t="str">
        <f t="shared" si="26"/>
        <v/>
      </c>
      <c r="Y154" s="95" t="str">
        <f t="shared" si="22"/>
        <v/>
      </c>
      <c r="Z154" s="95" t="str">
        <f t="shared" si="27"/>
        <v/>
      </c>
      <c r="AA154" s="95" t="str">
        <f t="shared" si="27"/>
        <v/>
      </c>
      <c r="AD154" s="537"/>
      <c r="AE154" s="537"/>
      <c r="AF154" s="537"/>
      <c r="AG154" s="537"/>
      <c r="AH154" s="537"/>
      <c r="AI154" s="537"/>
      <c r="AJ154" s="537"/>
      <c r="AK154" s="537"/>
      <c r="AL154" s="537"/>
      <c r="AM154" s="537"/>
    </row>
    <row r="155" spans="1:39" ht="5.0999999999999996" customHeight="1">
      <c r="A155" s="1134">
        <v>55</v>
      </c>
      <c r="B155" s="564">
        <v>47</v>
      </c>
      <c r="C155" s="565"/>
      <c r="D155" s="566"/>
      <c r="E155" s="567"/>
      <c r="F155" s="568"/>
      <c r="G155" s="86" t="str">
        <f t="shared" si="24"/>
        <v/>
      </c>
      <c r="H155" s="27"/>
      <c r="I155" s="28"/>
      <c r="J155" s="28"/>
      <c r="K155" s="28"/>
      <c r="L155" s="28"/>
      <c r="M155" s="28"/>
      <c r="N155" s="28"/>
      <c r="O155" s="28"/>
      <c r="P155" s="28"/>
      <c r="Q155" s="28"/>
      <c r="R155" s="28"/>
      <c r="S155" s="28"/>
      <c r="T155" s="28"/>
      <c r="U155" s="88">
        <f t="shared" si="25"/>
        <v>0</v>
      </c>
      <c r="V155" s="28"/>
      <c r="W155" s="90">
        <f t="shared" si="21"/>
        <v>0</v>
      </c>
      <c r="X155" s="94" t="str">
        <f t="shared" si="26"/>
        <v/>
      </c>
      <c r="Y155" s="95" t="str">
        <f t="shared" si="22"/>
        <v/>
      </c>
      <c r="Z155" s="95" t="str">
        <f t="shared" si="27"/>
        <v/>
      </c>
      <c r="AA155" s="95" t="str">
        <f t="shared" si="27"/>
        <v/>
      </c>
      <c r="AD155" s="537"/>
      <c r="AE155" s="537"/>
      <c r="AF155" s="537"/>
      <c r="AG155" s="537"/>
      <c r="AH155" s="537"/>
      <c r="AI155" s="537"/>
      <c r="AJ155" s="537"/>
      <c r="AK155" s="537"/>
      <c r="AL155" s="537"/>
      <c r="AM155" s="537"/>
    </row>
    <row r="156" spans="1:39" ht="5.0999999999999996" customHeight="1">
      <c r="A156" s="1134">
        <v>56</v>
      </c>
      <c r="B156" s="564">
        <v>48</v>
      </c>
      <c r="C156" s="565"/>
      <c r="D156" s="566"/>
      <c r="E156" s="567"/>
      <c r="F156" s="568"/>
      <c r="G156" s="86" t="str">
        <f t="shared" si="24"/>
        <v/>
      </c>
      <c r="H156" s="27"/>
      <c r="I156" s="28"/>
      <c r="J156" s="28"/>
      <c r="K156" s="28"/>
      <c r="L156" s="28"/>
      <c r="M156" s="28"/>
      <c r="N156" s="28"/>
      <c r="O156" s="28"/>
      <c r="P156" s="28"/>
      <c r="Q156" s="28"/>
      <c r="R156" s="28"/>
      <c r="S156" s="28"/>
      <c r="T156" s="28"/>
      <c r="U156" s="88">
        <f t="shared" si="25"/>
        <v>0</v>
      </c>
      <c r="V156" s="28"/>
      <c r="W156" s="90">
        <f t="shared" si="21"/>
        <v>0</v>
      </c>
      <c r="X156" s="94" t="str">
        <f t="shared" si="26"/>
        <v/>
      </c>
      <c r="Y156" s="95" t="str">
        <f t="shared" si="22"/>
        <v/>
      </c>
      <c r="Z156" s="95" t="str">
        <f t="shared" si="27"/>
        <v/>
      </c>
      <c r="AA156" s="95" t="str">
        <f t="shared" si="27"/>
        <v/>
      </c>
      <c r="AD156" s="537"/>
      <c r="AE156" s="537"/>
      <c r="AF156" s="537"/>
      <c r="AG156" s="537"/>
      <c r="AH156" s="537"/>
      <c r="AI156" s="537"/>
      <c r="AJ156" s="537"/>
      <c r="AK156" s="537"/>
      <c r="AL156" s="537"/>
      <c r="AM156" s="537"/>
    </row>
    <row r="157" spans="1:39" ht="5.0999999999999996" customHeight="1">
      <c r="A157" s="1134">
        <v>57</v>
      </c>
      <c r="B157" s="564">
        <v>49</v>
      </c>
      <c r="C157" s="565"/>
      <c r="D157" s="566"/>
      <c r="E157" s="567"/>
      <c r="F157" s="568"/>
      <c r="G157" s="86" t="str">
        <f t="shared" si="24"/>
        <v/>
      </c>
      <c r="H157" s="27"/>
      <c r="I157" s="28"/>
      <c r="J157" s="28"/>
      <c r="K157" s="28"/>
      <c r="L157" s="28"/>
      <c r="M157" s="28"/>
      <c r="N157" s="28"/>
      <c r="O157" s="28"/>
      <c r="P157" s="28"/>
      <c r="Q157" s="28"/>
      <c r="R157" s="28"/>
      <c r="S157" s="28"/>
      <c r="T157" s="28"/>
      <c r="U157" s="88">
        <f t="shared" si="25"/>
        <v>0</v>
      </c>
      <c r="V157" s="28"/>
      <c r="W157" s="90">
        <f t="shared" si="21"/>
        <v>0</v>
      </c>
      <c r="X157" s="94" t="str">
        <f t="shared" si="26"/>
        <v/>
      </c>
      <c r="Y157" s="95" t="str">
        <f t="shared" si="22"/>
        <v/>
      </c>
      <c r="Z157" s="95" t="str">
        <f t="shared" si="27"/>
        <v/>
      </c>
      <c r="AA157" s="95" t="str">
        <f t="shared" si="27"/>
        <v/>
      </c>
      <c r="AD157" s="537"/>
      <c r="AE157" s="537"/>
      <c r="AF157" s="537"/>
      <c r="AG157" s="537"/>
      <c r="AH157" s="537"/>
      <c r="AI157" s="537"/>
      <c r="AJ157" s="537"/>
      <c r="AK157" s="537"/>
      <c r="AL157" s="537"/>
      <c r="AM157" s="537"/>
    </row>
    <row r="158" spans="1:39" ht="5.0999999999999996" customHeight="1">
      <c r="A158" s="1134">
        <v>58</v>
      </c>
      <c r="B158" s="564">
        <v>50</v>
      </c>
      <c r="C158" s="565"/>
      <c r="D158" s="566"/>
      <c r="E158" s="567"/>
      <c r="F158" s="568"/>
      <c r="G158" s="86" t="str">
        <f t="shared" si="24"/>
        <v/>
      </c>
      <c r="H158" s="27"/>
      <c r="I158" s="28"/>
      <c r="J158" s="28"/>
      <c r="K158" s="28"/>
      <c r="L158" s="28"/>
      <c r="M158" s="28"/>
      <c r="N158" s="28"/>
      <c r="O158" s="28"/>
      <c r="P158" s="28"/>
      <c r="Q158" s="28"/>
      <c r="R158" s="28"/>
      <c r="S158" s="28"/>
      <c r="T158" s="28"/>
      <c r="U158" s="88">
        <f t="shared" si="25"/>
        <v>0</v>
      </c>
      <c r="V158" s="28"/>
      <c r="W158" s="90">
        <f t="shared" si="21"/>
        <v>0</v>
      </c>
      <c r="X158" s="94" t="str">
        <f t="shared" si="26"/>
        <v/>
      </c>
      <c r="Y158" s="95" t="str">
        <f t="shared" si="22"/>
        <v/>
      </c>
      <c r="Z158" s="95" t="str">
        <f t="shared" si="27"/>
        <v/>
      </c>
      <c r="AA158" s="95" t="str">
        <f t="shared" si="27"/>
        <v/>
      </c>
      <c r="AD158" s="537"/>
      <c r="AE158" s="537"/>
      <c r="AF158" s="537"/>
      <c r="AG158" s="537"/>
      <c r="AH158" s="537"/>
      <c r="AI158" s="537"/>
      <c r="AJ158" s="537"/>
      <c r="AK158" s="537"/>
      <c r="AL158" s="537"/>
      <c r="AM158" s="537"/>
    </row>
    <row r="159" spans="1:39" ht="5.0999999999999996" customHeight="1">
      <c r="A159" s="1134">
        <v>59</v>
      </c>
      <c r="B159" s="564">
        <v>51</v>
      </c>
      <c r="C159" s="565"/>
      <c r="D159" s="566"/>
      <c r="E159" s="567"/>
      <c r="F159" s="568"/>
      <c r="G159" s="86" t="str">
        <f t="shared" si="24"/>
        <v/>
      </c>
      <c r="H159" s="27"/>
      <c r="I159" s="28"/>
      <c r="J159" s="28"/>
      <c r="K159" s="28"/>
      <c r="L159" s="28"/>
      <c r="M159" s="28"/>
      <c r="N159" s="28"/>
      <c r="O159" s="28"/>
      <c r="P159" s="28"/>
      <c r="Q159" s="28"/>
      <c r="R159" s="28"/>
      <c r="S159" s="28"/>
      <c r="T159" s="28"/>
      <c r="U159" s="88">
        <f t="shared" si="25"/>
        <v>0</v>
      </c>
      <c r="V159" s="28"/>
      <c r="W159" s="90">
        <f t="shared" si="21"/>
        <v>0</v>
      </c>
      <c r="X159" s="94" t="str">
        <f t="shared" si="26"/>
        <v/>
      </c>
      <c r="Y159" s="95" t="str">
        <f t="shared" si="22"/>
        <v/>
      </c>
      <c r="Z159" s="95" t="str">
        <f t="shared" si="27"/>
        <v/>
      </c>
      <c r="AA159" s="95" t="str">
        <f t="shared" si="27"/>
        <v/>
      </c>
      <c r="AD159" s="537"/>
      <c r="AE159" s="537"/>
      <c r="AF159" s="537"/>
      <c r="AG159" s="537"/>
      <c r="AH159" s="537"/>
      <c r="AI159" s="537"/>
      <c r="AJ159" s="537"/>
      <c r="AK159" s="537"/>
      <c r="AL159" s="537"/>
      <c r="AM159" s="537"/>
    </row>
    <row r="160" spans="1:39" ht="5.0999999999999996" customHeight="1">
      <c r="A160" s="1134">
        <v>60</v>
      </c>
      <c r="B160" s="564">
        <v>52</v>
      </c>
      <c r="C160" s="565"/>
      <c r="D160" s="566"/>
      <c r="E160" s="567"/>
      <c r="F160" s="568"/>
      <c r="G160" s="86" t="str">
        <f t="shared" si="24"/>
        <v/>
      </c>
      <c r="H160" s="27"/>
      <c r="I160" s="28"/>
      <c r="J160" s="28"/>
      <c r="K160" s="28"/>
      <c r="L160" s="28"/>
      <c r="M160" s="28"/>
      <c r="N160" s="28"/>
      <c r="O160" s="28"/>
      <c r="P160" s="28"/>
      <c r="Q160" s="28"/>
      <c r="R160" s="28"/>
      <c r="S160" s="28"/>
      <c r="T160" s="28"/>
      <c r="U160" s="88">
        <f t="shared" si="25"/>
        <v>0</v>
      </c>
      <c r="V160" s="28"/>
      <c r="W160" s="90">
        <f t="shared" si="21"/>
        <v>0</v>
      </c>
      <c r="X160" s="94" t="str">
        <f t="shared" si="26"/>
        <v/>
      </c>
      <c r="Y160" s="95" t="str">
        <f t="shared" si="22"/>
        <v/>
      </c>
      <c r="Z160" s="95" t="str">
        <f t="shared" si="27"/>
        <v/>
      </c>
      <c r="AA160" s="95" t="str">
        <f t="shared" si="27"/>
        <v/>
      </c>
      <c r="AD160" s="537"/>
      <c r="AE160" s="537"/>
      <c r="AF160" s="537"/>
      <c r="AG160" s="537"/>
      <c r="AH160" s="537"/>
      <c r="AI160" s="537"/>
      <c r="AJ160" s="537"/>
      <c r="AK160" s="537"/>
      <c r="AL160" s="537"/>
      <c r="AM160" s="537"/>
    </row>
    <row r="161" spans="1:39" ht="5.0999999999999996" customHeight="1">
      <c r="A161" s="1134">
        <v>61</v>
      </c>
      <c r="B161" s="564">
        <v>53</v>
      </c>
      <c r="C161" s="565"/>
      <c r="D161" s="566"/>
      <c r="E161" s="567"/>
      <c r="F161" s="568"/>
      <c r="G161" s="86" t="str">
        <f t="shared" si="24"/>
        <v/>
      </c>
      <c r="H161" s="27"/>
      <c r="I161" s="28"/>
      <c r="J161" s="28"/>
      <c r="K161" s="28"/>
      <c r="L161" s="28"/>
      <c r="M161" s="28"/>
      <c r="N161" s="28"/>
      <c r="O161" s="28"/>
      <c r="P161" s="28"/>
      <c r="Q161" s="28"/>
      <c r="R161" s="28"/>
      <c r="S161" s="28"/>
      <c r="T161" s="28"/>
      <c r="U161" s="88">
        <f t="shared" si="25"/>
        <v>0</v>
      </c>
      <c r="V161" s="28"/>
      <c r="W161" s="90">
        <f t="shared" si="21"/>
        <v>0</v>
      </c>
      <c r="X161" s="94" t="str">
        <f t="shared" si="26"/>
        <v/>
      </c>
      <c r="Y161" s="95" t="str">
        <f t="shared" si="22"/>
        <v/>
      </c>
      <c r="Z161" s="95" t="str">
        <f t="shared" si="27"/>
        <v/>
      </c>
      <c r="AA161" s="95" t="str">
        <f t="shared" si="27"/>
        <v/>
      </c>
      <c r="AD161" s="537"/>
      <c r="AE161" s="537"/>
      <c r="AF161" s="537"/>
      <c r="AG161" s="537"/>
      <c r="AH161" s="537"/>
      <c r="AI161" s="537"/>
      <c r="AJ161" s="537"/>
      <c r="AK161" s="537"/>
      <c r="AL161" s="537"/>
      <c r="AM161" s="537"/>
    </row>
    <row r="162" spans="1:39" ht="5.0999999999999996" customHeight="1">
      <c r="A162" s="1134">
        <v>62</v>
      </c>
      <c r="B162" s="564">
        <v>54</v>
      </c>
      <c r="C162" s="565"/>
      <c r="D162" s="566"/>
      <c r="E162" s="567"/>
      <c r="F162" s="568"/>
      <c r="G162" s="86" t="str">
        <f t="shared" si="24"/>
        <v/>
      </c>
      <c r="H162" s="27"/>
      <c r="I162" s="28"/>
      <c r="J162" s="28"/>
      <c r="K162" s="28"/>
      <c r="L162" s="28"/>
      <c r="M162" s="28"/>
      <c r="N162" s="28"/>
      <c r="O162" s="28"/>
      <c r="P162" s="28"/>
      <c r="Q162" s="28"/>
      <c r="R162" s="28"/>
      <c r="S162" s="28"/>
      <c r="T162" s="28"/>
      <c r="U162" s="88">
        <f t="shared" si="25"/>
        <v>0</v>
      </c>
      <c r="V162" s="28"/>
      <c r="W162" s="90">
        <f t="shared" si="21"/>
        <v>0</v>
      </c>
      <c r="X162" s="94" t="str">
        <f t="shared" si="26"/>
        <v/>
      </c>
      <c r="Y162" s="95" t="str">
        <f t="shared" si="22"/>
        <v/>
      </c>
      <c r="Z162" s="95" t="str">
        <f t="shared" si="27"/>
        <v/>
      </c>
      <c r="AA162" s="95" t="str">
        <f t="shared" si="27"/>
        <v/>
      </c>
      <c r="AD162" s="537"/>
      <c r="AE162" s="537"/>
      <c r="AF162" s="537"/>
      <c r="AG162" s="537"/>
      <c r="AH162" s="537"/>
      <c r="AI162" s="537"/>
      <c r="AJ162" s="537"/>
      <c r="AK162" s="537"/>
      <c r="AL162" s="537"/>
      <c r="AM162" s="537"/>
    </row>
    <row r="163" spans="1:39" ht="5.0999999999999996" customHeight="1">
      <c r="A163" s="1134">
        <v>63</v>
      </c>
      <c r="B163" s="564">
        <v>55</v>
      </c>
      <c r="C163" s="565"/>
      <c r="D163" s="566"/>
      <c r="E163" s="567"/>
      <c r="F163" s="568"/>
      <c r="G163" s="86" t="str">
        <f t="shared" si="24"/>
        <v/>
      </c>
      <c r="H163" s="27"/>
      <c r="I163" s="28"/>
      <c r="J163" s="28"/>
      <c r="K163" s="28"/>
      <c r="L163" s="28"/>
      <c r="M163" s="28"/>
      <c r="N163" s="28"/>
      <c r="O163" s="28"/>
      <c r="P163" s="28"/>
      <c r="Q163" s="28"/>
      <c r="R163" s="28"/>
      <c r="S163" s="28"/>
      <c r="T163" s="28"/>
      <c r="U163" s="88">
        <f t="shared" si="25"/>
        <v>0</v>
      </c>
      <c r="V163" s="28"/>
      <c r="W163" s="90">
        <f t="shared" si="21"/>
        <v>0</v>
      </c>
      <c r="X163" s="94" t="str">
        <f t="shared" si="26"/>
        <v/>
      </c>
      <c r="Y163" s="95" t="str">
        <f t="shared" si="22"/>
        <v/>
      </c>
      <c r="Z163" s="95" t="str">
        <f t="shared" si="27"/>
        <v/>
      </c>
      <c r="AA163" s="95" t="str">
        <f t="shared" si="27"/>
        <v/>
      </c>
      <c r="AD163" s="537"/>
      <c r="AE163" s="537"/>
      <c r="AF163" s="537"/>
      <c r="AG163" s="537"/>
      <c r="AH163" s="537"/>
      <c r="AI163" s="537"/>
      <c r="AJ163" s="537"/>
      <c r="AK163" s="537"/>
      <c r="AL163" s="537"/>
      <c r="AM163" s="537"/>
    </row>
    <row r="164" spans="1:39" ht="5.0999999999999996" customHeight="1">
      <c r="A164" s="1134">
        <v>64</v>
      </c>
      <c r="B164" s="564">
        <v>56</v>
      </c>
      <c r="C164" s="565"/>
      <c r="D164" s="566"/>
      <c r="E164" s="567"/>
      <c r="F164" s="568"/>
      <c r="G164" s="86" t="str">
        <f t="shared" si="24"/>
        <v/>
      </c>
      <c r="H164" s="27"/>
      <c r="I164" s="28"/>
      <c r="J164" s="28"/>
      <c r="K164" s="28"/>
      <c r="L164" s="28"/>
      <c r="M164" s="28"/>
      <c r="N164" s="28"/>
      <c r="O164" s="28"/>
      <c r="P164" s="28"/>
      <c r="Q164" s="28"/>
      <c r="R164" s="28"/>
      <c r="S164" s="28"/>
      <c r="T164" s="28"/>
      <c r="U164" s="88">
        <f t="shared" si="25"/>
        <v>0</v>
      </c>
      <c r="V164" s="28"/>
      <c r="W164" s="90">
        <f t="shared" si="21"/>
        <v>0</v>
      </c>
      <c r="X164" s="94" t="str">
        <f t="shared" si="26"/>
        <v/>
      </c>
      <c r="Y164" s="95" t="str">
        <f t="shared" si="22"/>
        <v/>
      </c>
      <c r="Z164" s="95" t="str">
        <f t="shared" si="27"/>
        <v/>
      </c>
      <c r="AA164" s="95" t="str">
        <f t="shared" si="27"/>
        <v/>
      </c>
      <c r="AD164" s="537"/>
      <c r="AE164" s="537"/>
      <c r="AF164" s="537"/>
      <c r="AG164" s="537"/>
      <c r="AH164" s="537"/>
      <c r="AI164" s="537"/>
      <c r="AJ164" s="537"/>
      <c r="AK164" s="537"/>
      <c r="AL164" s="537"/>
      <c r="AM164" s="537"/>
    </row>
    <row r="165" spans="1:39" ht="5.0999999999999996" customHeight="1">
      <c r="A165" s="1134">
        <v>65</v>
      </c>
      <c r="B165" s="564">
        <v>57</v>
      </c>
      <c r="C165" s="565"/>
      <c r="D165" s="566"/>
      <c r="E165" s="567"/>
      <c r="F165" s="568"/>
      <c r="G165" s="86" t="str">
        <f t="shared" si="24"/>
        <v/>
      </c>
      <c r="H165" s="27"/>
      <c r="I165" s="28"/>
      <c r="J165" s="28"/>
      <c r="K165" s="28"/>
      <c r="L165" s="28"/>
      <c r="M165" s="28"/>
      <c r="N165" s="28"/>
      <c r="O165" s="28"/>
      <c r="P165" s="28"/>
      <c r="Q165" s="28"/>
      <c r="R165" s="28"/>
      <c r="S165" s="28"/>
      <c r="T165" s="28"/>
      <c r="U165" s="88">
        <f t="shared" si="25"/>
        <v>0</v>
      </c>
      <c r="V165" s="28"/>
      <c r="W165" s="90">
        <f t="shared" si="21"/>
        <v>0</v>
      </c>
      <c r="X165" s="94" t="str">
        <f t="shared" si="26"/>
        <v/>
      </c>
      <c r="Y165" s="95" t="str">
        <f t="shared" si="22"/>
        <v/>
      </c>
      <c r="Z165" s="95" t="str">
        <f t="shared" si="27"/>
        <v/>
      </c>
      <c r="AA165" s="95" t="str">
        <f t="shared" si="27"/>
        <v/>
      </c>
      <c r="AD165" s="537"/>
      <c r="AE165" s="537"/>
      <c r="AF165" s="537"/>
      <c r="AG165" s="537"/>
      <c r="AH165" s="537"/>
      <c r="AI165" s="537"/>
      <c r="AJ165" s="537"/>
      <c r="AK165" s="537"/>
      <c r="AL165" s="537"/>
      <c r="AM165" s="537"/>
    </row>
    <row r="166" spans="1:39" ht="5.0999999999999996" customHeight="1">
      <c r="A166" s="1134">
        <v>66</v>
      </c>
      <c r="B166" s="564">
        <v>58</v>
      </c>
      <c r="C166" s="565"/>
      <c r="D166" s="566"/>
      <c r="E166" s="567"/>
      <c r="F166" s="568"/>
      <c r="G166" s="86" t="str">
        <f t="shared" si="24"/>
        <v/>
      </c>
      <c r="H166" s="27"/>
      <c r="I166" s="28"/>
      <c r="J166" s="28"/>
      <c r="K166" s="28"/>
      <c r="L166" s="28"/>
      <c r="M166" s="28"/>
      <c r="N166" s="28"/>
      <c r="O166" s="28"/>
      <c r="P166" s="28"/>
      <c r="Q166" s="28"/>
      <c r="R166" s="28"/>
      <c r="S166" s="28"/>
      <c r="T166" s="28"/>
      <c r="U166" s="88">
        <f t="shared" si="25"/>
        <v>0</v>
      </c>
      <c r="V166" s="28"/>
      <c r="W166" s="90">
        <f t="shared" si="21"/>
        <v>0</v>
      </c>
      <c r="X166" s="94" t="str">
        <f t="shared" si="26"/>
        <v/>
      </c>
      <c r="Y166" s="95" t="str">
        <f t="shared" si="22"/>
        <v/>
      </c>
      <c r="Z166" s="95" t="str">
        <f t="shared" si="27"/>
        <v/>
      </c>
      <c r="AA166" s="95" t="str">
        <f t="shared" si="27"/>
        <v/>
      </c>
      <c r="AD166" s="537"/>
      <c r="AE166" s="537"/>
      <c r="AF166" s="537"/>
      <c r="AG166" s="537"/>
      <c r="AH166" s="537"/>
      <c r="AI166" s="537"/>
      <c r="AJ166" s="537"/>
      <c r="AK166" s="537"/>
      <c r="AL166" s="537"/>
      <c r="AM166" s="537"/>
    </row>
    <row r="167" spans="1:39" ht="5.0999999999999996" customHeight="1">
      <c r="A167" s="1134">
        <v>67</v>
      </c>
      <c r="B167" s="564">
        <v>59</v>
      </c>
      <c r="C167" s="565"/>
      <c r="D167" s="566"/>
      <c r="E167" s="567"/>
      <c r="F167" s="568"/>
      <c r="G167" s="86" t="str">
        <f t="shared" si="24"/>
        <v/>
      </c>
      <c r="H167" s="27"/>
      <c r="I167" s="28"/>
      <c r="J167" s="28"/>
      <c r="K167" s="28"/>
      <c r="L167" s="28"/>
      <c r="M167" s="28"/>
      <c r="N167" s="28"/>
      <c r="O167" s="28"/>
      <c r="P167" s="28"/>
      <c r="Q167" s="28"/>
      <c r="R167" s="28"/>
      <c r="S167" s="28"/>
      <c r="T167" s="28"/>
      <c r="U167" s="88">
        <f t="shared" si="25"/>
        <v>0</v>
      </c>
      <c r="V167" s="28"/>
      <c r="W167" s="90">
        <f t="shared" si="21"/>
        <v>0</v>
      </c>
      <c r="X167" s="94" t="str">
        <f t="shared" si="26"/>
        <v/>
      </c>
      <c r="Y167" s="95" t="str">
        <f t="shared" si="22"/>
        <v/>
      </c>
      <c r="Z167" s="95" t="str">
        <f t="shared" si="27"/>
        <v/>
      </c>
      <c r="AA167" s="95" t="str">
        <f t="shared" si="27"/>
        <v/>
      </c>
      <c r="AD167" s="537"/>
      <c r="AE167" s="537"/>
      <c r="AF167" s="537"/>
      <c r="AG167" s="537"/>
      <c r="AH167" s="537"/>
      <c r="AI167" s="537"/>
      <c r="AJ167" s="537"/>
      <c r="AK167" s="537"/>
      <c r="AL167" s="537"/>
      <c r="AM167" s="537"/>
    </row>
    <row r="168" spans="1:39" ht="5.0999999999999996" customHeight="1">
      <c r="A168" s="1134">
        <v>68</v>
      </c>
      <c r="B168" s="564">
        <v>60</v>
      </c>
      <c r="C168" s="565"/>
      <c r="D168" s="566"/>
      <c r="E168" s="567"/>
      <c r="F168" s="568"/>
      <c r="G168" s="86" t="str">
        <f t="shared" si="24"/>
        <v/>
      </c>
      <c r="H168" s="27"/>
      <c r="I168" s="28"/>
      <c r="J168" s="28"/>
      <c r="K168" s="28"/>
      <c r="L168" s="28"/>
      <c r="M168" s="28"/>
      <c r="N168" s="28"/>
      <c r="O168" s="28"/>
      <c r="P168" s="28"/>
      <c r="Q168" s="28"/>
      <c r="R168" s="28"/>
      <c r="S168" s="28"/>
      <c r="T168" s="28"/>
      <c r="U168" s="88">
        <f t="shared" si="25"/>
        <v>0</v>
      </c>
      <c r="V168" s="28"/>
      <c r="W168" s="90">
        <f t="shared" si="21"/>
        <v>0</v>
      </c>
      <c r="X168" s="94" t="str">
        <f t="shared" si="26"/>
        <v/>
      </c>
      <c r="Y168" s="95" t="str">
        <f t="shared" si="22"/>
        <v/>
      </c>
      <c r="Z168" s="95" t="str">
        <f t="shared" si="27"/>
        <v/>
      </c>
      <c r="AA168" s="95" t="str">
        <f t="shared" si="27"/>
        <v/>
      </c>
      <c r="AD168" s="537"/>
      <c r="AE168" s="537"/>
      <c r="AF168" s="537"/>
      <c r="AG168" s="537"/>
      <c r="AH168" s="537"/>
      <c r="AI168" s="537"/>
      <c r="AJ168" s="537"/>
      <c r="AK168" s="537"/>
      <c r="AL168" s="537"/>
      <c r="AM168" s="537"/>
    </row>
    <row r="169" spans="1:39" ht="5.0999999999999996" customHeight="1">
      <c r="A169" s="1134">
        <v>69</v>
      </c>
      <c r="B169" s="564">
        <v>61</v>
      </c>
      <c r="C169" s="565"/>
      <c r="D169" s="566"/>
      <c r="E169" s="567"/>
      <c r="F169" s="568"/>
      <c r="G169" s="86" t="str">
        <f t="shared" si="24"/>
        <v/>
      </c>
      <c r="H169" s="27"/>
      <c r="I169" s="28"/>
      <c r="J169" s="28"/>
      <c r="K169" s="28"/>
      <c r="L169" s="28"/>
      <c r="M169" s="28"/>
      <c r="N169" s="28"/>
      <c r="O169" s="28"/>
      <c r="P169" s="28"/>
      <c r="Q169" s="28"/>
      <c r="R169" s="28"/>
      <c r="S169" s="28"/>
      <c r="T169" s="28"/>
      <c r="U169" s="88">
        <f t="shared" si="25"/>
        <v>0</v>
      </c>
      <c r="V169" s="28"/>
      <c r="W169" s="90">
        <f t="shared" si="21"/>
        <v>0</v>
      </c>
      <c r="X169" s="94" t="str">
        <f t="shared" si="26"/>
        <v/>
      </c>
      <c r="Y169" s="95" t="str">
        <f t="shared" si="22"/>
        <v/>
      </c>
      <c r="Z169" s="95" t="str">
        <f t="shared" si="27"/>
        <v/>
      </c>
      <c r="AA169" s="95" t="str">
        <f t="shared" si="27"/>
        <v/>
      </c>
      <c r="AD169" s="537"/>
      <c r="AE169" s="537"/>
      <c r="AF169" s="537"/>
      <c r="AG169" s="537"/>
      <c r="AH169" s="537"/>
      <c r="AI169" s="537"/>
      <c r="AJ169" s="537"/>
      <c r="AK169" s="537"/>
      <c r="AL169" s="537"/>
      <c r="AM169" s="537"/>
    </row>
    <row r="170" spans="1:39" ht="5.0999999999999996" customHeight="1">
      <c r="A170" s="1134">
        <v>70</v>
      </c>
      <c r="B170" s="564">
        <v>62</v>
      </c>
      <c r="C170" s="565"/>
      <c r="D170" s="566"/>
      <c r="E170" s="567"/>
      <c r="F170" s="568"/>
      <c r="G170" s="86" t="str">
        <f t="shared" si="24"/>
        <v/>
      </c>
      <c r="H170" s="27"/>
      <c r="I170" s="28"/>
      <c r="J170" s="28"/>
      <c r="K170" s="28"/>
      <c r="L170" s="28"/>
      <c r="M170" s="28"/>
      <c r="N170" s="28"/>
      <c r="O170" s="28"/>
      <c r="P170" s="28"/>
      <c r="Q170" s="28"/>
      <c r="R170" s="28"/>
      <c r="S170" s="28"/>
      <c r="T170" s="28"/>
      <c r="U170" s="88">
        <f t="shared" si="25"/>
        <v>0</v>
      </c>
      <c r="V170" s="28"/>
      <c r="W170" s="90">
        <f t="shared" si="21"/>
        <v>0</v>
      </c>
      <c r="X170" s="94" t="str">
        <f t="shared" si="26"/>
        <v/>
      </c>
      <c r="Y170" s="95" t="str">
        <f t="shared" si="22"/>
        <v/>
      </c>
      <c r="Z170" s="95" t="str">
        <f t="shared" si="27"/>
        <v/>
      </c>
      <c r="AA170" s="95" t="str">
        <f t="shared" si="27"/>
        <v/>
      </c>
      <c r="AD170" s="537"/>
      <c r="AE170" s="537"/>
      <c r="AF170" s="537"/>
      <c r="AG170" s="537"/>
      <c r="AH170" s="537"/>
      <c r="AI170" s="537"/>
      <c r="AJ170" s="537"/>
      <c r="AK170" s="537"/>
      <c r="AL170" s="537"/>
      <c r="AM170" s="537"/>
    </row>
    <row r="171" spans="1:39" ht="5.0999999999999996" customHeight="1">
      <c r="A171" s="1134">
        <v>71</v>
      </c>
      <c r="B171" s="564">
        <v>63</v>
      </c>
      <c r="C171" s="565"/>
      <c r="D171" s="566"/>
      <c r="E171" s="567"/>
      <c r="F171" s="568"/>
      <c r="G171" s="86" t="str">
        <f t="shared" si="24"/>
        <v/>
      </c>
      <c r="H171" s="27"/>
      <c r="I171" s="28"/>
      <c r="J171" s="28"/>
      <c r="K171" s="28"/>
      <c r="L171" s="28"/>
      <c r="M171" s="28"/>
      <c r="N171" s="28"/>
      <c r="O171" s="28"/>
      <c r="P171" s="28"/>
      <c r="Q171" s="28"/>
      <c r="R171" s="28"/>
      <c r="S171" s="28"/>
      <c r="T171" s="28"/>
      <c r="U171" s="88">
        <f t="shared" si="25"/>
        <v>0</v>
      </c>
      <c r="V171" s="28"/>
      <c r="W171" s="90">
        <f t="shared" si="21"/>
        <v>0</v>
      </c>
      <c r="X171" s="94" t="str">
        <f t="shared" si="26"/>
        <v/>
      </c>
      <c r="Y171" s="95" t="str">
        <f t="shared" si="22"/>
        <v/>
      </c>
      <c r="Z171" s="95" t="str">
        <f t="shared" si="27"/>
        <v/>
      </c>
      <c r="AA171" s="95" t="str">
        <f t="shared" si="27"/>
        <v/>
      </c>
      <c r="AD171" s="537"/>
      <c r="AE171" s="537"/>
      <c r="AF171" s="537"/>
      <c r="AG171" s="537"/>
      <c r="AH171" s="537"/>
      <c r="AI171" s="537"/>
      <c r="AJ171" s="537"/>
      <c r="AK171" s="537"/>
      <c r="AL171" s="537"/>
      <c r="AM171" s="537"/>
    </row>
    <row r="172" spans="1:39" ht="5.0999999999999996" customHeight="1">
      <c r="A172" s="1134">
        <v>72</v>
      </c>
      <c r="B172" s="564">
        <v>64</v>
      </c>
      <c r="C172" s="565"/>
      <c r="D172" s="566"/>
      <c r="E172" s="567"/>
      <c r="F172" s="568"/>
      <c r="G172" s="86" t="str">
        <f t="shared" si="24"/>
        <v/>
      </c>
      <c r="H172" s="27"/>
      <c r="I172" s="28"/>
      <c r="J172" s="28"/>
      <c r="K172" s="28"/>
      <c r="L172" s="28"/>
      <c r="M172" s="28"/>
      <c r="N172" s="28"/>
      <c r="O172" s="28"/>
      <c r="P172" s="28"/>
      <c r="Q172" s="28"/>
      <c r="R172" s="28"/>
      <c r="S172" s="28"/>
      <c r="T172" s="28"/>
      <c r="U172" s="88">
        <f t="shared" si="25"/>
        <v>0</v>
      </c>
      <c r="V172" s="28"/>
      <c r="W172" s="90">
        <f t="shared" si="21"/>
        <v>0</v>
      </c>
      <c r="X172" s="94" t="str">
        <f t="shared" si="26"/>
        <v/>
      </c>
      <c r="Y172" s="95" t="str">
        <f t="shared" si="22"/>
        <v/>
      </c>
      <c r="Z172" s="95" t="str">
        <f t="shared" si="27"/>
        <v/>
      </c>
      <c r="AA172" s="95" t="str">
        <f t="shared" si="27"/>
        <v/>
      </c>
      <c r="AD172" s="537"/>
      <c r="AE172" s="537"/>
      <c r="AF172" s="537"/>
      <c r="AG172" s="537"/>
      <c r="AH172" s="537"/>
      <c r="AI172" s="537"/>
      <c r="AJ172" s="537"/>
      <c r="AK172" s="537"/>
      <c r="AL172" s="537"/>
      <c r="AM172" s="537"/>
    </row>
    <row r="173" spans="1:39" ht="5.0999999999999996" customHeight="1">
      <c r="A173" s="1134">
        <v>73</v>
      </c>
      <c r="B173" s="564">
        <v>65</v>
      </c>
      <c r="C173" s="565"/>
      <c r="D173" s="566"/>
      <c r="E173" s="567"/>
      <c r="F173" s="568"/>
      <c r="G173" s="86" t="str">
        <f t="shared" si="24"/>
        <v/>
      </c>
      <c r="H173" s="27"/>
      <c r="I173" s="28"/>
      <c r="J173" s="28"/>
      <c r="K173" s="28"/>
      <c r="L173" s="28"/>
      <c r="M173" s="28"/>
      <c r="N173" s="28"/>
      <c r="O173" s="28"/>
      <c r="P173" s="28"/>
      <c r="Q173" s="28"/>
      <c r="R173" s="28"/>
      <c r="S173" s="28"/>
      <c r="T173" s="28"/>
      <c r="U173" s="88">
        <f t="shared" si="25"/>
        <v>0</v>
      </c>
      <c r="V173" s="28"/>
      <c r="W173" s="90">
        <f t="shared" ref="W173:W196" si="28">SUM(U173,V173)</f>
        <v>0</v>
      </c>
      <c r="X173" s="94" t="str">
        <f t="shared" si="26"/>
        <v/>
      </c>
      <c r="Y173" s="95" t="str">
        <f t="shared" ref="Y173:Y196" si="29">IF(AND(G173="",W173=0),"",IF(G173=W173,"○","×"))</f>
        <v/>
      </c>
      <c r="Z173" s="95" t="str">
        <f t="shared" si="27"/>
        <v/>
      </c>
      <c r="AA173" s="95" t="str">
        <f t="shared" si="27"/>
        <v/>
      </c>
      <c r="AD173" s="537"/>
      <c r="AE173" s="537"/>
      <c r="AF173" s="537"/>
      <c r="AG173" s="537"/>
      <c r="AH173" s="537"/>
      <c r="AI173" s="537"/>
      <c r="AJ173" s="537"/>
      <c r="AK173" s="537"/>
      <c r="AL173" s="537"/>
      <c r="AM173" s="537"/>
    </row>
    <row r="174" spans="1:39" ht="5.0999999999999996" customHeight="1">
      <c r="A174" s="1134">
        <v>74</v>
      </c>
      <c r="B174" s="564">
        <v>66</v>
      </c>
      <c r="C174" s="565"/>
      <c r="D174" s="566"/>
      <c r="E174" s="567"/>
      <c r="F174" s="568"/>
      <c r="G174" s="86" t="str">
        <f t="shared" ref="G174:G196" si="30">IF(OR(E174="",F174=""),"",ROUNDDOWN(E174*F174,0))</f>
        <v/>
      </c>
      <c r="H174" s="27"/>
      <c r="I174" s="28"/>
      <c r="J174" s="28"/>
      <c r="K174" s="28"/>
      <c r="L174" s="28"/>
      <c r="M174" s="28"/>
      <c r="N174" s="28"/>
      <c r="O174" s="28"/>
      <c r="P174" s="28"/>
      <c r="Q174" s="28"/>
      <c r="R174" s="28"/>
      <c r="S174" s="28"/>
      <c r="T174" s="28"/>
      <c r="U174" s="88">
        <f t="shared" ref="U174:U196" si="31">SUM(I174:T174)</f>
        <v>0</v>
      </c>
      <c r="V174" s="28"/>
      <c r="W174" s="90">
        <f t="shared" si="28"/>
        <v>0</v>
      </c>
      <c r="X174" s="94" t="str">
        <f t="shared" ref="X174:X196" si="32">IF(G174="","",IF(ROUNDDOWN(E174*F174,0)=G174,"○","×"))</f>
        <v/>
      </c>
      <c r="Y174" s="95" t="str">
        <f t="shared" si="29"/>
        <v/>
      </c>
      <c r="Z174" s="95" t="str">
        <f t="shared" si="27"/>
        <v/>
      </c>
      <c r="AA174" s="95" t="str">
        <f t="shared" si="27"/>
        <v/>
      </c>
      <c r="AD174" s="537"/>
      <c r="AE174" s="537"/>
      <c r="AF174" s="537"/>
      <c r="AG174" s="537"/>
      <c r="AH174" s="537"/>
      <c r="AI174" s="537"/>
      <c r="AJ174" s="537"/>
      <c r="AK174" s="537"/>
      <c r="AL174" s="537"/>
      <c r="AM174" s="537"/>
    </row>
    <row r="175" spans="1:39" ht="5.0999999999999996" customHeight="1">
      <c r="A175" s="1134">
        <v>75</v>
      </c>
      <c r="B175" s="564">
        <v>67</v>
      </c>
      <c r="C175" s="565"/>
      <c r="D175" s="566"/>
      <c r="E175" s="567"/>
      <c r="F175" s="568"/>
      <c r="G175" s="86" t="str">
        <f t="shared" si="30"/>
        <v/>
      </c>
      <c r="H175" s="27"/>
      <c r="I175" s="28"/>
      <c r="J175" s="28"/>
      <c r="K175" s="28"/>
      <c r="L175" s="28"/>
      <c r="M175" s="28"/>
      <c r="N175" s="28"/>
      <c r="O175" s="28"/>
      <c r="P175" s="28"/>
      <c r="Q175" s="28"/>
      <c r="R175" s="28"/>
      <c r="S175" s="28"/>
      <c r="T175" s="28"/>
      <c r="U175" s="88">
        <f t="shared" si="31"/>
        <v>0</v>
      </c>
      <c r="V175" s="28"/>
      <c r="W175" s="90">
        <f t="shared" si="28"/>
        <v>0</v>
      </c>
      <c r="X175" s="94" t="str">
        <f t="shared" si="32"/>
        <v/>
      </c>
      <c r="Y175" s="95" t="str">
        <f t="shared" si="29"/>
        <v/>
      </c>
      <c r="Z175" s="95" t="str">
        <f t="shared" si="27"/>
        <v/>
      </c>
      <c r="AA175" s="95" t="str">
        <f t="shared" si="27"/>
        <v/>
      </c>
      <c r="AD175" s="537"/>
      <c r="AE175" s="537"/>
      <c r="AF175" s="537"/>
      <c r="AG175" s="537"/>
      <c r="AH175" s="537"/>
      <c r="AI175" s="537"/>
      <c r="AJ175" s="537"/>
      <c r="AK175" s="537"/>
      <c r="AL175" s="537"/>
      <c r="AM175" s="537"/>
    </row>
    <row r="176" spans="1:39" ht="5.0999999999999996" customHeight="1">
      <c r="A176" s="1134">
        <v>76</v>
      </c>
      <c r="B176" s="564">
        <v>68</v>
      </c>
      <c r="C176" s="565"/>
      <c r="D176" s="566"/>
      <c r="E176" s="567"/>
      <c r="F176" s="568"/>
      <c r="G176" s="86" t="str">
        <f t="shared" si="30"/>
        <v/>
      </c>
      <c r="H176" s="27"/>
      <c r="I176" s="28"/>
      <c r="J176" s="28"/>
      <c r="K176" s="28"/>
      <c r="L176" s="28"/>
      <c r="M176" s="28"/>
      <c r="N176" s="28"/>
      <c r="O176" s="28"/>
      <c r="P176" s="28"/>
      <c r="Q176" s="28"/>
      <c r="R176" s="28"/>
      <c r="S176" s="28"/>
      <c r="T176" s="28"/>
      <c r="U176" s="88">
        <f t="shared" si="31"/>
        <v>0</v>
      </c>
      <c r="V176" s="28"/>
      <c r="W176" s="90">
        <f t="shared" si="28"/>
        <v>0</v>
      </c>
      <c r="X176" s="94" t="str">
        <f t="shared" si="32"/>
        <v/>
      </c>
      <c r="Y176" s="95" t="str">
        <f t="shared" si="29"/>
        <v/>
      </c>
      <c r="Z176" s="95" t="str">
        <f t="shared" si="27"/>
        <v/>
      </c>
      <c r="AA176" s="95" t="str">
        <f t="shared" si="27"/>
        <v/>
      </c>
      <c r="AD176" s="537"/>
      <c r="AE176" s="537"/>
      <c r="AF176" s="537"/>
      <c r="AG176" s="537"/>
      <c r="AH176" s="537"/>
      <c r="AI176" s="537"/>
      <c r="AJ176" s="537"/>
      <c r="AK176" s="537"/>
      <c r="AL176" s="537"/>
      <c r="AM176" s="537"/>
    </row>
    <row r="177" spans="1:39" ht="5.0999999999999996" customHeight="1">
      <c r="A177" s="1134">
        <v>77</v>
      </c>
      <c r="B177" s="564">
        <v>69</v>
      </c>
      <c r="C177" s="565"/>
      <c r="D177" s="566"/>
      <c r="E177" s="567"/>
      <c r="F177" s="568"/>
      <c r="G177" s="86" t="str">
        <f t="shared" si="30"/>
        <v/>
      </c>
      <c r="H177" s="27"/>
      <c r="I177" s="28"/>
      <c r="J177" s="28"/>
      <c r="K177" s="28"/>
      <c r="L177" s="28"/>
      <c r="M177" s="28"/>
      <c r="N177" s="28"/>
      <c r="O177" s="28"/>
      <c r="P177" s="28"/>
      <c r="Q177" s="28"/>
      <c r="R177" s="28"/>
      <c r="S177" s="28"/>
      <c r="T177" s="28"/>
      <c r="U177" s="88">
        <f t="shared" si="31"/>
        <v>0</v>
      </c>
      <c r="V177" s="28"/>
      <c r="W177" s="90">
        <f t="shared" si="28"/>
        <v>0</v>
      </c>
      <c r="X177" s="94" t="str">
        <f t="shared" si="32"/>
        <v/>
      </c>
      <c r="Y177" s="95" t="str">
        <f t="shared" si="29"/>
        <v/>
      </c>
      <c r="Z177" s="95" t="str">
        <f t="shared" si="27"/>
        <v/>
      </c>
      <c r="AA177" s="95" t="str">
        <f t="shared" si="27"/>
        <v/>
      </c>
      <c r="AD177" s="537"/>
      <c r="AE177" s="537"/>
      <c r="AF177" s="537"/>
      <c r="AG177" s="537"/>
      <c r="AH177" s="537"/>
      <c r="AI177" s="537"/>
      <c r="AJ177" s="537"/>
      <c r="AK177" s="537"/>
      <c r="AL177" s="537"/>
      <c r="AM177" s="537"/>
    </row>
    <row r="178" spans="1:39" ht="5.0999999999999996" customHeight="1">
      <c r="A178" s="1134">
        <v>78</v>
      </c>
      <c r="B178" s="564">
        <v>70</v>
      </c>
      <c r="C178" s="565"/>
      <c r="D178" s="566"/>
      <c r="E178" s="567"/>
      <c r="F178" s="568"/>
      <c r="G178" s="86" t="str">
        <f t="shared" si="30"/>
        <v/>
      </c>
      <c r="H178" s="27"/>
      <c r="I178" s="28"/>
      <c r="J178" s="28"/>
      <c r="K178" s="28"/>
      <c r="L178" s="28"/>
      <c r="M178" s="28"/>
      <c r="N178" s="28"/>
      <c r="O178" s="28"/>
      <c r="P178" s="28"/>
      <c r="Q178" s="28"/>
      <c r="R178" s="28"/>
      <c r="S178" s="28"/>
      <c r="T178" s="28"/>
      <c r="U178" s="88">
        <f t="shared" si="31"/>
        <v>0</v>
      </c>
      <c r="V178" s="28"/>
      <c r="W178" s="90">
        <f t="shared" si="28"/>
        <v>0</v>
      </c>
      <c r="X178" s="94" t="str">
        <f t="shared" si="32"/>
        <v/>
      </c>
      <c r="Y178" s="95" t="str">
        <f t="shared" si="29"/>
        <v/>
      </c>
      <c r="Z178" s="95" t="str">
        <f t="shared" si="27"/>
        <v/>
      </c>
      <c r="AA178" s="95" t="str">
        <f t="shared" si="27"/>
        <v/>
      </c>
      <c r="AD178" s="537"/>
      <c r="AE178" s="537"/>
      <c r="AF178" s="537"/>
      <c r="AG178" s="537"/>
      <c r="AH178" s="537"/>
      <c r="AI178" s="537"/>
      <c r="AJ178" s="537"/>
      <c r="AK178" s="537"/>
      <c r="AL178" s="537"/>
      <c r="AM178" s="537"/>
    </row>
    <row r="179" spans="1:39" ht="5.0999999999999996" customHeight="1">
      <c r="A179" s="1134">
        <v>79</v>
      </c>
      <c r="B179" s="564">
        <v>71</v>
      </c>
      <c r="C179" s="565"/>
      <c r="D179" s="566"/>
      <c r="E179" s="567"/>
      <c r="F179" s="568"/>
      <c r="G179" s="86" t="str">
        <f t="shared" si="30"/>
        <v/>
      </c>
      <c r="H179" s="27"/>
      <c r="I179" s="28"/>
      <c r="J179" s="28"/>
      <c r="K179" s="28"/>
      <c r="L179" s="28"/>
      <c r="M179" s="28"/>
      <c r="N179" s="28"/>
      <c r="O179" s="28"/>
      <c r="P179" s="28"/>
      <c r="Q179" s="28"/>
      <c r="R179" s="28"/>
      <c r="S179" s="28"/>
      <c r="T179" s="28"/>
      <c r="U179" s="88">
        <f t="shared" si="31"/>
        <v>0</v>
      </c>
      <c r="V179" s="28"/>
      <c r="W179" s="90">
        <f t="shared" si="28"/>
        <v>0</v>
      </c>
      <c r="X179" s="94" t="str">
        <f t="shared" si="32"/>
        <v/>
      </c>
      <c r="Y179" s="95" t="str">
        <f t="shared" si="29"/>
        <v/>
      </c>
      <c r="Z179" s="95" t="str">
        <f t="shared" si="27"/>
        <v/>
      </c>
      <c r="AA179" s="95" t="str">
        <f t="shared" si="27"/>
        <v/>
      </c>
      <c r="AD179" s="537"/>
      <c r="AE179" s="537"/>
      <c r="AF179" s="537"/>
      <c r="AG179" s="537"/>
      <c r="AH179" s="537"/>
      <c r="AI179" s="537"/>
      <c r="AJ179" s="537"/>
      <c r="AK179" s="537"/>
      <c r="AL179" s="537"/>
      <c r="AM179" s="537"/>
    </row>
    <row r="180" spans="1:39" ht="5.0999999999999996" customHeight="1">
      <c r="A180" s="1134">
        <v>80</v>
      </c>
      <c r="B180" s="564">
        <v>72</v>
      </c>
      <c r="C180" s="565"/>
      <c r="D180" s="566"/>
      <c r="E180" s="567"/>
      <c r="F180" s="568"/>
      <c r="G180" s="86" t="str">
        <f t="shared" si="30"/>
        <v/>
      </c>
      <c r="H180" s="27"/>
      <c r="I180" s="28"/>
      <c r="J180" s="28"/>
      <c r="K180" s="28"/>
      <c r="L180" s="28"/>
      <c r="M180" s="28"/>
      <c r="N180" s="28"/>
      <c r="O180" s="28"/>
      <c r="P180" s="28"/>
      <c r="Q180" s="28"/>
      <c r="R180" s="28"/>
      <c r="S180" s="28"/>
      <c r="T180" s="28"/>
      <c r="U180" s="88">
        <f t="shared" si="31"/>
        <v>0</v>
      </c>
      <c r="V180" s="28"/>
      <c r="W180" s="90">
        <f t="shared" si="28"/>
        <v>0</v>
      </c>
      <c r="X180" s="94" t="str">
        <f t="shared" si="32"/>
        <v/>
      </c>
      <c r="Y180" s="95" t="str">
        <f t="shared" si="29"/>
        <v/>
      </c>
      <c r="Z180" s="95" t="str">
        <f t="shared" si="27"/>
        <v/>
      </c>
      <c r="AA180" s="95" t="str">
        <f t="shared" si="27"/>
        <v/>
      </c>
      <c r="AD180" s="537"/>
      <c r="AE180" s="537"/>
      <c r="AF180" s="537"/>
      <c r="AG180" s="537"/>
      <c r="AH180" s="537"/>
      <c r="AI180" s="537"/>
      <c r="AJ180" s="537"/>
      <c r="AK180" s="537"/>
      <c r="AL180" s="537"/>
      <c r="AM180" s="537"/>
    </row>
    <row r="181" spans="1:39" ht="5.0999999999999996" customHeight="1">
      <c r="A181" s="1134">
        <v>81</v>
      </c>
      <c r="B181" s="564">
        <v>73</v>
      </c>
      <c r="C181" s="565"/>
      <c r="D181" s="566"/>
      <c r="E181" s="567"/>
      <c r="F181" s="568"/>
      <c r="G181" s="86" t="str">
        <f t="shared" si="30"/>
        <v/>
      </c>
      <c r="H181" s="27"/>
      <c r="I181" s="28"/>
      <c r="J181" s="28"/>
      <c r="K181" s="28"/>
      <c r="L181" s="28"/>
      <c r="M181" s="28"/>
      <c r="N181" s="28"/>
      <c r="O181" s="28"/>
      <c r="P181" s="28"/>
      <c r="Q181" s="28"/>
      <c r="R181" s="28"/>
      <c r="S181" s="28"/>
      <c r="T181" s="28"/>
      <c r="U181" s="88">
        <f t="shared" si="31"/>
        <v>0</v>
      </c>
      <c r="V181" s="28"/>
      <c r="W181" s="90">
        <f t="shared" si="28"/>
        <v>0</v>
      </c>
      <c r="X181" s="94" t="str">
        <f t="shared" si="32"/>
        <v/>
      </c>
      <c r="Y181" s="95" t="str">
        <f t="shared" si="29"/>
        <v/>
      </c>
      <c r="Z181" s="95" t="str">
        <f t="shared" si="27"/>
        <v/>
      </c>
      <c r="AA181" s="95" t="str">
        <f t="shared" si="27"/>
        <v/>
      </c>
      <c r="AD181" s="537"/>
      <c r="AE181" s="537"/>
      <c r="AF181" s="537"/>
      <c r="AG181" s="537"/>
      <c r="AH181" s="537"/>
      <c r="AI181" s="537"/>
      <c r="AJ181" s="537"/>
      <c r="AK181" s="537"/>
      <c r="AL181" s="537"/>
      <c r="AM181" s="537"/>
    </row>
    <row r="182" spans="1:39" ht="5.0999999999999996" customHeight="1">
      <c r="A182" s="1134">
        <v>82</v>
      </c>
      <c r="B182" s="564">
        <v>74</v>
      </c>
      <c r="C182" s="565"/>
      <c r="D182" s="566"/>
      <c r="E182" s="567"/>
      <c r="F182" s="568"/>
      <c r="G182" s="86" t="str">
        <f t="shared" si="30"/>
        <v/>
      </c>
      <c r="H182" s="27"/>
      <c r="I182" s="28"/>
      <c r="J182" s="28"/>
      <c r="K182" s="28"/>
      <c r="L182" s="28"/>
      <c r="M182" s="28"/>
      <c r="N182" s="28"/>
      <c r="O182" s="28"/>
      <c r="P182" s="28"/>
      <c r="Q182" s="28"/>
      <c r="R182" s="28"/>
      <c r="S182" s="28"/>
      <c r="T182" s="28"/>
      <c r="U182" s="88">
        <f t="shared" si="31"/>
        <v>0</v>
      </c>
      <c r="V182" s="28"/>
      <c r="W182" s="90">
        <f t="shared" si="28"/>
        <v>0</v>
      </c>
      <c r="X182" s="94" t="str">
        <f t="shared" si="32"/>
        <v/>
      </c>
      <c r="Y182" s="95" t="str">
        <f t="shared" si="29"/>
        <v/>
      </c>
      <c r="Z182" s="95" t="str">
        <f t="shared" si="27"/>
        <v/>
      </c>
      <c r="AA182" s="95" t="str">
        <f t="shared" si="27"/>
        <v/>
      </c>
      <c r="AD182" s="537"/>
      <c r="AE182" s="537"/>
      <c r="AF182" s="537"/>
      <c r="AG182" s="537"/>
      <c r="AH182" s="537"/>
      <c r="AI182" s="537"/>
      <c r="AJ182" s="537"/>
      <c r="AK182" s="537"/>
      <c r="AL182" s="537"/>
      <c r="AM182" s="537"/>
    </row>
    <row r="183" spans="1:39" ht="5.0999999999999996" customHeight="1">
      <c r="A183" s="1134">
        <v>83</v>
      </c>
      <c r="B183" s="564">
        <v>75</v>
      </c>
      <c r="C183" s="565"/>
      <c r="D183" s="566"/>
      <c r="E183" s="567"/>
      <c r="F183" s="568"/>
      <c r="G183" s="86" t="str">
        <f t="shared" si="30"/>
        <v/>
      </c>
      <c r="H183" s="27"/>
      <c r="I183" s="28"/>
      <c r="J183" s="28"/>
      <c r="K183" s="28"/>
      <c r="L183" s="28"/>
      <c r="M183" s="28"/>
      <c r="N183" s="28"/>
      <c r="O183" s="28"/>
      <c r="P183" s="28"/>
      <c r="Q183" s="28"/>
      <c r="R183" s="28"/>
      <c r="S183" s="28"/>
      <c r="T183" s="28"/>
      <c r="U183" s="88">
        <f t="shared" si="31"/>
        <v>0</v>
      </c>
      <c r="V183" s="28"/>
      <c r="W183" s="90">
        <f t="shared" si="28"/>
        <v>0</v>
      </c>
      <c r="X183" s="94" t="str">
        <f t="shared" si="32"/>
        <v/>
      </c>
      <c r="Y183" s="95" t="str">
        <f t="shared" si="29"/>
        <v/>
      </c>
      <c r="Z183" s="95" t="str">
        <f t="shared" si="27"/>
        <v/>
      </c>
      <c r="AA183" s="95" t="str">
        <f t="shared" si="27"/>
        <v/>
      </c>
      <c r="AD183" s="537"/>
      <c r="AE183" s="537"/>
      <c r="AF183" s="537"/>
      <c r="AG183" s="537"/>
      <c r="AH183" s="537"/>
      <c r="AI183" s="537"/>
      <c r="AJ183" s="537"/>
      <c r="AK183" s="537"/>
      <c r="AL183" s="537"/>
      <c r="AM183" s="537"/>
    </row>
    <row r="184" spans="1:39" ht="5.0999999999999996" customHeight="1">
      <c r="A184" s="1134">
        <v>84</v>
      </c>
      <c r="B184" s="564">
        <v>76</v>
      </c>
      <c r="C184" s="565"/>
      <c r="D184" s="566"/>
      <c r="E184" s="567"/>
      <c r="F184" s="568"/>
      <c r="G184" s="86" t="str">
        <f t="shared" si="30"/>
        <v/>
      </c>
      <c r="H184" s="27"/>
      <c r="I184" s="28"/>
      <c r="J184" s="28"/>
      <c r="K184" s="28"/>
      <c r="L184" s="28"/>
      <c r="M184" s="28"/>
      <c r="N184" s="28"/>
      <c r="O184" s="28"/>
      <c r="P184" s="28"/>
      <c r="Q184" s="28"/>
      <c r="R184" s="28"/>
      <c r="S184" s="28"/>
      <c r="T184" s="28"/>
      <c r="U184" s="88">
        <f t="shared" si="31"/>
        <v>0</v>
      </c>
      <c r="V184" s="28"/>
      <c r="W184" s="90">
        <f t="shared" si="28"/>
        <v>0</v>
      </c>
      <c r="X184" s="94" t="str">
        <f t="shared" si="32"/>
        <v/>
      </c>
      <c r="Y184" s="95" t="str">
        <f t="shared" si="29"/>
        <v/>
      </c>
      <c r="Z184" s="95" t="str">
        <f t="shared" si="27"/>
        <v/>
      </c>
      <c r="AA184" s="95" t="str">
        <f t="shared" si="27"/>
        <v/>
      </c>
      <c r="AD184" s="537"/>
      <c r="AE184" s="537"/>
      <c r="AF184" s="537"/>
      <c r="AG184" s="537"/>
      <c r="AH184" s="537"/>
      <c r="AI184" s="537"/>
      <c r="AJ184" s="537"/>
      <c r="AK184" s="537"/>
      <c r="AL184" s="537"/>
      <c r="AM184" s="537"/>
    </row>
    <row r="185" spans="1:39" ht="5.0999999999999996" customHeight="1">
      <c r="A185" s="1134">
        <v>85</v>
      </c>
      <c r="B185" s="564">
        <v>77</v>
      </c>
      <c r="C185" s="565"/>
      <c r="D185" s="566"/>
      <c r="E185" s="567"/>
      <c r="F185" s="568"/>
      <c r="G185" s="86" t="str">
        <f t="shared" si="30"/>
        <v/>
      </c>
      <c r="H185" s="27"/>
      <c r="I185" s="28"/>
      <c r="J185" s="28"/>
      <c r="K185" s="28"/>
      <c r="L185" s="28"/>
      <c r="M185" s="28"/>
      <c r="N185" s="28"/>
      <c r="O185" s="28"/>
      <c r="P185" s="28"/>
      <c r="Q185" s="28"/>
      <c r="R185" s="28"/>
      <c r="S185" s="28"/>
      <c r="T185" s="28"/>
      <c r="U185" s="88">
        <f t="shared" si="31"/>
        <v>0</v>
      </c>
      <c r="V185" s="28"/>
      <c r="W185" s="90">
        <f t="shared" si="28"/>
        <v>0</v>
      </c>
      <c r="X185" s="94" t="str">
        <f t="shared" si="32"/>
        <v/>
      </c>
      <c r="Y185" s="95" t="str">
        <f t="shared" si="29"/>
        <v/>
      </c>
      <c r="Z185" s="95" t="str">
        <f t="shared" si="27"/>
        <v/>
      </c>
      <c r="AA185" s="95" t="str">
        <f t="shared" si="27"/>
        <v/>
      </c>
      <c r="AD185" s="537"/>
      <c r="AE185" s="537"/>
      <c r="AF185" s="537"/>
      <c r="AG185" s="537"/>
      <c r="AH185" s="537"/>
      <c r="AI185" s="537"/>
      <c r="AJ185" s="537"/>
      <c r="AK185" s="537"/>
      <c r="AL185" s="537"/>
      <c r="AM185" s="537"/>
    </row>
    <row r="186" spans="1:39" ht="5.0999999999999996" customHeight="1">
      <c r="A186" s="1134">
        <v>86</v>
      </c>
      <c r="B186" s="564">
        <v>78</v>
      </c>
      <c r="C186" s="565"/>
      <c r="D186" s="566"/>
      <c r="E186" s="567"/>
      <c r="F186" s="568"/>
      <c r="G186" s="86" t="str">
        <f t="shared" si="30"/>
        <v/>
      </c>
      <c r="H186" s="27"/>
      <c r="I186" s="28"/>
      <c r="J186" s="28"/>
      <c r="K186" s="28"/>
      <c r="L186" s="28"/>
      <c r="M186" s="28"/>
      <c r="N186" s="28"/>
      <c r="O186" s="28"/>
      <c r="P186" s="28"/>
      <c r="Q186" s="28"/>
      <c r="R186" s="28"/>
      <c r="S186" s="28"/>
      <c r="T186" s="28"/>
      <c r="U186" s="88">
        <f t="shared" si="31"/>
        <v>0</v>
      </c>
      <c r="V186" s="28"/>
      <c r="W186" s="90">
        <f t="shared" si="28"/>
        <v>0</v>
      </c>
      <c r="X186" s="94" t="str">
        <f t="shared" si="32"/>
        <v/>
      </c>
      <c r="Y186" s="95" t="str">
        <f t="shared" si="29"/>
        <v/>
      </c>
      <c r="Z186" s="95" t="str">
        <f t="shared" si="27"/>
        <v/>
      </c>
      <c r="AA186" s="95" t="str">
        <f t="shared" si="27"/>
        <v/>
      </c>
      <c r="AD186" s="537"/>
      <c r="AE186" s="537"/>
      <c r="AF186" s="537"/>
      <c r="AG186" s="537"/>
      <c r="AH186" s="537"/>
      <c r="AI186" s="537"/>
      <c r="AJ186" s="537"/>
      <c r="AK186" s="537"/>
      <c r="AL186" s="537"/>
      <c r="AM186" s="537"/>
    </row>
    <row r="187" spans="1:39" ht="5.0999999999999996" customHeight="1">
      <c r="A187" s="1134">
        <v>87</v>
      </c>
      <c r="B187" s="564">
        <v>79</v>
      </c>
      <c r="C187" s="565"/>
      <c r="D187" s="566"/>
      <c r="E187" s="567"/>
      <c r="F187" s="568"/>
      <c r="G187" s="86" t="str">
        <f t="shared" si="30"/>
        <v/>
      </c>
      <c r="H187" s="27"/>
      <c r="I187" s="28"/>
      <c r="J187" s="28"/>
      <c r="K187" s="28"/>
      <c r="L187" s="28"/>
      <c r="M187" s="28"/>
      <c r="N187" s="28"/>
      <c r="O187" s="28"/>
      <c r="P187" s="28"/>
      <c r="Q187" s="28"/>
      <c r="R187" s="28"/>
      <c r="S187" s="28"/>
      <c r="T187" s="28"/>
      <c r="U187" s="88">
        <f t="shared" si="31"/>
        <v>0</v>
      </c>
      <c r="V187" s="28"/>
      <c r="W187" s="90">
        <f t="shared" si="28"/>
        <v>0</v>
      </c>
      <c r="X187" s="94" t="str">
        <f t="shared" si="32"/>
        <v/>
      </c>
      <c r="Y187" s="95" t="str">
        <f t="shared" si="29"/>
        <v/>
      </c>
      <c r="Z187" s="95" t="str">
        <f t="shared" si="27"/>
        <v/>
      </c>
      <c r="AA187" s="95" t="str">
        <f t="shared" si="27"/>
        <v/>
      </c>
      <c r="AD187" s="537"/>
      <c r="AE187" s="537"/>
      <c r="AF187" s="537"/>
      <c r="AG187" s="537"/>
      <c r="AH187" s="537"/>
      <c r="AI187" s="537"/>
      <c r="AJ187" s="537"/>
      <c r="AK187" s="537"/>
      <c r="AL187" s="537"/>
      <c r="AM187" s="537"/>
    </row>
    <row r="188" spans="1:39" ht="5.0999999999999996" customHeight="1">
      <c r="A188" s="1134">
        <v>88</v>
      </c>
      <c r="B188" s="564">
        <v>80</v>
      </c>
      <c r="C188" s="565"/>
      <c r="D188" s="566"/>
      <c r="E188" s="567"/>
      <c r="F188" s="568"/>
      <c r="G188" s="86" t="str">
        <f t="shared" si="30"/>
        <v/>
      </c>
      <c r="H188" s="27"/>
      <c r="I188" s="28"/>
      <c r="J188" s="28"/>
      <c r="K188" s="28"/>
      <c r="L188" s="28"/>
      <c r="M188" s="28"/>
      <c r="N188" s="28"/>
      <c r="O188" s="28"/>
      <c r="P188" s="28"/>
      <c r="Q188" s="28"/>
      <c r="R188" s="28"/>
      <c r="S188" s="28"/>
      <c r="T188" s="28"/>
      <c r="U188" s="88">
        <f t="shared" si="31"/>
        <v>0</v>
      </c>
      <c r="V188" s="28"/>
      <c r="W188" s="90">
        <f t="shared" si="28"/>
        <v>0</v>
      </c>
      <c r="X188" s="94" t="str">
        <f t="shared" si="32"/>
        <v/>
      </c>
      <c r="Y188" s="95" t="str">
        <f t="shared" si="29"/>
        <v/>
      </c>
      <c r="Z188" s="95" t="str">
        <f t="shared" si="27"/>
        <v/>
      </c>
      <c r="AA188" s="95" t="str">
        <f t="shared" si="27"/>
        <v/>
      </c>
      <c r="AD188" s="537"/>
      <c r="AE188" s="537"/>
      <c r="AF188" s="537"/>
      <c r="AG188" s="537"/>
      <c r="AH188" s="537"/>
      <c r="AI188" s="537"/>
      <c r="AJ188" s="537"/>
      <c r="AK188" s="537"/>
      <c r="AL188" s="537"/>
      <c r="AM188" s="537"/>
    </row>
    <row r="189" spans="1:39" ht="5.0999999999999996" customHeight="1">
      <c r="A189" s="1134">
        <v>89</v>
      </c>
      <c r="B189" s="564">
        <v>81</v>
      </c>
      <c r="C189" s="565"/>
      <c r="D189" s="566"/>
      <c r="E189" s="567"/>
      <c r="F189" s="568"/>
      <c r="G189" s="86" t="str">
        <f t="shared" si="30"/>
        <v/>
      </c>
      <c r="H189" s="27"/>
      <c r="I189" s="28"/>
      <c r="J189" s="28"/>
      <c r="K189" s="28"/>
      <c r="L189" s="28"/>
      <c r="M189" s="28"/>
      <c r="N189" s="28"/>
      <c r="O189" s="28"/>
      <c r="P189" s="28"/>
      <c r="Q189" s="28"/>
      <c r="R189" s="28"/>
      <c r="S189" s="28"/>
      <c r="T189" s="28"/>
      <c r="U189" s="88">
        <f t="shared" si="31"/>
        <v>0</v>
      </c>
      <c r="V189" s="28"/>
      <c r="W189" s="90">
        <f t="shared" si="28"/>
        <v>0</v>
      </c>
      <c r="X189" s="94" t="str">
        <f t="shared" si="32"/>
        <v/>
      </c>
      <c r="Y189" s="95" t="str">
        <f t="shared" si="29"/>
        <v/>
      </c>
      <c r="Z189" s="95" t="str">
        <f t="shared" ref="Z189:AA196" si="33">IF($G189="","",IF(INT(E189)=E189,"ー","あり"))</f>
        <v/>
      </c>
      <c r="AA189" s="95" t="str">
        <f t="shared" si="33"/>
        <v/>
      </c>
      <c r="AD189" s="537"/>
      <c r="AE189" s="537"/>
      <c r="AF189" s="537"/>
      <c r="AG189" s="537"/>
      <c r="AH189" s="537"/>
      <c r="AI189" s="537"/>
      <c r="AJ189" s="537"/>
      <c r="AK189" s="537"/>
      <c r="AL189" s="537"/>
      <c r="AM189" s="537"/>
    </row>
    <row r="190" spans="1:39" ht="5.0999999999999996" customHeight="1">
      <c r="A190" s="1134">
        <v>90</v>
      </c>
      <c r="B190" s="564">
        <v>82</v>
      </c>
      <c r="C190" s="565"/>
      <c r="D190" s="566"/>
      <c r="E190" s="567"/>
      <c r="F190" s="568"/>
      <c r="G190" s="86" t="str">
        <f t="shared" si="30"/>
        <v/>
      </c>
      <c r="H190" s="27"/>
      <c r="I190" s="28"/>
      <c r="J190" s="28"/>
      <c r="K190" s="28"/>
      <c r="L190" s="28"/>
      <c r="M190" s="28"/>
      <c r="N190" s="28"/>
      <c r="O190" s="28"/>
      <c r="P190" s="28"/>
      <c r="Q190" s="28"/>
      <c r="R190" s="28"/>
      <c r="S190" s="28"/>
      <c r="T190" s="28"/>
      <c r="U190" s="88">
        <f t="shared" si="31"/>
        <v>0</v>
      </c>
      <c r="V190" s="28"/>
      <c r="W190" s="90">
        <f t="shared" si="28"/>
        <v>0</v>
      </c>
      <c r="X190" s="94" t="str">
        <f t="shared" si="32"/>
        <v/>
      </c>
      <c r="Y190" s="95" t="str">
        <f t="shared" si="29"/>
        <v/>
      </c>
      <c r="Z190" s="95" t="str">
        <f t="shared" si="33"/>
        <v/>
      </c>
      <c r="AA190" s="95" t="str">
        <f t="shared" si="33"/>
        <v/>
      </c>
      <c r="AD190" s="537"/>
      <c r="AE190" s="537"/>
      <c r="AF190" s="537"/>
      <c r="AG190" s="537"/>
      <c r="AH190" s="537"/>
      <c r="AI190" s="537"/>
      <c r="AJ190" s="537"/>
      <c r="AK190" s="537"/>
      <c r="AL190" s="537"/>
      <c r="AM190" s="537"/>
    </row>
    <row r="191" spans="1:39" ht="5.0999999999999996" customHeight="1">
      <c r="A191" s="1134">
        <v>91</v>
      </c>
      <c r="B191" s="564">
        <v>83</v>
      </c>
      <c r="C191" s="565"/>
      <c r="D191" s="566"/>
      <c r="E191" s="567"/>
      <c r="F191" s="568"/>
      <c r="G191" s="86" t="str">
        <f t="shared" si="30"/>
        <v/>
      </c>
      <c r="H191" s="27"/>
      <c r="I191" s="28"/>
      <c r="J191" s="28"/>
      <c r="K191" s="28"/>
      <c r="L191" s="28"/>
      <c r="M191" s="28"/>
      <c r="N191" s="28"/>
      <c r="O191" s="28"/>
      <c r="P191" s="28"/>
      <c r="Q191" s="28"/>
      <c r="R191" s="28"/>
      <c r="S191" s="28"/>
      <c r="T191" s="28"/>
      <c r="U191" s="88">
        <f t="shared" si="31"/>
        <v>0</v>
      </c>
      <c r="V191" s="28"/>
      <c r="W191" s="90">
        <f t="shared" si="28"/>
        <v>0</v>
      </c>
      <c r="X191" s="94" t="str">
        <f t="shared" si="32"/>
        <v/>
      </c>
      <c r="Y191" s="95" t="str">
        <f t="shared" si="29"/>
        <v/>
      </c>
      <c r="Z191" s="95" t="str">
        <f t="shared" si="33"/>
        <v/>
      </c>
      <c r="AA191" s="95" t="str">
        <f t="shared" si="33"/>
        <v/>
      </c>
      <c r="AD191" s="537"/>
      <c r="AE191" s="537"/>
      <c r="AF191" s="537"/>
      <c r="AG191" s="537"/>
      <c r="AH191" s="537"/>
      <c r="AI191" s="537"/>
      <c r="AJ191" s="537"/>
      <c r="AK191" s="537"/>
      <c r="AL191" s="537"/>
      <c r="AM191" s="537"/>
    </row>
    <row r="192" spans="1:39" ht="5.0999999999999996" customHeight="1">
      <c r="A192" s="1134">
        <v>92</v>
      </c>
      <c r="B192" s="564">
        <v>84</v>
      </c>
      <c r="C192" s="565"/>
      <c r="D192" s="566"/>
      <c r="E192" s="567"/>
      <c r="F192" s="568"/>
      <c r="G192" s="86" t="str">
        <f t="shared" si="30"/>
        <v/>
      </c>
      <c r="H192" s="27"/>
      <c r="I192" s="28"/>
      <c r="J192" s="28"/>
      <c r="K192" s="28"/>
      <c r="L192" s="28"/>
      <c r="M192" s="28"/>
      <c r="N192" s="28"/>
      <c r="O192" s="28"/>
      <c r="P192" s="28"/>
      <c r="Q192" s="28"/>
      <c r="R192" s="28"/>
      <c r="S192" s="28"/>
      <c r="T192" s="28"/>
      <c r="U192" s="88">
        <f t="shared" si="31"/>
        <v>0</v>
      </c>
      <c r="V192" s="28"/>
      <c r="W192" s="90">
        <f t="shared" si="28"/>
        <v>0</v>
      </c>
      <c r="X192" s="94" t="str">
        <f t="shared" si="32"/>
        <v/>
      </c>
      <c r="Y192" s="95" t="str">
        <f t="shared" si="29"/>
        <v/>
      </c>
      <c r="Z192" s="95" t="str">
        <f t="shared" si="33"/>
        <v/>
      </c>
      <c r="AA192" s="95" t="str">
        <f t="shared" si="33"/>
        <v/>
      </c>
      <c r="AD192" s="537"/>
      <c r="AE192" s="537"/>
      <c r="AF192" s="537"/>
      <c r="AG192" s="537"/>
      <c r="AH192" s="537"/>
      <c r="AI192" s="537"/>
      <c r="AJ192" s="537"/>
      <c r="AK192" s="537"/>
      <c r="AL192" s="537"/>
      <c r="AM192" s="537"/>
    </row>
    <row r="193" spans="1:39" ht="5.0999999999999996" customHeight="1">
      <c r="A193" s="1134">
        <v>93</v>
      </c>
      <c r="B193" s="564">
        <v>85</v>
      </c>
      <c r="C193" s="565"/>
      <c r="D193" s="566"/>
      <c r="E193" s="567"/>
      <c r="F193" s="568"/>
      <c r="G193" s="86" t="str">
        <f t="shared" si="30"/>
        <v/>
      </c>
      <c r="H193" s="27"/>
      <c r="I193" s="28"/>
      <c r="J193" s="28"/>
      <c r="K193" s="28"/>
      <c r="L193" s="28"/>
      <c r="M193" s="28"/>
      <c r="N193" s="28"/>
      <c r="O193" s="28"/>
      <c r="P193" s="28"/>
      <c r="Q193" s="28"/>
      <c r="R193" s="28"/>
      <c r="S193" s="28"/>
      <c r="T193" s="28"/>
      <c r="U193" s="88">
        <f t="shared" si="31"/>
        <v>0</v>
      </c>
      <c r="V193" s="28"/>
      <c r="W193" s="90">
        <f t="shared" si="28"/>
        <v>0</v>
      </c>
      <c r="X193" s="94" t="str">
        <f t="shared" si="32"/>
        <v/>
      </c>
      <c r="Y193" s="95" t="str">
        <f t="shared" si="29"/>
        <v/>
      </c>
      <c r="Z193" s="95" t="str">
        <f t="shared" si="33"/>
        <v/>
      </c>
      <c r="AA193" s="95" t="str">
        <f t="shared" si="33"/>
        <v/>
      </c>
      <c r="AD193" s="537"/>
      <c r="AE193" s="537"/>
      <c r="AF193" s="537"/>
      <c r="AG193" s="537"/>
      <c r="AH193" s="537"/>
      <c r="AI193" s="537"/>
      <c r="AJ193" s="537"/>
      <c r="AK193" s="537"/>
      <c r="AL193" s="537"/>
      <c r="AM193" s="537"/>
    </row>
    <row r="194" spans="1:39" ht="5.0999999999999996" customHeight="1">
      <c r="A194" s="1134">
        <v>94</v>
      </c>
      <c r="B194" s="564">
        <v>86</v>
      </c>
      <c r="C194" s="565"/>
      <c r="D194" s="566"/>
      <c r="E194" s="567"/>
      <c r="F194" s="568"/>
      <c r="G194" s="86" t="str">
        <f t="shared" si="30"/>
        <v/>
      </c>
      <c r="H194" s="27"/>
      <c r="I194" s="28"/>
      <c r="J194" s="28"/>
      <c r="K194" s="28"/>
      <c r="L194" s="28"/>
      <c r="M194" s="28"/>
      <c r="N194" s="28"/>
      <c r="O194" s="28"/>
      <c r="P194" s="28"/>
      <c r="Q194" s="28"/>
      <c r="R194" s="28"/>
      <c r="S194" s="28"/>
      <c r="T194" s="28"/>
      <c r="U194" s="88">
        <f t="shared" si="31"/>
        <v>0</v>
      </c>
      <c r="V194" s="28"/>
      <c r="W194" s="90">
        <f t="shared" si="28"/>
        <v>0</v>
      </c>
      <c r="X194" s="94" t="str">
        <f t="shared" si="32"/>
        <v/>
      </c>
      <c r="Y194" s="95" t="str">
        <f t="shared" si="29"/>
        <v/>
      </c>
      <c r="Z194" s="95" t="str">
        <f t="shared" si="33"/>
        <v/>
      </c>
      <c r="AA194" s="95" t="str">
        <f t="shared" si="33"/>
        <v/>
      </c>
      <c r="AD194" s="537"/>
      <c r="AE194" s="537"/>
      <c r="AF194" s="537"/>
      <c r="AG194" s="537"/>
      <c r="AH194" s="537"/>
      <c r="AI194" s="537"/>
      <c r="AJ194" s="537"/>
      <c r="AK194" s="537"/>
      <c r="AL194" s="537"/>
      <c r="AM194" s="537"/>
    </row>
    <row r="195" spans="1:39" ht="5.0999999999999996" customHeight="1">
      <c r="A195" s="1134">
        <v>95</v>
      </c>
      <c r="B195" s="564">
        <v>87</v>
      </c>
      <c r="C195" s="565"/>
      <c r="D195" s="566"/>
      <c r="E195" s="567"/>
      <c r="F195" s="568"/>
      <c r="G195" s="86" t="str">
        <f t="shared" si="30"/>
        <v/>
      </c>
      <c r="H195" s="27"/>
      <c r="I195" s="28"/>
      <c r="J195" s="28"/>
      <c r="K195" s="28"/>
      <c r="L195" s="28"/>
      <c r="M195" s="28"/>
      <c r="N195" s="28"/>
      <c r="O195" s="28"/>
      <c r="P195" s="28"/>
      <c r="Q195" s="28"/>
      <c r="R195" s="28"/>
      <c r="S195" s="28"/>
      <c r="T195" s="28"/>
      <c r="U195" s="88">
        <f t="shared" si="31"/>
        <v>0</v>
      </c>
      <c r="V195" s="28"/>
      <c r="W195" s="90">
        <f t="shared" si="28"/>
        <v>0</v>
      </c>
      <c r="X195" s="94" t="str">
        <f t="shared" si="32"/>
        <v/>
      </c>
      <c r="Y195" s="95" t="str">
        <f t="shared" si="29"/>
        <v/>
      </c>
      <c r="Z195" s="95" t="str">
        <f t="shared" si="33"/>
        <v/>
      </c>
      <c r="AA195" s="95" t="str">
        <f t="shared" si="33"/>
        <v/>
      </c>
      <c r="AD195" s="537"/>
      <c r="AE195" s="537"/>
      <c r="AF195" s="537"/>
      <c r="AG195" s="537"/>
      <c r="AH195" s="537"/>
      <c r="AI195" s="537"/>
      <c r="AJ195" s="537"/>
      <c r="AK195" s="537"/>
      <c r="AL195" s="537"/>
      <c r="AM195" s="537"/>
    </row>
    <row r="196" spans="1:39" ht="20.100000000000001" customHeight="1" thickBot="1">
      <c r="A196" s="1134">
        <v>96</v>
      </c>
      <c r="B196" s="569">
        <v>88</v>
      </c>
      <c r="C196" s="570"/>
      <c r="D196" s="571"/>
      <c r="E196" s="572"/>
      <c r="F196" s="573"/>
      <c r="G196" s="87" t="str">
        <f t="shared" si="30"/>
        <v/>
      </c>
      <c r="H196" s="32"/>
      <c r="I196" s="33"/>
      <c r="J196" s="33"/>
      <c r="K196" s="33"/>
      <c r="L196" s="33"/>
      <c r="M196" s="33"/>
      <c r="N196" s="33"/>
      <c r="O196" s="33"/>
      <c r="P196" s="33"/>
      <c r="Q196" s="33"/>
      <c r="R196" s="33"/>
      <c r="S196" s="33"/>
      <c r="T196" s="33"/>
      <c r="U196" s="89">
        <f t="shared" si="31"/>
        <v>0</v>
      </c>
      <c r="V196" s="33"/>
      <c r="W196" s="91">
        <f t="shared" si="28"/>
        <v>0</v>
      </c>
      <c r="X196" s="94" t="str">
        <f t="shared" si="32"/>
        <v/>
      </c>
      <c r="Y196" s="95" t="str">
        <f t="shared" si="29"/>
        <v/>
      </c>
      <c r="Z196" s="95" t="str">
        <f t="shared" si="33"/>
        <v/>
      </c>
      <c r="AA196" s="95" t="str">
        <f t="shared" si="33"/>
        <v/>
      </c>
      <c r="AD196" s="537"/>
      <c r="AE196" s="537"/>
      <c r="AF196" s="537"/>
      <c r="AG196" s="537"/>
      <c r="AH196" s="537"/>
      <c r="AI196" s="537"/>
      <c r="AJ196" s="537"/>
      <c r="AK196" s="537"/>
      <c r="AL196" s="537"/>
      <c r="AM196" s="537"/>
    </row>
    <row r="197" spans="1:39" ht="20.100000000000001" customHeight="1" thickBot="1">
      <c r="A197" s="1134">
        <v>97</v>
      </c>
      <c r="B197" s="3164" t="str">
        <f>B103&amp;"の計"</f>
        <v>見積書２【太陽光発電設備（蓄電池以外、自営線以外）】の計</v>
      </c>
      <c r="C197" s="3165" t="s">
        <v>845</v>
      </c>
      <c r="D197" s="3165" t="s">
        <v>846</v>
      </c>
      <c r="E197" s="3165">
        <v>45</v>
      </c>
      <c r="F197" s="3166">
        <v>1985</v>
      </c>
      <c r="G197" s="575">
        <f>SUM(G109:G196)</f>
        <v>5404170</v>
      </c>
      <c r="H197" s="574"/>
      <c r="I197" s="576">
        <f t="shared" ref="I197:W197" si="34">SUM(I109:I196)</f>
        <v>4848870</v>
      </c>
      <c r="J197" s="576">
        <f t="shared" si="34"/>
        <v>555300</v>
      </c>
      <c r="K197" s="576">
        <f t="shared" si="34"/>
        <v>0</v>
      </c>
      <c r="L197" s="576">
        <f t="shared" si="34"/>
        <v>0</v>
      </c>
      <c r="M197" s="576">
        <f t="shared" si="34"/>
        <v>0</v>
      </c>
      <c r="N197" s="576">
        <f t="shared" si="34"/>
        <v>0</v>
      </c>
      <c r="O197" s="576">
        <f t="shared" si="34"/>
        <v>0</v>
      </c>
      <c r="P197" s="576">
        <f t="shared" si="34"/>
        <v>0</v>
      </c>
      <c r="Q197" s="576">
        <f t="shared" si="34"/>
        <v>0</v>
      </c>
      <c r="R197" s="576">
        <f t="shared" si="34"/>
        <v>0</v>
      </c>
      <c r="S197" s="576">
        <f t="shared" si="34"/>
        <v>0</v>
      </c>
      <c r="T197" s="576">
        <f t="shared" si="34"/>
        <v>0</v>
      </c>
      <c r="U197" s="576">
        <f t="shared" si="34"/>
        <v>5404170</v>
      </c>
      <c r="V197" s="576">
        <f t="shared" si="34"/>
        <v>0</v>
      </c>
      <c r="W197" s="577">
        <f t="shared" si="34"/>
        <v>5404170</v>
      </c>
      <c r="X197" s="586" t="s">
        <v>27</v>
      </c>
      <c r="Y197" s="587" t="str">
        <f>IF(AND(G197=0,W197=0),"",IF(G197=W197,"○","×"))</f>
        <v>○</v>
      </c>
      <c r="Z197" s="588" t="s">
        <v>27</v>
      </c>
      <c r="AA197" s="589" t="s">
        <v>27</v>
      </c>
      <c r="AD197" s="537"/>
      <c r="AE197" s="537"/>
      <c r="AF197" s="537"/>
      <c r="AG197" s="537"/>
      <c r="AH197" s="537"/>
      <c r="AI197" s="537"/>
      <c r="AJ197" s="537"/>
      <c r="AK197" s="537"/>
      <c r="AL197" s="537"/>
      <c r="AM197" s="537"/>
    </row>
    <row r="198" spans="1:39" ht="20.100000000000001" customHeight="1">
      <c r="A198" s="1134">
        <v>98</v>
      </c>
      <c r="B198" s="535"/>
      <c r="C198" s="535"/>
      <c r="D198" s="535"/>
      <c r="E198" s="535"/>
      <c r="F198" s="535"/>
      <c r="G198" s="529"/>
      <c r="H198" s="41"/>
      <c r="I198" s="3076" t="s">
        <v>96</v>
      </c>
      <c r="J198" s="3077"/>
      <c r="K198" s="555">
        <f>SUM(I197:K197)</f>
        <v>5404170</v>
      </c>
      <c r="L198" s="3078" t="s">
        <v>929</v>
      </c>
      <c r="M198" s="3078"/>
      <c r="N198" s="555">
        <f>SUM(L197:N197)</f>
        <v>0</v>
      </c>
      <c r="O198" s="3079" t="s">
        <v>28</v>
      </c>
      <c r="P198" s="3079"/>
      <c r="Q198" s="556">
        <f>SUM(I197:N197)</f>
        <v>5404170</v>
      </c>
      <c r="R198" s="530"/>
      <c r="S198" s="530"/>
      <c r="T198" s="530"/>
      <c r="U198" s="530"/>
      <c r="V198" s="530"/>
      <c r="W198" s="530"/>
      <c r="X198" s="536"/>
      <c r="Y198" s="536"/>
      <c r="Z198" s="536"/>
      <c r="AA198" s="536"/>
      <c r="AD198" s="537"/>
      <c r="AE198" s="537"/>
      <c r="AF198" s="537"/>
      <c r="AG198" s="537"/>
      <c r="AH198" s="537"/>
      <c r="AI198" s="537"/>
      <c r="AJ198" s="537"/>
      <c r="AK198" s="537"/>
      <c r="AL198" s="537"/>
      <c r="AM198" s="537"/>
    </row>
    <row r="199" spans="1:39" ht="20.100000000000001" customHeight="1" thickBot="1">
      <c r="A199" s="1136">
        <v>99</v>
      </c>
      <c r="B199" s="535"/>
      <c r="C199" s="535"/>
      <c r="D199" s="535"/>
      <c r="E199" s="535"/>
      <c r="F199" s="535"/>
      <c r="G199" s="529"/>
      <c r="H199" s="41"/>
      <c r="I199" s="3080" t="s">
        <v>29</v>
      </c>
      <c r="J199" s="3081"/>
      <c r="K199" s="3081"/>
      <c r="L199" s="3081"/>
      <c r="M199" s="3081"/>
      <c r="N199" s="3081"/>
      <c r="O199" s="3081"/>
      <c r="P199" s="3081"/>
      <c r="Q199" s="557">
        <f>SUM(I197:Q197)</f>
        <v>5404170</v>
      </c>
      <c r="R199" s="530"/>
      <c r="S199" s="530"/>
      <c r="T199" s="530"/>
      <c r="U199" s="530"/>
      <c r="V199" s="530"/>
      <c r="W199" s="530"/>
      <c r="X199" s="536"/>
      <c r="Y199" s="536"/>
      <c r="Z199" s="536"/>
      <c r="AA199" s="536"/>
      <c r="AD199" s="538"/>
      <c r="AE199" s="538"/>
      <c r="AF199" s="538"/>
      <c r="AG199" s="538"/>
      <c r="AH199" s="538"/>
      <c r="AI199" s="538"/>
      <c r="AJ199" s="538"/>
      <c r="AK199" s="538"/>
      <c r="AL199" s="538"/>
      <c r="AM199" s="538"/>
    </row>
    <row r="200" spans="1:39" ht="20.100000000000001" customHeight="1">
      <c r="A200" s="1136">
        <v>100</v>
      </c>
      <c r="B200" s="535"/>
      <c r="C200" s="535"/>
      <c r="D200" s="535"/>
      <c r="E200" s="535"/>
      <c r="F200" s="535"/>
      <c r="G200" s="529"/>
      <c r="H200" s="41"/>
      <c r="I200" s="530"/>
      <c r="J200" s="530"/>
      <c r="K200" s="530"/>
      <c r="L200" s="530"/>
      <c r="M200" s="530"/>
      <c r="N200" s="530"/>
      <c r="O200" s="530"/>
      <c r="P200" s="530"/>
      <c r="Q200" s="530"/>
      <c r="R200" s="530"/>
      <c r="S200" s="530"/>
      <c r="T200" s="530"/>
      <c r="U200" s="530"/>
      <c r="V200" s="530"/>
      <c r="W200" s="530"/>
      <c r="X200" s="536"/>
      <c r="Y200" s="536"/>
      <c r="Z200" s="536"/>
      <c r="AA200" s="536"/>
      <c r="AD200" s="538"/>
      <c r="AE200" s="538"/>
      <c r="AF200" s="538"/>
      <c r="AG200" s="538"/>
      <c r="AH200" s="538"/>
      <c r="AI200" s="538"/>
      <c r="AJ200" s="538"/>
      <c r="AK200" s="538"/>
      <c r="AL200" s="538"/>
      <c r="AM200" s="538"/>
    </row>
    <row r="201" spans="1:39" ht="20.100000000000001" customHeight="1">
      <c r="A201" s="1136">
        <v>1</v>
      </c>
      <c r="B201" s="3252" t="str">
        <f>B1</f>
        <v>C-2経費区分集計表（１年目）</v>
      </c>
      <c r="C201" s="3252"/>
      <c r="D201" s="3252"/>
      <c r="E201" s="3252"/>
      <c r="F201" s="3252"/>
      <c r="G201" s="3252"/>
      <c r="H201" s="3252"/>
      <c r="I201" s="3252"/>
      <c r="J201" s="3252"/>
      <c r="K201" s="578"/>
      <c r="L201" s="578"/>
      <c r="M201" s="578"/>
      <c r="N201" s="578"/>
      <c r="O201" s="578"/>
      <c r="P201" s="578"/>
      <c r="Q201" s="578"/>
      <c r="R201" s="579"/>
      <c r="S201" s="579"/>
      <c r="T201" s="579"/>
      <c r="U201" s="579"/>
      <c r="V201" s="579"/>
      <c r="W201" s="580"/>
      <c r="X201" s="581"/>
      <c r="Y201" s="581"/>
      <c r="Z201" s="582"/>
      <c r="AA201" s="582"/>
      <c r="AC201" s="723"/>
      <c r="AD201" s="538"/>
      <c r="AE201" s="538"/>
      <c r="AF201" s="538"/>
      <c r="AG201" s="538"/>
      <c r="AH201" s="538"/>
      <c r="AI201" s="538"/>
      <c r="AJ201" s="538"/>
      <c r="AK201" s="538"/>
      <c r="AL201" s="538"/>
      <c r="AM201" s="538"/>
    </row>
    <row r="202" spans="1:39" ht="20.100000000000001" customHeight="1">
      <c r="A202" s="1136">
        <v>2</v>
      </c>
      <c r="B202" s="3252"/>
      <c r="C202" s="3252"/>
      <c r="D202" s="3252"/>
      <c r="E202" s="3252"/>
      <c r="F202" s="3252"/>
      <c r="G202" s="3252"/>
      <c r="H202" s="3252"/>
      <c r="I202" s="3252"/>
      <c r="J202" s="3252"/>
      <c r="K202" s="543" t="s">
        <v>515</v>
      </c>
      <c r="L202" s="3135">
        <f>L2</f>
        <v>46113</v>
      </c>
      <c r="M202" s="3135"/>
      <c r="N202" s="3135"/>
      <c r="O202" s="583" t="s">
        <v>55</v>
      </c>
      <c r="P202" s="3128">
        <f>P2</f>
        <v>0</v>
      </c>
      <c r="Q202" s="3128"/>
      <c r="R202" s="3128"/>
      <c r="S202" s="3128"/>
      <c r="T202" s="3128"/>
      <c r="U202" s="3128"/>
      <c r="V202" s="3128"/>
      <c r="W202" s="3128"/>
      <c r="X202" s="581"/>
      <c r="Y202" s="581"/>
      <c r="Z202" s="582"/>
      <c r="AA202" s="582"/>
      <c r="AC202" s="723"/>
      <c r="AD202" s="538"/>
      <c r="AE202" s="538"/>
      <c r="AF202" s="538"/>
      <c r="AG202" s="538"/>
      <c r="AH202" s="538"/>
      <c r="AI202" s="538"/>
      <c r="AJ202" s="538"/>
      <c r="AK202" s="538"/>
      <c r="AL202" s="538"/>
      <c r="AM202" s="538"/>
    </row>
    <row r="203" spans="1:39" ht="20.100000000000001" customHeight="1" thickBot="1">
      <c r="A203" s="1134">
        <v>3</v>
      </c>
      <c r="B203" s="3149" t="s">
        <v>930</v>
      </c>
      <c r="C203" s="3149"/>
      <c r="D203" s="3149"/>
      <c r="E203" s="3149"/>
      <c r="F203" s="3149"/>
      <c r="G203" s="3149"/>
      <c r="H203" s="3149"/>
      <c r="I203" s="3149"/>
      <c r="J203" s="3149"/>
      <c r="K203" s="3149"/>
      <c r="L203" s="3149"/>
      <c r="M203" s="3149"/>
      <c r="N203" s="3149"/>
      <c r="O203" s="584"/>
      <c r="P203" s="3083" t="str">
        <f>IF(COUNTIF(X209:Y246,"×")&gt;0,"【警告】合計額が一致しません。確認ください。",IF(INT(W247)&lt;&gt;W247,"【警告】セルに小数点が含まれています。整数に直してください。",""))</f>
        <v/>
      </c>
      <c r="Q203" s="3083"/>
      <c r="R203" s="3083"/>
      <c r="S203" s="3083"/>
      <c r="T203" s="3083"/>
      <c r="U203" s="3083"/>
      <c r="V203" s="3083"/>
      <c r="W203" s="3083"/>
      <c r="X203" s="585"/>
      <c r="Y203" s="585"/>
      <c r="Z203" s="585"/>
      <c r="AA203" s="585"/>
      <c r="AC203" s="723"/>
      <c r="AD203" s="537"/>
      <c r="AE203" s="537"/>
      <c r="AF203" s="537"/>
      <c r="AG203" s="537"/>
      <c r="AH203" s="537"/>
      <c r="AI203" s="537"/>
      <c r="AJ203" s="537"/>
      <c r="AK203" s="537"/>
      <c r="AL203" s="537"/>
      <c r="AM203" s="537"/>
    </row>
    <row r="204" spans="1:39" ht="20.100000000000001" customHeight="1">
      <c r="A204" s="1134">
        <v>4</v>
      </c>
      <c r="B204" s="3084" t="s">
        <v>12</v>
      </c>
      <c r="C204" s="3085"/>
      <c r="D204" s="3085"/>
      <c r="E204" s="3085"/>
      <c r="F204" s="3085"/>
      <c r="G204" s="3085"/>
      <c r="H204" s="3086"/>
      <c r="I204" s="3087" t="s">
        <v>50</v>
      </c>
      <c r="J204" s="3088"/>
      <c r="K204" s="3088"/>
      <c r="L204" s="3088"/>
      <c r="M204" s="3088"/>
      <c r="N204" s="3088"/>
      <c r="O204" s="3088"/>
      <c r="P204" s="3088"/>
      <c r="Q204" s="3088"/>
      <c r="R204" s="3088"/>
      <c r="S204" s="3088"/>
      <c r="T204" s="3088"/>
      <c r="U204" s="3089"/>
      <c r="V204" s="548"/>
      <c r="W204" s="3090" t="s">
        <v>919</v>
      </c>
      <c r="X204" s="3133" t="s">
        <v>13</v>
      </c>
      <c r="Y204" s="3129" t="s">
        <v>920</v>
      </c>
      <c r="Z204" s="3129" t="s">
        <v>15</v>
      </c>
      <c r="AA204" s="3131" t="s">
        <v>16</v>
      </c>
      <c r="AC204" s="724"/>
      <c r="AD204" s="537"/>
      <c r="AE204" s="537"/>
      <c r="AF204" s="537"/>
      <c r="AG204" s="537"/>
      <c r="AH204" s="537"/>
      <c r="AI204" s="537"/>
      <c r="AJ204" s="537"/>
      <c r="AK204" s="537"/>
      <c r="AL204" s="537"/>
      <c r="AM204" s="537"/>
    </row>
    <row r="205" spans="1:39" ht="20.100000000000001" customHeight="1">
      <c r="A205" s="1134">
        <v>5</v>
      </c>
      <c r="B205" s="3108" t="s">
        <v>17</v>
      </c>
      <c r="C205" s="3110" t="s">
        <v>18</v>
      </c>
      <c r="D205" s="3092" t="s">
        <v>19</v>
      </c>
      <c r="E205" s="3093"/>
      <c r="F205" s="3093"/>
      <c r="G205" s="3093"/>
      <c r="H205" s="3094"/>
      <c r="I205" s="3098" t="s">
        <v>921</v>
      </c>
      <c r="J205" s="3099"/>
      <c r="K205" s="3099"/>
      <c r="L205" s="3099"/>
      <c r="M205" s="3099"/>
      <c r="N205" s="3099"/>
      <c r="O205" s="3099"/>
      <c r="P205" s="3099"/>
      <c r="Q205" s="3100"/>
      <c r="R205" s="549" t="s">
        <v>922</v>
      </c>
      <c r="S205" s="549" t="s">
        <v>20</v>
      </c>
      <c r="T205" s="549" t="s">
        <v>923</v>
      </c>
      <c r="U205" s="3101" t="s">
        <v>21</v>
      </c>
      <c r="V205" s="3112" t="s">
        <v>924</v>
      </c>
      <c r="W205" s="3091"/>
      <c r="X205" s="3134"/>
      <c r="Y205" s="3130"/>
      <c r="Z205" s="3130"/>
      <c r="AA205" s="3132"/>
      <c r="AC205" s="724"/>
      <c r="AD205" s="537"/>
      <c r="AE205" s="537"/>
      <c r="AF205" s="537"/>
      <c r="AG205" s="537"/>
      <c r="AH205" s="537"/>
      <c r="AI205" s="537"/>
      <c r="AJ205" s="537"/>
      <c r="AK205" s="537"/>
      <c r="AL205" s="537"/>
      <c r="AM205" s="537"/>
    </row>
    <row r="206" spans="1:39" ht="20.100000000000001" customHeight="1">
      <c r="A206" s="1134">
        <v>6</v>
      </c>
      <c r="B206" s="3109"/>
      <c r="C206" s="3111"/>
      <c r="D206" s="3110" t="s">
        <v>22</v>
      </c>
      <c r="E206" s="3113" t="s">
        <v>23</v>
      </c>
      <c r="F206" s="3113" t="s">
        <v>24</v>
      </c>
      <c r="G206" s="3115" t="s">
        <v>25</v>
      </c>
      <c r="H206" s="3117" t="s">
        <v>925</v>
      </c>
      <c r="I206" s="3098" t="s">
        <v>926</v>
      </c>
      <c r="J206" s="3099"/>
      <c r="K206" s="3099"/>
      <c r="L206" s="3099"/>
      <c r="M206" s="3099"/>
      <c r="N206" s="3100"/>
      <c r="O206" s="3101" t="s">
        <v>927</v>
      </c>
      <c r="P206" s="3101" t="s">
        <v>928</v>
      </c>
      <c r="Q206" s="3101" t="s">
        <v>26</v>
      </c>
      <c r="R206" s="3103" t="s">
        <v>922</v>
      </c>
      <c r="S206" s="3103" t="s">
        <v>20</v>
      </c>
      <c r="T206" s="3103" t="s">
        <v>923</v>
      </c>
      <c r="U206" s="3102"/>
      <c r="V206" s="3112"/>
      <c r="W206" s="3091"/>
      <c r="X206" s="3134"/>
      <c r="Y206" s="3130"/>
      <c r="Z206" s="3130"/>
      <c r="AA206" s="3132"/>
      <c r="AC206" s="725"/>
      <c r="AD206" s="537"/>
      <c r="AE206" s="537"/>
      <c r="AF206" s="537"/>
      <c r="AG206" s="537"/>
      <c r="AH206" s="537"/>
      <c r="AI206" s="537"/>
      <c r="AJ206" s="537"/>
      <c r="AK206" s="537"/>
      <c r="AL206" s="537"/>
      <c r="AM206" s="537"/>
    </row>
    <row r="207" spans="1:39" ht="20.100000000000001" customHeight="1">
      <c r="A207" s="1134">
        <v>7</v>
      </c>
      <c r="B207" s="3109"/>
      <c r="C207" s="3111"/>
      <c r="D207" s="3111"/>
      <c r="E207" s="3114"/>
      <c r="F207" s="3114"/>
      <c r="G207" s="3116"/>
      <c r="H207" s="3118"/>
      <c r="I207" s="3119" t="s">
        <v>94</v>
      </c>
      <c r="J207" s="3120"/>
      <c r="K207" s="3121"/>
      <c r="L207" s="3122" t="s">
        <v>95</v>
      </c>
      <c r="M207" s="3123"/>
      <c r="N207" s="3124"/>
      <c r="O207" s="3102"/>
      <c r="P207" s="3102"/>
      <c r="Q207" s="3102"/>
      <c r="R207" s="3104"/>
      <c r="S207" s="3104"/>
      <c r="T207" s="3104"/>
      <c r="U207" s="3102"/>
      <c r="V207" s="3112"/>
      <c r="W207" s="3091"/>
      <c r="X207" s="3134"/>
      <c r="Y207" s="3130"/>
      <c r="Z207" s="3130"/>
      <c r="AA207" s="3132"/>
      <c r="AC207" s="725"/>
      <c r="AD207" s="537"/>
      <c r="AE207" s="537"/>
      <c r="AF207" s="537"/>
      <c r="AG207" s="537"/>
      <c r="AH207" s="537"/>
      <c r="AI207" s="537"/>
      <c r="AJ207" s="537"/>
      <c r="AK207" s="537"/>
      <c r="AL207" s="537"/>
      <c r="AM207" s="537"/>
    </row>
    <row r="208" spans="1:39" ht="20.100000000000001" customHeight="1" thickBot="1">
      <c r="A208" s="1134">
        <v>8</v>
      </c>
      <c r="B208" s="3142"/>
      <c r="C208" s="3143"/>
      <c r="D208" s="3143"/>
      <c r="E208" s="3146"/>
      <c r="F208" s="3146"/>
      <c r="G208" s="3147"/>
      <c r="H208" s="3148"/>
      <c r="I208" s="539" t="s">
        <v>911</v>
      </c>
      <c r="J208" s="539" t="s">
        <v>912</v>
      </c>
      <c r="K208" s="539" t="s">
        <v>913</v>
      </c>
      <c r="L208" s="539" t="s">
        <v>914</v>
      </c>
      <c r="M208" s="539" t="s">
        <v>915</v>
      </c>
      <c r="N208" s="539" t="s">
        <v>916</v>
      </c>
      <c r="O208" s="3144"/>
      <c r="P208" s="3144"/>
      <c r="Q208" s="3144"/>
      <c r="R208" s="3151"/>
      <c r="S208" s="3151"/>
      <c r="T208" s="3151"/>
      <c r="U208" s="3144"/>
      <c r="V208" s="3145"/>
      <c r="W208" s="3150"/>
      <c r="X208" s="3139"/>
      <c r="Y208" s="3140"/>
      <c r="Z208" s="3140"/>
      <c r="AA208" s="3141"/>
      <c r="AC208" s="725"/>
      <c r="AD208" s="537"/>
      <c r="AE208" s="537"/>
      <c r="AF208" s="537"/>
      <c r="AG208" s="537"/>
      <c r="AH208" s="537"/>
      <c r="AI208" s="537"/>
      <c r="AJ208" s="537"/>
      <c r="AK208" s="537"/>
      <c r="AL208" s="537"/>
      <c r="AM208" s="537"/>
    </row>
    <row r="209" spans="1:39" ht="20.100000000000001" customHeight="1">
      <c r="A209" s="1134">
        <v>9</v>
      </c>
      <c r="B209" s="23">
        <v>1</v>
      </c>
      <c r="C209" s="24" t="s">
        <v>813</v>
      </c>
      <c r="D209" s="48">
        <v>389000</v>
      </c>
      <c r="E209" s="25"/>
      <c r="F209" s="26"/>
      <c r="G209" s="86" t="str">
        <f>IF(OR(E209="",F209=""),"",E209*F209)</f>
        <v/>
      </c>
      <c r="H209" s="46"/>
      <c r="I209" s="28"/>
      <c r="J209" s="28"/>
      <c r="K209" s="28"/>
      <c r="L209" s="28"/>
      <c r="M209" s="28"/>
      <c r="N209" s="28"/>
      <c r="O209" s="28"/>
      <c r="P209" s="28"/>
      <c r="Q209" s="28"/>
      <c r="R209" s="28"/>
      <c r="S209" s="28"/>
      <c r="T209" s="28"/>
      <c r="U209" s="88">
        <f>SUM(I209:T209)</f>
        <v>0</v>
      </c>
      <c r="V209" s="28"/>
      <c r="W209" s="90">
        <f t="shared" ref="W209:W246" si="35">SUM(U209,V209)</f>
        <v>0</v>
      </c>
      <c r="X209" s="94" t="str">
        <f t="shared" ref="X209:X246" si="36">IF(G209="","",IF(E209*F209=G209,"○","×"))</f>
        <v/>
      </c>
      <c r="Y209" s="95" t="str">
        <f t="shared" ref="Y209:Y246" si="37">IF(AND(G209="",W209=0),"",IF(G209=W209,"○","×"))</f>
        <v/>
      </c>
      <c r="Z209" s="95" t="str">
        <f t="shared" ref="Z209:AA224" si="38">IF($G209="","",IF(INT(E209)=E209,"ー","あり"))</f>
        <v/>
      </c>
      <c r="AA209" s="95" t="str">
        <f t="shared" si="38"/>
        <v/>
      </c>
      <c r="AD209" s="537"/>
      <c r="AE209" s="537"/>
      <c r="AF209" s="537"/>
      <c r="AG209" s="537"/>
      <c r="AH209" s="537"/>
      <c r="AI209" s="537"/>
      <c r="AJ209" s="537"/>
      <c r="AK209" s="537"/>
      <c r="AL209" s="537"/>
      <c r="AM209" s="537"/>
    </row>
    <row r="210" spans="1:39" ht="20.100000000000001" customHeight="1">
      <c r="A210" s="1134">
        <v>10</v>
      </c>
      <c r="B210" s="23">
        <v>2</v>
      </c>
      <c r="C210" s="24" t="s">
        <v>814</v>
      </c>
      <c r="D210" s="48"/>
      <c r="E210" s="25">
        <v>4</v>
      </c>
      <c r="F210" s="26">
        <v>50000</v>
      </c>
      <c r="G210" s="86">
        <f t="shared" ref="G210:G246" si="39">IF(OR(E210="",F210=""),"",E210*F210)</f>
        <v>200000</v>
      </c>
      <c r="H210" s="46" t="s">
        <v>842</v>
      </c>
      <c r="I210" s="28"/>
      <c r="J210" s="28"/>
      <c r="K210" s="28"/>
      <c r="L210" s="28"/>
      <c r="M210" s="28"/>
      <c r="N210" s="28"/>
      <c r="O210" s="28"/>
      <c r="P210" s="28"/>
      <c r="Q210" s="28"/>
      <c r="R210" s="28">
        <v>200000</v>
      </c>
      <c r="S210" s="28"/>
      <c r="T210" s="28"/>
      <c r="U210" s="88">
        <f t="shared" ref="U210:U246" si="40">SUM(I210:T210)</f>
        <v>200000</v>
      </c>
      <c r="V210" s="28"/>
      <c r="W210" s="90">
        <f t="shared" si="35"/>
        <v>200000</v>
      </c>
      <c r="X210" s="94" t="str">
        <f t="shared" si="36"/>
        <v>○</v>
      </c>
      <c r="Y210" s="95" t="str">
        <f t="shared" si="37"/>
        <v>○</v>
      </c>
      <c r="Z210" s="95" t="str">
        <f t="shared" si="38"/>
        <v>ー</v>
      </c>
      <c r="AA210" s="95" t="str">
        <f t="shared" si="38"/>
        <v>ー</v>
      </c>
      <c r="AD210" s="537"/>
      <c r="AE210" s="537"/>
      <c r="AF210" s="537"/>
      <c r="AG210" s="537"/>
      <c r="AH210" s="537"/>
      <c r="AI210" s="537"/>
      <c r="AJ210" s="537"/>
      <c r="AK210" s="537"/>
      <c r="AL210" s="537"/>
      <c r="AM210" s="537"/>
    </row>
    <row r="211" spans="1:39" ht="20.100000000000001" customHeight="1">
      <c r="A211" s="1134">
        <v>11</v>
      </c>
      <c r="B211" s="23">
        <v>3</v>
      </c>
      <c r="C211" s="24" t="s">
        <v>815</v>
      </c>
      <c r="D211" s="48" t="s">
        <v>816</v>
      </c>
      <c r="E211" s="25">
        <v>200</v>
      </c>
      <c r="F211" s="26">
        <v>327</v>
      </c>
      <c r="G211" s="86">
        <f t="shared" si="39"/>
        <v>65400</v>
      </c>
      <c r="H211" s="46" t="s">
        <v>843</v>
      </c>
      <c r="I211" s="28">
        <v>65400</v>
      </c>
      <c r="J211" s="28"/>
      <c r="K211" s="28"/>
      <c r="L211" s="28"/>
      <c r="M211" s="28"/>
      <c r="N211" s="28"/>
      <c r="O211" s="28"/>
      <c r="P211" s="28"/>
      <c r="Q211" s="28"/>
      <c r="R211" s="28"/>
      <c r="S211" s="28"/>
      <c r="T211" s="28"/>
      <c r="U211" s="88">
        <f t="shared" si="40"/>
        <v>65400</v>
      </c>
      <c r="V211" s="28"/>
      <c r="W211" s="90">
        <f t="shared" si="35"/>
        <v>65400</v>
      </c>
      <c r="X211" s="94" t="str">
        <f t="shared" si="36"/>
        <v>○</v>
      </c>
      <c r="Y211" s="95" t="str">
        <f t="shared" si="37"/>
        <v>○</v>
      </c>
      <c r="Z211" s="95" t="str">
        <f t="shared" si="38"/>
        <v>ー</v>
      </c>
      <c r="AA211" s="95" t="str">
        <f t="shared" si="38"/>
        <v>ー</v>
      </c>
      <c r="AD211" s="537"/>
      <c r="AE211" s="537"/>
      <c r="AF211" s="537"/>
      <c r="AG211" s="537"/>
      <c r="AH211" s="537"/>
      <c r="AI211" s="537"/>
      <c r="AJ211" s="537"/>
      <c r="AK211" s="537"/>
      <c r="AL211" s="537"/>
      <c r="AM211" s="537"/>
    </row>
    <row r="212" spans="1:39" ht="20.100000000000001" customHeight="1">
      <c r="A212" s="1134">
        <v>12</v>
      </c>
      <c r="B212" s="23">
        <v>4</v>
      </c>
      <c r="C212" s="24" t="s">
        <v>817</v>
      </c>
      <c r="D212" s="48" t="s">
        <v>818</v>
      </c>
      <c r="E212" s="25">
        <v>190</v>
      </c>
      <c r="F212" s="26">
        <v>401</v>
      </c>
      <c r="G212" s="86">
        <f t="shared" si="39"/>
        <v>76190</v>
      </c>
      <c r="H212" s="46" t="s">
        <v>844</v>
      </c>
      <c r="I212" s="28">
        <v>76190</v>
      </c>
      <c r="J212" s="28"/>
      <c r="K212" s="28"/>
      <c r="L212" s="28"/>
      <c r="M212" s="28"/>
      <c r="N212" s="28"/>
      <c r="O212" s="28"/>
      <c r="P212" s="28"/>
      <c r="Q212" s="28"/>
      <c r="R212" s="28"/>
      <c r="S212" s="28"/>
      <c r="T212" s="28"/>
      <c r="U212" s="88">
        <f t="shared" si="40"/>
        <v>76190</v>
      </c>
      <c r="V212" s="28"/>
      <c r="W212" s="90">
        <f t="shared" si="35"/>
        <v>76190</v>
      </c>
      <c r="X212" s="94" t="str">
        <f t="shared" si="36"/>
        <v>○</v>
      </c>
      <c r="Y212" s="95" t="str">
        <f t="shared" si="37"/>
        <v>○</v>
      </c>
      <c r="Z212" s="95" t="str">
        <f t="shared" si="38"/>
        <v>ー</v>
      </c>
      <c r="AA212" s="95" t="str">
        <f t="shared" si="38"/>
        <v>ー</v>
      </c>
      <c r="AD212" s="537"/>
      <c r="AE212" s="537"/>
      <c r="AF212" s="537"/>
      <c r="AG212" s="537"/>
      <c r="AH212" s="537"/>
      <c r="AI212" s="537"/>
      <c r="AJ212" s="537"/>
      <c r="AK212" s="537"/>
      <c r="AL212" s="537"/>
      <c r="AM212" s="537"/>
    </row>
    <row r="213" spans="1:39" ht="20.100000000000001" customHeight="1">
      <c r="A213" s="1134">
        <v>13</v>
      </c>
      <c r="B213" s="23">
        <v>5</v>
      </c>
      <c r="C213" s="24" t="s">
        <v>819</v>
      </c>
      <c r="D213" s="48"/>
      <c r="E213" s="25">
        <v>1</v>
      </c>
      <c r="F213" s="26">
        <v>9345</v>
      </c>
      <c r="G213" s="86">
        <f t="shared" si="39"/>
        <v>9345</v>
      </c>
      <c r="H213" s="46" t="s">
        <v>833</v>
      </c>
      <c r="I213" s="28">
        <v>9345</v>
      </c>
      <c r="J213" s="28"/>
      <c r="K213" s="28"/>
      <c r="L213" s="28"/>
      <c r="M213" s="28"/>
      <c r="N213" s="28"/>
      <c r="O213" s="28"/>
      <c r="P213" s="28"/>
      <c r="Q213" s="28"/>
      <c r="R213" s="28"/>
      <c r="S213" s="28"/>
      <c r="T213" s="28"/>
      <c r="U213" s="88">
        <f t="shared" si="40"/>
        <v>9345</v>
      </c>
      <c r="V213" s="28"/>
      <c r="W213" s="90">
        <f t="shared" si="35"/>
        <v>9345</v>
      </c>
      <c r="X213" s="94" t="str">
        <f t="shared" si="36"/>
        <v>○</v>
      </c>
      <c r="Y213" s="95" t="str">
        <f t="shared" si="37"/>
        <v>○</v>
      </c>
      <c r="Z213" s="95" t="str">
        <f t="shared" si="38"/>
        <v>ー</v>
      </c>
      <c r="AA213" s="95" t="str">
        <f t="shared" si="38"/>
        <v>ー</v>
      </c>
      <c r="AD213" s="537"/>
      <c r="AE213" s="537"/>
      <c r="AF213" s="537"/>
      <c r="AG213" s="537"/>
      <c r="AH213" s="537"/>
      <c r="AI213" s="537"/>
      <c r="AJ213" s="537"/>
      <c r="AK213" s="537"/>
      <c r="AL213" s="537"/>
      <c r="AM213" s="537"/>
    </row>
    <row r="214" spans="1:39" ht="20.100000000000001" customHeight="1">
      <c r="A214" s="1134">
        <v>14</v>
      </c>
      <c r="B214" s="23">
        <v>6</v>
      </c>
      <c r="C214" s="24" t="s">
        <v>820</v>
      </c>
      <c r="D214" s="48"/>
      <c r="E214" s="25">
        <v>1</v>
      </c>
      <c r="F214" s="26">
        <v>12600</v>
      </c>
      <c r="G214" s="86">
        <f t="shared" si="39"/>
        <v>12600</v>
      </c>
      <c r="H214" s="46" t="s">
        <v>834</v>
      </c>
      <c r="I214" s="28">
        <v>12600</v>
      </c>
      <c r="J214" s="28"/>
      <c r="K214" s="28"/>
      <c r="L214" s="28"/>
      <c r="M214" s="28"/>
      <c r="N214" s="28"/>
      <c r="O214" s="28"/>
      <c r="P214" s="28"/>
      <c r="Q214" s="28"/>
      <c r="R214" s="28"/>
      <c r="S214" s="28"/>
      <c r="T214" s="28"/>
      <c r="U214" s="88">
        <f t="shared" si="40"/>
        <v>12600</v>
      </c>
      <c r="V214" s="28"/>
      <c r="W214" s="90">
        <f t="shared" si="35"/>
        <v>12600</v>
      </c>
      <c r="X214" s="94" t="str">
        <f t="shared" si="36"/>
        <v>○</v>
      </c>
      <c r="Y214" s="95" t="str">
        <f t="shared" si="37"/>
        <v>○</v>
      </c>
      <c r="Z214" s="95" t="str">
        <f t="shared" si="38"/>
        <v>ー</v>
      </c>
      <c r="AA214" s="95" t="str">
        <f t="shared" si="38"/>
        <v>ー</v>
      </c>
      <c r="AD214" s="537"/>
      <c r="AE214" s="537"/>
      <c r="AF214" s="537"/>
      <c r="AG214" s="537"/>
      <c r="AH214" s="537"/>
      <c r="AI214" s="537"/>
      <c r="AJ214" s="537"/>
      <c r="AK214" s="537"/>
      <c r="AL214" s="537"/>
      <c r="AM214" s="537"/>
    </row>
    <row r="215" spans="1:39" ht="20.100000000000001" customHeight="1">
      <c r="A215" s="1134">
        <v>15</v>
      </c>
      <c r="B215" s="23">
        <v>7</v>
      </c>
      <c r="C215" s="24" t="s">
        <v>821</v>
      </c>
      <c r="D215" s="48"/>
      <c r="E215" s="25">
        <v>4</v>
      </c>
      <c r="F215" s="26">
        <v>8873</v>
      </c>
      <c r="G215" s="86">
        <f t="shared" si="39"/>
        <v>35492</v>
      </c>
      <c r="H215" s="46" t="s">
        <v>835</v>
      </c>
      <c r="I215" s="28">
        <v>35492</v>
      </c>
      <c r="J215" s="28"/>
      <c r="K215" s="28"/>
      <c r="L215" s="28"/>
      <c r="M215" s="28"/>
      <c r="N215" s="28"/>
      <c r="O215" s="28"/>
      <c r="P215" s="28"/>
      <c r="Q215" s="28"/>
      <c r="R215" s="28"/>
      <c r="S215" s="28"/>
      <c r="T215" s="28"/>
      <c r="U215" s="88">
        <f t="shared" si="40"/>
        <v>35492</v>
      </c>
      <c r="V215" s="28"/>
      <c r="W215" s="90">
        <f t="shared" si="35"/>
        <v>35492</v>
      </c>
      <c r="X215" s="94" t="str">
        <f t="shared" si="36"/>
        <v>○</v>
      </c>
      <c r="Y215" s="95" t="str">
        <f t="shared" si="37"/>
        <v>○</v>
      </c>
      <c r="Z215" s="95" t="str">
        <f t="shared" si="38"/>
        <v>ー</v>
      </c>
      <c r="AA215" s="95" t="str">
        <f t="shared" si="38"/>
        <v>ー</v>
      </c>
      <c r="AD215" s="537"/>
      <c r="AE215" s="537"/>
      <c r="AF215" s="537"/>
      <c r="AG215" s="537"/>
      <c r="AH215" s="537"/>
      <c r="AI215" s="537"/>
      <c r="AJ215" s="537"/>
      <c r="AK215" s="537"/>
      <c r="AL215" s="537"/>
      <c r="AM215" s="537"/>
    </row>
    <row r="216" spans="1:39" ht="20.100000000000001" customHeight="1">
      <c r="A216" s="1134">
        <v>16</v>
      </c>
      <c r="B216" s="23">
        <v>8</v>
      </c>
      <c r="C216" s="24" t="s">
        <v>822</v>
      </c>
      <c r="D216" s="48" t="s">
        <v>767</v>
      </c>
      <c r="E216" s="25">
        <v>4</v>
      </c>
      <c r="F216" s="26">
        <v>24100</v>
      </c>
      <c r="G216" s="86">
        <f t="shared" si="39"/>
        <v>96400</v>
      </c>
      <c r="H216" s="46" t="s">
        <v>836</v>
      </c>
      <c r="I216" s="28"/>
      <c r="J216" s="28">
        <v>96400</v>
      </c>
      <c r="K216" s="28"/>
      <c r="L216" s="28"/>
      <c r="M216" s="28"/>
      <c r="N216" s="28"/>
      <c r="O216" s="28"/>
      <c r="P216" s="28"/>
      <c r="Q216" s="28"/>
      <c r="R216" s="28"/>
      <c r="S216" s="28"/>
      <c r="T216" s="28"/>
      <c r="U216" s="88">
        <f t="shared" si="40"/>
        <v>96400</v>
      </c>
      <c r="V216" s="28"/>
      <c r="W216" s="90">
        <f t="shared" si="35"/>
        <v>96400</v>
      </c>
      <c r="X216" s="94" t="str">
        <f t="shared" si="36"/>
        <v>○</v>
      </c>
      <c r="Y216" s="95" t="str">
        <f t="shared" si="37"/>
        <v>○</v>
      </c>
      <c r="Z216" s="95" t="str">
        <f t="shared" si="38"/>
        <v>ー</v>
      </c>
      <c r="AA216" s="95" t="str">
        <f t="shared" si="38"/>
        <v>ー</v>
      </c>
      <c r="AD216" s="537"/>
      <c r="AE216" s="537"/>
      <c r="AF216" s="537"/>
      <c r="AG216" s="537"/>
      <c r="AH216" s="537"/>
      <c r="AI216" s="537"/>
      <c r="AJ216" s="537"/>
      <c r="AK216" s="537"/>
      <c r="AL216" s="537"/>
      <c r="AM216" s="537"/>
    </row>
    <row r="217" spans="1:39" ht="20.100000000000001" customHeight="1">
      <c r="A217" s="1134">
        <v>17</v>
      </c>
      <c r="B217" s="23">
        <v>9</v>
      </c>
      <c r="C217" s="24" t="s">
        <v>823</v>
      </c>
      <c r="D217" s="48"/>
      <c r="E217" s="25">
        <v>1</v>
      </c>
      <c r="F217" s="26">
        <v>-2827</v>
      </c>
      <c r="G217" s="86">
        <f t="shared" si="39"/>
        <v>-2827</v>
      </c>
      <c r="H217" s="46" t="s">
        <v>837</v>
      </c>
      <c r="I217" s="28">
        <v>-2827</v>
      </c>
      <c r="J217" s="28"/>
      <c r="K217" s="28"/>
      <c r="L217" s="28"/>
      <c r="M217" s="28"/>
      <c r="N217" s="28"/>
      <c r="O217" s="28"/>
      <c r="P217" s="28"/>
      <c r="Q217" s="28"/>
      <c r="R217" s="28"/>
      <c r="S217" s="28"/>
      <c r="T217" s="28"/>
      <c r="U217" s="88">
        <f t="shared" si="40"/>
        <v>-2827</v>
      </c>
      <c r="V217" s="28"/>
      <c r="W217" s="90">
        <f t="shared" si="35"/>
        <v>-2827</v>
      </c>
      <c r="X217" s="94" t="str">
        <f t="shared" si="36"/>
        <v>○</v>
      </c>
      <c r="Y217" s="95" t="str">
        <f t="shared" si="37"/>
        <v>○</v>
      </c>
      <c r="Z217" s="95" t="str">
        <f t="shared" si="38"/>
        <v>ー</v>
      </c>
      <c r="AA217" s="95" t="str">
        <f t="shared" si="38"/>
        <v>ー</v>
      </c>
      <c r="AD217" s="537"/>
      <c r="AE217" s="537"/>
      <c r="AF217" s="537"/>
      <c r="AG217" s="537"/>
      <c r="AH217" s="537"/>
      <c r="AI217" s="537"/>
      <c r="AJ217" s="537"/>
      <c r="AK217" s="537"/>
      <c r="AL217" s="537"/>
      <c r="AM217" s="537"/>
    </row>
    <row r="218" spans="1:39" ht="20.100000000000001" customHeight="1">
      <c r="A218" s="1134">
        <v>18</v>
      </c>
      <c r="B218" s="23">
        <v>10</v>
      </c>
      <c r="C218" s="24"/>
      <c r="D218" s="48" t="s">
        <v>824</v>
      </c>
      <c r="E218" s="25"/>
      <c r="F218" s="26"/>
      <c r="G218" s="86" t="str">
        <f t="shared" si="39"/>
        <v/>
      </c>
      <c r="H218" s="46"/>
      <c r="I218" s="28"/>
      <c r="J218" s="28"/>
      <c r="K218" s="28"/>
      <c r="L218" s="28"/>
      <c r="M218" s="28"/>
      <c r="N218" s="28"/>
      <c r="O218" s="28"/>
      <c r="P218" s="28"/>
      <c r="Q218" s="28"/>
      <c r="R218" s="28"/>
      <c r="S218" s="28"/>
      <c r="T218" s="28"/>
      <c r="U218" s="88">
        <f t="shared" si="40"/>
        <v>0</v>
      </c>
      <c r="V218" s="28"/>
      <c r="W218" s="90">
        <f t="shared" si="35"/>
        <v>0</v>
      </c>
      <c r="X218" s="94" t="str">
        <f t="shared" si="36"/>
        <v/>
      </c>
      <c r="Y218" s="95" t="str">
        <f t="shared" si="37"/>
        <v/>
      </c>
      <c r="Z218" s="95" t="str">
        <f t="shared" si="38"/>
        <v/>
      </c>
      <c r="AA218" s="95" t="str">
        <f t="shared" si="38"/>
        <v/>
      </c>
      <c r="AD218" s="537"/>
      <c r="AE218" s="537"/>
      <c r="AF218" s="537"/>
      <c r="AG218" s="537"/>
      <c r="AH218" s="537"/>
      <c r="AI218" s="537"/>
      <c r="AJ218" s="537"/>
      <c r="AK218" s="537"/>
      <c r="AL218" s="537"/>
      <c r="AM218" s="537"/>
    </row>
    <row r="219" spans="1:39" ht="20.100000000000001" customHeight="1">
      <c r="A219" s="1134">
        <v>19</v>
      </c>
      <c r="B219" s="23">
        <v>11</v>
      </c>
      <c r="C219" s="24" t="s">
        <v>825</v>
      </c>
      <c r="D219" s="48" t="s">
        <v>826</v>
      </c>
      <c r="E219" s="25">
        <v>1</v>
      </c>
      <c r="F219" s="26">
        <v>6940</v>
      </c>
      <c r="G219" s="86">
        <f t="shared" si="39"/>
        <v>6940</v>
      </c>
      <c r="H219" s="46" t="s">
        <v>838</v>
      </c>
      <c r="I219" s="28"/>
      <c r="J219" s="28"/>
      <c r="K219" s="28"/>
      <c r="L219" s="28">
        <v>6940</v>
      </c>
      <c r="M219" s="28"/>
      <c r="N219" s="28"/>
      <c r="O219" s="28"/>
      <c r="P219" s="28"/>
      <c r="Q219" s="28"/>
      <c r="R219" s="28"/>
      <c r="S219" s="28"/>
      <c r="T219" s="28"/>
      <c r="U219" s="88">
        <f t="shared" si="40"/>
        <v>6940</v>
      </c>
      <c r="V219" s="28"/>
      <c r="W219" s="90">
        <f t="shared" si="35"/>
        <v>6940</v>
      </c>
      <c r="X219" s="94" t="str">
        <f t="shared" si="36"/>
        <v>○</v>
      </c>
      <c r="Y219" s="95" t="str">
        <f t="shared" si="37"/>
        <v>○</v>
      </c>
      <c r="Z219" s="95" t="str">
        <f t="shared" si="38"/>
        <v>ー</v>
      </c>
      <c r="AA219" s="95" t="str">
        <f t="shared" si="38"/>
        <v>ー</v>
      </c>
      <c r="AD219" s="537"/>
      <c r="AE219" s="537"/>
      <c r="AF219" s="537"/>
      <c r="AG219" s="537"/>
      <c r="AH219" s="537"/>
      <c r="AI219" s="537"/>
      <c r="AJ219" s="537"/>
      <c r="AK219" s="537"/>
      <c r="AL219" s="537"/>
      <c r="AM219" s="537"/>
    </row>
    <row r="220" spans="1:39" ht="20.100000000000001" customHeight="1">
      <c r="A220" s="1134">
        <v>20</v>
      </c>
      <c r="B220" s="23">
        <v>12</v>
      </c>
      <c r="C220" s="24" t="s">
        <v>827</v>
      </c>
      <c r="D220" s="48" t="s">
        <v>828</v>
      </c>
      <c r="E220" s="25">
        <v>1</v>
      </c>
      <c r="F220" s="26">
        <v>7413</v>
      </c>
      <c r="G220" s="86">
        <f t="shared" si="39"/>
        <v>7413</v>
      </c>
      <c r="H220" s="46" t="s">
        <v>839</v>
      </c>
      <c r="I220" s="28"/>
      <c r="J220" s="28"/>
      <c r="K220" s="28"/>
      <c r="L220" s="28"/>
      <c r="M220" s="28"/>
      <c r="N220" s="28">
        <v>7413</v>
      </c>
      <c r="O220" s="28"/>
      <c r="P220" s="28"/>
      <c r="Q220" s="28"/>
      <c r="R220" s="28"/>
      <c r="S220" s="28"/>
      <c r="T220" s="28"/>
      <c r="U220" s="88">
        <f t="shared" si="40"/>
        <v>7413</v>
      </c>
      <c r="V220" s="28"/>
      <c r="W220" s="90">
        <f t="shared" si="35"/>
        <v>7413</v>
      </c>
      <c r="X220" s="94" t="str">
        <f t="shared" si="36"/>
        <v>○</v>
      </c>
      <c r="Y220" s="95" t="str">
        <f t="shared" si="37"/>
        <v>○</v>
      </c>
      <c r="Z220" s="95" t="str">
        <f t="shared" si="38"/>
        <v>ー</v>
      </c>
      <c r="AA220" s="95" t="str">
        <f t="shared" si="38"/>
        <v>ー</v>
      </c>
      <c r="AD220" s="537"/>
      <c r="AE220" s="537"/>
      <c r="AF220" s="537"/>
      <c r="AG220" s="537"/>
      <c r="AH220" s="537"/>
      <c r="AI220" s="537"/>
      <c r="AJ220" s="537"/>
      <c r="AK220" s="537"/>
      <c r="AL220" s="537"/>
      <c r="AM220" s="537"/>
    </row>
    <row r="221" spans="1:39" ht="20.100000000000001" customHeight="1">
      <c r="A221" s="1134">
        <v>21</v>
      </c>
      <c r="B221" s="23">
        <v>13</v>
      </c>
      <c r="C221" s="24" t="s">
        <v>829</v>
      </c>
      <c r="D221" s="48" t="s">
        <v>830</v>
      </c>
      <c r="E221" s="25">
        <v>1</v>
      </c>
      <c r="F221" s="26">
        <v>22217</v>
      </c>
      <c r="G221" s="86">
        <f t="shared" si="39"/>
        <v>22217</v>
      </c>
      <c r="H221" s="46" t="s">
        <v>840</v>
      </c>
      <c r="I221" s="28"/>
      <c r="J221" s="28"/>
      <c r="K221" s="28"/>
      <c r="L221" s="28"/>
      <c r="M221" s="28">
        <v>22217</v>
      </c>
      <c r="N221" s="28"/>
      <c r="O221" s="28"/>
      <c r="P221" s="28"/>
      <c r="Q221" s="28"/>
      <c r="R221" s="28"/>
      <c r="S221" s="28"/>
      <c r="T221" s="28"/>
      <c r="U221" s="88">
        <f t="shared" si="40"/>
        <v>22217</v>
      </c>
      <c r="V221" s="28"/>
      <c r="W221" s="90">
        <f t="shared" si="35"/>
        <v>22217</v>
      </c>
      <c r="X221" s="94" t="str">
        <f t="shared" si="36"/>
        <v>○</v>
      </c>
      <c r="Y221" s="95" t="str">
        <f t="shared" si="37"/>
        <v>○</v>
      </c>
      <c r="Z221" s="95" t="str">
        <f t="shared" si="38"/>
        <v>ー</v>
      </c>
      <c r="AA221" s="95" t="str">
        <f t="shared" si="38"/>
        <v>ー</v>
      </c>
      <c r="AD221" s="537"/>
      <c r="AE221" s="537"/>
      <c r="AF221" s="537"/>
      <c r="AG221" s="537"/>
      <c r="AH221" s="537"/>
      <c r="AI221" s="537"/>
      <c r="AJ221" s="537"/>
      <c r="AK221" s="537"/>
      <c r="AL221" s="537"/>
      <c r="AM221" s="537"/>
    </row>
    <row r="222" spans="1:39" ht="20.100000000000001" customHeight="1">
      <c r="A222" s="1134">
        <v>22</v>
      </c>
      <c r="B222" s="23">
        <v>14</v>
      </c>
      <c r="C222" s="24" t="s">
        <v>831</v>
      </c>
      <c r="D222" s="48" t="s">
        <v>832</v>
      </c>
      <c r="E222" s="25">
        <v>1</v>
      </c>
      <c r="F222" s="26">
        <v>26609</v>
      </c>
      <c r="G222" s="86">
        <f t="shared" si="39"/>
        <v>26609</v>
      </c>
      <c r="H222" s="46" t="s">
        <v>841</v>
      </c>
      <c r="I222" s="28"/>
      <c r="J222" s="28"/>
      <c r="K222" s="28"/>
      <c r="L222" s="28"/>
      <c r="M222" s="28"/>
      <c r="N222" s="28">
        <v>26609</v>
      </c>
      <c r="O222" s="28"/>
      <c r="P222" s="28"/>
      <c r="Q222" s="28"/>
      <c r="R222" s="28"/>
      <c r="S222" s="28"/>
      <c r="T222" s="28"/>
      <c r="U222" s="88">
        <f t="shared" si="40"/>
        <v>26609</v>
      </c>
      <c r="V222" s="28"/>
      <c r="W222" s="90">
        <f t="shared" si="35"/>
        <v>26609</v>
      </c>
      <c r="X222" s="94" t="str">
        <f t="shared" si="36"/>
        <v>○</v>
      </c>
      <c r="Y222" s="95" t="str">
        <f t="shared" si="37"/>
        <v>○</v>
      </c>
      <c r="Z222" s="95" t="str">
        <f t="shared" si="38"/>
        <v>ー</v>
      </c>
      <c r="AA222" s="95" t="str">
        <f t="shared" si="38"/>
        <v>ー</v>
      </c>
      <c r="AD222" s="537"/>
      <c r="AE222" s="537"/>
      <c r="AF222" s="537"/>
      <c r="AG222" s="537"/>
      <c r="AH222" s="537"/>
      <c r="AI222" s="537"/>
      <c r="AJ222" s="537"/>
      <c r="AK222" s="537"/>
      <c r="AL222" s="537"/>
      <c r="AM222" s="537"/>
    </row>
    <row r="223" spans="1:39" ht="20.100000000000001" customHeight="1">
      <c r="A223" s="1134">
        <v>23</v>
      </c>
      <c r="B223" s="23">
        <v>15</v>
      </c>
      <c r="C223" s="24" t="s">
        <v>814</v>
      </c>
      <c r="D223" s="48"/>
      <c r="E223" s="25">
        <v>2</v>
      </c>
      <c r="F223" s="26">
        <v>50000</v>
      </c>
      <c r="G223" s="86">
        <f t="shared" si="39"/>
        <v>100000</v>
      </c>
      <c r="H223" s="46" t="s">
        <v>842</v>
      </c>
      <c r="I223" s="28"/>
      <c r="J223" s="28">
        <v>100000</v>
      </c>
      <c r="K223" s="28"/>
      <c r="L223" s="28"/>
      <c r="M223" s="28"/>
      <c r="N223" s="28"/>
      <c r="O223" s="28"/>
      <c r="P223" s="28"/>
      <c r="Q223" s="28"/>
      <c r="R223" s="28"/>
      <c r="S223" s="28"/>
      <c r="T223" s="28"/>
      <c r="U223" s="88">
        <f t="shared" si="40"/>
        <v>100000</v>
      </c>
      <c r="V223" s="28"/>
      <c r="W223" s="90">
        <f t="shared" si="35"/>
        <v>100000</v>
      </c>
      <c r="X223" s="94" t="str">
        <f t="shared" si="36"/>
        <v>○</v>
      </c>
      <c r="Y223" s="95" t="str">
        <f t="shared" si="37"/>
        <v>○</v>
      </c>
      <c r="Z223" s="95" t="str">
        <f t="shared" si="38"/>
        <v>ー</v>
      </c>
      <c r="AA223" s="95" t="str">
        <f t="shared" si="38"/>
        <v>ー</v>
      </c>
      <c r="AD223" s="537"/>
      <c r="AE223" s="537"/>
      <c r="AF223" s="537"/>
      <c r="AG223" s="537"/>
      <c r="AH223" s="537"/>
      <c r="AI223" s="537"/>
      <c r="AJ223" s="537"/>
      <c r="AK223" s="537"/>
      <c r="AL223" s="537"/>
      <c r="AM223" s="537"/>
    </row>
    <row r="224" spans="1:39" ht="20.100000000000001" customHeight="1">
      <c r="A224" s="1134">
        <v>24</v>
      </c>
      <c r="B224" s="23">
        <v>16</v>
      </c>
      <c r="C224" s="24"/>
      <c r="D224" s="48"/>
      <c r="E224" s="25"/>
      <c r="F224" s="26"/>
      <c r="G224" s="86" t="str">
        <f t="shared" si="39"/>
        <v/>
      </c>
      <c r="H224" s="46"/>
      <c r="I224" s="28"/>
      <c r="J224" s="28"/>
      <c r="K224" s="28"/>
      <c r="L224" s="28"/>
      <c r="M224" s="28"/>
      <c r="N224" s="28"/>
      <c r="O224" s="28"/>
      <c r="P224" s="28"/>
      <c r="Q224" s="28"/>
      <c r="R224" s="28"/>
      <c r="S224" s="28"/>
      <c r="T224" s="28"/>
      <c r="U224" s="88">
        <f t="shared" si="40"/>
        <v>0</v>
      </c>
      <c r="V224" s="28"/>
      <c r="W224" s="90">
        <f t="shared" si="35"/>
        <v>0</v>
      </c>
      <c r="X224" s="94" t="str">
        <f t="shared" si="36"/>
        <v/>
      </c>
      <c r="Y224" s="95" t="str">
        <f t="shared" si="37"/>
        <v/>
      </c>
      <c r="Z224" s="95" t="str">
        <f t="shared" si="38"/>
        <v/>
      </c>
      <c r="AA224" s="95" t="str">
        <f t="shared" si="38"/>
        <v/>
      </c>
      <c r="AD224" s="537"/>
      <c r="AE224" s="537"/>
      <c r="AF224" s="537"/>
      <c r="AG224" s="537"/>
      <c r="AH224" s="537"/>
      <c r="AI224" s="537"/>
      <c r="AJ224" s="537"/>
      <c r="AK224" s="537"/>
      <c r="AL224" s="537"/>
      <c r="AM224" s="537"/>
    </row>
    <row r="225" spans="1:39" ht="5.0999999999999996" customHeight="1">
      <c r="A225" s="1134">
        <v>25</v>
      </c>
      <c r="B225" s="23">
        <v>17</v>
      </c>
      <c r="C225" s="24"/>
      <c r="D225" s="48"/>
      <c r="E225" s="25"/>
      <c r="F225" s="26"/>
      <c r="G225" s="86" t="str">
        <f t="shared" si="39"/>
        <v/>
      </c>
      <c r="H225" s="46"/>
      <c r="I225" s="28"/>
      <c r="J225" s="28"/>
      <c r="K225" s="28"/>
      <c r="L225" s="28"/>
      <c r="M225" s="28"/>
      <c r="N225" s="28"/>
      <c r="O225" s="28"/>
      <c r="P225" s="28"/>
      <c r="Q225" s="28"/>
      <c r="R225" s="28"/>
      <c r="S225" s="28"/>
      <c r="T225" s="28"/>
      <c r="U225" s="88">
        <f t="shared" si="40"/>
        <v>0</v>
      </c>
      <c r="V225" s="28"/>
      <c r="W225" s="90">
        <f t="shared" si="35"/>
        <v>0</v>
      </c>
      <c r="X225" s="94" t="str">
        <f t="shared" si="36"/>
        <v/>
      </c>
      <c r="Y225" s="95" t="str">
        <f t="shared" si="37"/>
        <v/>
      </c>
      <c r="Z225" s="95" t="str">
        <f t="shared" ref="Z225:AA246" si="41">IF($G225="","",IF(INT(E225)=E225,"ー","あり"))</f>
        <v/>
      </c>
      <c r="AA225" s="95" t="str">
        <f t="shared" si="41"/>
        <v/>
      </c>
      <c r="AD225" s="537"/>
      <c r="AE225" s="537"/>
      <c r="AF225" s="537"/>
      <c r="AG225" s="537"/>
      <c r="AH225" s="537"/>
      <c r="AI225" s="537"/>
      <c r="AJ225" s="537"/>
      <c r="AK225" s="537"/>
      <c r="AL225" s="537"/>
      <c r="AM225" s="537"/>
    </row>
    <row r="226" spans="1:39" ht="5.0999999999999996" customHeight="1">
      <c r="A226" s="1134">
        <v>26</v>
      </c>
      <c r="B226" s="23">
        <v>18</v>
      </c>
      <c r="C226" s="24"/>
      <c r="D226" s="48"/>
      <c r="E226" s="25"/>
      <c r="F226" s="26"/>
      <c r="G226" s="86" t="str">
        <f t="shared" si="39"/>
        <v/>
      </c>
      <c r="H226" s="46"/>
      <c r="I226" s="28"/>
      <c r="J226" s="28"/>
      <c r="K226" s="28"/>
      <c r="L226" s="28"/>
      <c r="M226" s="28"/>
      <c r="N226" s="28"/>
      <c r="O226" s="28"/>
      <c r="P226" s="28"/>
      <c r="Q226" s="28"/>
      <c r="R226" s="28"/>
      <c r="S226" s="28"/>
      <c r="T226" s="28"/>
      <c r="U226" s="88">
        <f t="shared" si="40"/>
        <v>0</v>
      </c>
      <c r="V226" s="28"/>
      <c r="W226" s="90">
        <f t="shared" si="35"/>
        <v>0</v>
      </c>
      <c r="X226" s="94" t="str">
        <f t="shared" si="36"/>
        <v/>
      </c>
      <c r="Y226" s="95" t="str">
        <f t="shared" si="37"/>
        <v/>
      </c>
      <c r="Z226" s="95" t="str">
        <f t="shared" si="41"/>
        <v/>
      </c>
      <c r="AA226" s="95" t="str">
        <f t="shared" si="41"/>
        <v/>
      </c>
      <c r="AD226" s="537"/>
      <c r="AE226" s="537"/>
      <c r="AF226" s="537"/>
      <c r="AG226" s="537"/>
      <c r="AH226" s="537"/>
      <c r="AI226" s="537"/>
      <c r="AJ226" s="537"/>
      <c r="AK226" s="537"/>
      <c r="AL226" s="537"/>
      <c r="AM226" s="537"/>
    </row>
    <row r="227" spans="1:39" ht="5.0999999999999996" customHeight="1">
      <c r="A227" s="1134">
        <v>27</v>
      </c>
      <c r="B227" s="23">
        <v>19</v>
      </c>
      <c r="C227" s="24"/>
      <c r="D227" s="48"/>
      <c r="E227" s="25"/>
      <c r="F227" s="26"/>
      <c r="G227" s="86" t="str">
        <f t="shared" si="39"/>
        <v/>
      </c>
      <c r="H227" s="46"/>
      <c r="I227" s="28"/>
      <c r="J227" s="28"/>
      <c r="K227" s="28"/>
      <c r="L227" s="28"/>
      <c r="M227" s="28"/>
      <c r="N227" s="28"/>
      <c r="O227" s="28"/>
      <c r="P227" s="28"/>
      <c r="Q227" s="28"/>
      <c r="R227" s="28"/>
      <c r="S227" s="28"/>
      <c r="T227" s="28"/>
      <c r="U227" s="88">
        <f t="shared" si="40"/>
        <v>0</v>
      </c>
      <c r="V227" s="28"/>
      <c r="W227" s="90">
        <f t="shared" si="35"/>
        <v>0</v>
      </c>
      <c r="X227" s="94" t="str">
        <f t="shared" si="36"/>
        <v/>
      </c>
      <c r="Y227" s="95" t="str">
        <f t="shared" si="37"/>
        <v/>
      </c>
      <c r="Z227" s="95" t="str">
        <f t="shared" si="41"/>
        <v/>
      </c>
      <c r="AA227" s="95" t="str">
        <f t="shared" si="41"/>
        <v/>
      </c>
      <c r="AD227" s="537"/>
      <c r="AE227" s="537"/>
      <c r="AF227" s="537"/>
      <c r="AG227" s="537"/>
      <c r="AH227" s="537"/>
      <c r="AI227" s="537"/>
      <c r="AJ227" s="537"/>
      <c r="AK227" s="537"/>
      <c r="AL227" s="537"/>
      <c r="AM227" s="537"/>
    </row>
    <row r="228" spans="1:39" ht="5.0999999999999996" customHeight="1">
      <c r="A228" s="1134">
        <v>28</v>
      </c>
      <c r="B228" s="23">
        <v>20</v>
      </c>
      <c r="C228" s="24"/>
      <c r="D228" s="48"/>
      <c r="E228" s="25"/>
      <c r="F228" s="26"/>
      <c r="G228" s="86" t="str">
        <f t="shared" si="39"/>
        <v/>
      </c>
      <c r="H228" s="46"/>
      <c r="I228" s="28"/>
      <c r="J228" s="28"/>
      <c r="K228" s="28"/>
      <c r="L228" s="28"/>
      <c r="M228" s="28"/>
      <c r="N228" s="28"/>
      <c r="O228" s="28"/>
      <c r="P228" s="28"/>
      <c r="Q228" s="28"/>
      <c r="R228" s="28"/>
      <c r="S228" s="28"/>
      <c r="T228" s="28"/>
      <c r="U228" s="88">
        <f t="shared" si="40"/>
        <v>0</v>
      </c>
      <c r="V228" s="28"/>
      <c r="W228" s="90">
        <f t="shared" si="35"/>
        <v>0</v>
      </c>
      <c r="X228" s="94" t="str">
        <f t="shared" si="36"/>
        <v/>
      </c>
      <c r="Y228" s="95" t="str">
        <f t="shared" si="37"/>
        <v/>
      </c>
      <c r="Z228" s="95" t="str">
        <f t="shared" si="41"/>
        <v/>
      </c>
      <c r="AA228" s="95" t="str">
        <f t="shared" si="41"/>
        <v/>
      </c>
      <c r="AD228" s="537"/>
      <c r="AE228" s="537"/>
      <c r="AF228" s="537"/>
      <c r="AG228" s="537"/>
      <c r="AH228" s="537"/>
      <c r="AI228" s="537"/>
      <c r="AJ228" s="537"/>
      <c r="AK228" s="537"/>
      <c r="AL228" s="537"/>
      <c r="AM228" s="537"/>
    </row>
    <row r="229" spans="1:39" ht="5.0999999999999996" customHeight="1">
      <c r="A229" s="1134">
        <v>29</v>
      </c>
      <c r="B229" s="23">
        <v>21</v>
      </c>
      <c r="C229" s="24"/>
      <c r="D229" s="48"/>
      <c r="E229" s="25"/>
      <c r="F229" s="26"/>
      <c r="G229" s="86" t="str">
        <f t="shared" si="39"/>
        <v/>
      </c>
      <c r="H229" s="46"/>
      <c r="I229" s="28"/>
      <c r="J229" s="28"/>
      <c r="K229" s="28"/>
      <c r="L229" s="28"/>
      <c r="M229" s="28"/>
      <c r="N229" s="28"/>
      <c r="O229" s="28"/>
      <c r="P229" s="28"/>
      <c r="Q229" s="28"/>
      <c r="R229" s="28"/>
      <c r="S229" s="28"/>
      <c r="T229" s="28"/>
      <c r="U229" s="88">
        <f t="shared" si="40"/>
        <v>0</v>
      </c>
      <c r="V229" s="28"/>
      <c r="W229" s="90">
        <f t="shared" si="35"/>
        <v>0</v>
      </c>
      <c r="X229" s="94" t="str">
        <f t="shared" si="36"/>
        <v/>
      </c>
      <c r="Y229" s="95" t="str">
        <f t="shared" si="37"/>
        <v/>
      </c>
      <c r="Z229" s="95" t="str">
        <f t="shared" si="41"/>
        <v/>
      </c>
      <c r="AA229" s="95" t="str">
        <f t="shared" si="41"/>
        <v/>
      </c>
      <c r="AD229" s="537"/>
      <c r="AE229" s="537"/>
      <c r="AF229" s="537"/>
      <c r="AG229" s="537"/>
      <c r="AH229" s="537"/>
      <c r="AI229" s="537"/>
      <c r="AJ229" s="537"/>
      <c r="AK229" s="537"/>
      <c r="AL229" s="537"/>
      <c r="AM229" s="537"/>
    </row>
    <row r="230" spans="1:39" ht="5.0999999999999996" customHeight="1">
      <c r="A230" s="1134">
        <v>30</v>
      </c>
      <c r="B230" s="23">
        <v>22</v>
      </c>
      <c r="C230" s="24"/>
      <c r="D230" s="48"/>
      <c r="E230" s="25"/>
      <c r="F230" s="26"/>
      <c r="G230" s="86" t="str">
        <f t="shared" si="39"/>
        <v/>
      </c>
      <c r="H230" s="46"/>
      <c r="I230" s="28"/>
      <c r="J230" s="28"/>
      <c r="K230" s="28"/>
      <c r="L230" s="28"/>
      <c r="M230" s="28"/>
      <c r="N230" s="28"/>
      <c r="O230" s="28"/>
      <c r="P230" s="28"/>
      <c r="Q230" s="28"/>
      <c r="R230" s="28"/>
      <c r="S230" s="28"/>
      <c r="T230" s="28"/>
      <c r="U230" s="88">
        <f t="shared" si="40"/>
        <v>0</v>
      </c>
      <c r="V230" s="28"/>
      <c r="W230" s="90">
        <f t="shared" si="35"/>
        <v>0</v>
      </c>
      <c r="X230" s="94" t="str">
        <f t="shared" si="36"/>
        <v/>
      </c>
      <c r="Y230" s="95" t="str">
        <f t="shared" si="37"/>
        <v/>
      </c>
      <c r="Z230" s="95" t="str">
        <f t="shared" si="41"/>
        <v/>
      </c>
      <c r="AA230" s="95" t="str">
        <f t="shared" si="41"/>
        <v/>
      </c>
      <c r="AD230" s="537"/>
      <c r="AE230" s="537"/>
      <c r="AF230" s="537"/>
      <c r="AG230" s="537"/>
      <c r="AH230" s="537"/>
      <c r="AI230" s="537"/>
      <c r="AJ230" s="537"/>
      <c r="AK230" s="537"/>
      <c r="AL230" s="537"/>
      <c r="AM230" s="537"/>
    </row>
    <row r="231" spans="1:39" ht="5.0999999999999996" customHeight="1">
      <c r="A231" s="1134">
        <v>31</v>
      </c>
      <c r="B231" s="23">
        <v>23</v>
      </c>
      <c r="C231" s="24"/>
      <c r="D231" s="48"/>
      <c r="E231" s="25"/>
      <c r="F231" s="26"/>
      <c r="G231" s="86" t="str">
        <f t="shared" si="39"/>
        <v/>
      </c>
      <c r="H231" s="46"/>
      <c r="I231" s="28"/>
      <c r="J231" s="28"/>
      <c r="K231" s="28"/>
      <c r="L231" s="28"/>
      <c r="M231" s="28"/>
      <c r="N231" s="28"/>
      <c r="O231" s="28"/>
      <c r="P231" s="28"/>
      <c r="Q231" s="28"/>
      <c r="R231" s="28"/>
      <c r="S231" s="28"/>
      <c r="T231" s="28"/>
      <c r="U231" s="88">
        <f t="shared" si="40"/>
        <v>0</v>
      </c>
      <c r="V231" s="28"/>
      <c r="W231" s="90">
        <f t="shared" si="35"/>
        <v>0</v>
      </c>
      <c r="X231" s="94" t="str">
        <f t="shared" si="36"/>
        <v/>
      </c>
      <c r="Y231" s="95" t="str">
        <f t="shared" si="37"/>
        <v/>
      </c>
      <c r="Z231" s="95" t="str">
        <f t="shared" si="41"/>
        <v/>
      </c>
      <c r="AA231" s="95" t="str">
        <f t="shared" si="41"/>
        <v/>
      </c>
      <c r="AD231" s="537"/>
      <c r="AE231" s="537"/>
      <c r="AF231" s="537"/>
      <c r="AG231" s="537"/>
      <c r="AH231" s="537"/>
      <c r="AI231" s="537"/>
      <c r="AJ231" s="537"/>
      <c r="AK231" s="537"/>
      <c r="AL231" s="537"/>
      <c r="AM231" s="537"/>
    </row>
    <row r="232" spans="1:39" ht="5.0999999999999996" customHeight="1">
      <c r="A232" s="1134">
        <v>32</v>
      </c>
      <c r="B232" s="23">
        <v>24</v>
      </c>
      <c r="C232" s="24"/>
      <c r="D232" s="48"/>
      <c r="E232" s="25"/>
      <c r="F232" s="26"/>
      <c r="G232" s="86" t="str">
        <f t="shared" si="39"/>
        <v/>
      </c>
      <c r="H232" s="46"/>
      <c r="I232" s="28"/>
      <c r="J232" s="28"/>
      <c r="K232" s="28"/>
      <c r="L232" s="28"/>
      <c r="M232" s="28"/>
      <c r="N232" s="28"/>
      <c r="O232" s="28"/>
      <c r="P232" s="28"/>
      <c r="Q232" s="28"/>
      <c r="R232" s="28"/>
      <c r="S232" s="28"/>
      <c r="T232" s="28"/>
      <c r="U232" s="88">
        <f t="shared" si="40"/>
        <v>0</v>
      </c>
      <c r="V232" s="28"/>
      <c r="W232" s="90">
        <f t="shared" si="35"/>
        <v>0</v>
      </c>
      <c r="X232" s="94" t="str">
        <f t="shared" si="36"/>
        <v/>
      </c>
      <c r="Y232" s="95" t="str">
        <f t="shared" si="37"/>
        <v/>
      </c>
      <c r="Z232" s="95" t="str">
        <f t="shared" si="41"/>
        <v/>
      </c>
      <c r="AA232" s="95" t="str">
        <f t="shared" si="41"/>
        <v/>
      </c>
      <c r="AD232" s="537"/>
      <c r="AE232" s="537"/>
      <c r="AF232" s="537"/>
      <c r="AG232" s="537"/>
      <c r="AH232" s="537"/>
      <c r="AI232" s="537"/>
      <c r="AJ232" s="537"/>
      <c r="AK232" s="537"/>
      <c r="AL232" s="537"/>
      <c r="AM232" s="537"/>
    </row>
    <row r="233" spans="1:39" ht="5.0999999999999996" customHeight="1">
      <c r="A233" s="1134">
        <v>33</v>
      </c>
      <c r="B233" s="23">
        <v>25</v>
      </c>
      <c r="C233" s="24"/>
      <c r="D233" s="48"/>
      <c r="E233" s="25"/>
      <c r="F233" s="26"/>
      <c r="G233" s="86" t="str">
        <f t="shared" si="39"/>
        <v/>
      </c>
      <c r="H233" s="46"/>
      <c r="I233" s="28"/>
      <c r="J233" s="28"/>
      <c r="K233" s="28"/>
      <c r="L233" s="28"/>
      <c r="M233" s="28"/>
      <c r="N233" s="28"/>
      <c r="O233" s="28"/>
      <c r="P233" s="28"/>
      <c r="Q233" s="28"/>
      <c r="R233" s="28"/>
      <c r="S233" s="28"/>
      <c r="T233" s="28"/>
      <c r="U233" s="88">
        <f t="shared" si="40"/>
        <v>0</v>
      </c>
      <c r="V233" s="28"/>
      <c r="W233" s="90">
        <f t="shared" si="35"/>
        <v>0</v>
      </c>
      <c r="X233" s="94" t="str">
        <f t="shared" si="36"/>
        <v/>
      </c>
      <c r="Y233" s="95" t="str">
        <f t="shared" si="37"/>
        <v/>
      </c>
      <c r="Z233" s="95" t="str">
        <f t="shared" si="41"/>
        <v/>
      </c>
      <c r="AA233" s="95" t="str">
        <f t="shared" si="41"/>
        <v/>
      </c>
      <c r="AD233" s="537"/>
      <c r="AE233" s="537"/>
      <c r="AF233" s="537"/>
      <c r="AG233" s="537"/>
      <c r="AH233" s="537"/>
      <c r="AI233" s="537"/>
      <c r="AJ233" s="537"/>
      <c r="AK233" s="537"/>
      <c r="AL233" s="537"/>
      <c r="AM233" s="537"/>
    </row>
    <row r="234" spans="1:39" ht="5.0999999999999996" customHeight="1">
      <c r="A234" s="1134">
        <v>34</v>
      </c>
      <c r="B234" s="29">
        <v>26</v>
      </c>
      <c r="C234" s="24"/>
      <c r="D234" s="48"/>
      <c r="E234" s="25"/>
      <c r="F234" s="26"/>
      <c r="G234" s="86" t="str">
        <f t="shared" si="39"/>
        <v/>
      </c>
      <c r="H234" s="46"/>
      <c r="I234" s="28"/>
      <c r="J234" s="28"/>
      <c r="K234" s="28"/>
      <c r="L234" s="28"/>
      <c r="M234" s="28"/>
      <c r="N234" s="28"/>
      <c r="O234" s="28"/>
      <c r="P234" s="28"/>
      <c r="Q234" s="28"/>
      <c r="R234" s="28"/>
      <c r="S234" s="28"/>
      <c r="T234" s="28"/>
      <c r="U234" s="88">
        <f t="shared" si="40"/>
        <v>0</v>
      </c>
      <c r="V234" s="28"/>
      <c r="W234" s="90">
        <f t="shared" si="35"/>
        <v>0</v>
      </c>
      <c r="X234" s="94" t="str">
        <f t="shared" si="36"/>
        <v/>
      </c>
      <c r="Y234" s="95" t="str">
        <f t="shared" si="37"/>
        <v/>
      </c>
      <c r="Z234" s="95" t="str">
        <f t="shared" si="41"/>
        <v/>
      </c>
      <c r="AA234" s="95" t="str">
        <f t="shared" si="41"/>
        <v/>
      </c>
      <c r="AD234" s="537"/>
      <c r="AE234" s="537"/>
      <c r="AF234" s="537"/>
      <c r="AG234" s="537"/>
      <c r="AH234" s="537"/>
      <c r="AI234" s="537"/>
      <c r="AJ234" s="537"/>
      <c r="AK234" s="537"/>
      <c r="AL234" s="537"/>
      <c r="AM234" s="537"/>
    </row>
    <row r="235" spans="1:39" ht="5.0999999999999996" customHeight="1">
      <c r="A235" s="1134">
        <v>35</v>
      </c>
      <c r="B235" s="29">
        <v>27</v>
      </c>
      <c r="C235" s="24"/>
      <c r="D235" s="48"/>
      <c r="E235" s="25"/>
      <c r="F235" s="26"/>
      <c r="G235" s="86" t="str">
        <f t="shared" si="39"/>
        <v/>
      </c>
      <c r="H235" s="46"/>
      <c r="I235" s="28"/>
      <c r="J235" s="28"/>
      <c r="K235" s="28"/>
      <c r="L235" s="28"/>
      <c r="M235" s="28"/>
      <c r="N235" s="28"/>
      <c r="O235" s="28"/>
      <c r="P235" s="28"/>
      <c r="Q235" s="28"/>
      <c r="R235" s="28"/>
      <c r="S235" s="28"/>
      <c r="T235" s="28"/>
      <c r="U235" s="88">
        <f t="shared" si="40"/>
        <v>0</v>
      </c>
      <c r="V235" s="28"/>
      <c r="W235" s="90">
        <f t="shared" si="35"/>
        <v>0</v>
      </c>
      <c r="X235" s="94" t="str">
        <f t="shared" si="36"/>
        <v/>
      </c>
      <c r="Y235" s="95" t="str">
        <f t="shared" si="37"/>
        <v/>
      </c>
      <c r="Z235" s="95" t="str">
        <f t="shared" si="41"/>
        <v/>
      </c>
      <c r="AA235" s="95" t="str">
        <f t="shared" si="41"/>
        <v/>
      </c>
      <c r="AD235" s="537"/>
      <c r="AE235" s="537"/>
      <c r="AF235" s="537"/>
      <c r="AG235" s="537"/>
      <c r="AH235" s="537"/>
      <c r="AI235" s="537"/>
      <c r="AJ235" s="537"/>
      <c r="AK235" s="537"/>
      <c r="AL235" s="537"/>
      <c r="AM235" s="537"/>
    </row>
    <row r="236" spans="1:39" ht="5.0999999999999996" customHeight="1">
      <c r="A236" s="1134">
        <v>36</v>
      </c>
      <c r="B236" s="29">
        <v>28</v>
      </c>
      <c r="C236" s="24"/>
      <c r="D236" s="48"/>
      <c r="E236" s="25"/>
      <c r="F236" s="26"/>
      <c r="G236" s="86" t="str">
        <f t="shared" si="39"/>
        <v/>
      </c>
      <c r="H236" s="46"/>
      <c r="I236" s="28"/>
      <c r="J236" s="28"/>
      <c r="K236" s="28"/>
      <c r="L236" s="28"/>
      <c r="M236" s="28"/>
      <c r="N236" s="28"/>
      <c r="O236" s="28"/>
      <c r="P236" s="28"/>
      <c r="Q236" s="28"/>
      <c r="R236" s="28"/>
      <c r="S236" s="28"/>
      <c r="T236" s="28"/>
      <c r="U236" s="88">
        <f t="shared" si="40"/>
        <v>0</v>
      </c>
      <c r="V236" s="28"/>
      <c r="W236" s="90">
        <f t="shared" si="35"/>
        <v>0</v>
      </c>
      <c r="X236" s="94" t="str">
        <f t="shared" si="36"/>
        <v/>
      </c>
      <c r="Y236" s="95" t="str">
        <f t="shared" si="37"/>
        <v/>
      </c>
      <c r="Z236" s="95" t="str">
        <f t="shared" si="41"/>
        <v/>
      </c>
      <c r="AA236" s="95" t="str">
        <f t="shared" si="41"/>
        <v/>
      </c>
      <c r="AD236" s="537"/>
      <c r="AE236" s="537"/>
      <c r="AF236" s="537"/>
      <c r="AG236" s="537"/>
      <c r="AH236" s="537"/>
      <c r="AI236" s="537"/>
      <c r="AJ236" s="537"/>
      <c r="AK236" s="537"/>
      <c r="AL236" s="537"/>
      <c r="AM236" s="537"/>
    </row>
    <row r="237" spans="1:39" ht="5.0999999999999996" customHeight="1">
      <c r="A237" s="1134">
        <v>37</v>
      </c>
      <c r="B237" s="29">
        <v>29</v>
      </c>
      <c r="C237" s="24"/>
      <c r="D237" s="48"/>
      <c r="E237" s="25"/>
      <c r="F237" s="26"/>
      <c r="G237" s="86" t="str">
        <f t="shared" si="39"/>
        <v/>
      </c>
      <c r="H237" s="46"/>
      <c r="I237" s="28"/>
      <c r="J237" s="28"/>
      <c r="K237" s="28"/>
      <c r="L237" s="28"/>
      <c r="M237" s="28"/>
      <c r="N237" s="28"/>
      <c r="O237" s="28"/>
      <c r="P237" s="28"/>
      <c r="Q237" s="28"/>
      <c r="R237" s="28"/>
      <c r="S237" s="28"/>
      <c r="T237" s="28"/>
      <c r="U237" s="88">
        <f t="shared" si="40"/>
        <v>0</v>
      </c>
      <c r="V237" s="28"/>
      <c r="W237" s="90">
        <f t="shared" si="35"/>
        <v>0</v>
      </c>
      <c r="X237" s="94" t="str">
        <f t="shared" si="36"/>
        <v/>
      </c>
      <c r="Y237" s="95" t="str">
        <f t="shared" si="37"/>
        <v/>
      </c>
      <c r="Z237" s="95" t="str">
        <f t="shared" si="41"/>
        <v/>
      </c>
      <c r="AA237" s="95" t="str">
        <f t="shared" si="41"/>
        <v/>
      </c>
      <c r="AD237" s="537"/>
      <c r="AE237" s="537"/>
      <c r="AF237" s="537"/>
      <c r="AG237" s="537"/>
      <c r="AH237" s="537"/>
      <c r="AI237" s="537"/>
      <c r="AJ237" s="537"/>
      <c r="AK237" s="537"/>
      <c r="AL237" s="537"/>
      <c r="AM237" s="537"/>
    </row>
    <row r="238" spans="1:39" ht="5.0999999999999996" customHeight="1">
      <c r="A238" s="1134">
        <v>38</v>
      </c>
      <c r="B238" s="29">
        <v>30</v>
      </c>
      <c r="C238" s="24"/>
      <c r="D238" s="48"/>
      <c r="E238" s="25"/>
      <c r="F238" s="26"/>
      <c r="G238" s="86" t="str">
        <f t="shared" si="39"/>
        <v/>
      </c>
      <c r="H238" s="46"/>
      <c r="I238" s="28"/>
      <c r="J238" s="28"/>
      <c r="K238" s="28"/>
      <c r="L238" s="28"/>
      <c r="M238" s="28"/>
      <c r="N238" s="28"/>
      <c r="O238" s="28"/>
      <c r="P238" s="28"/>
      <c r="Q238" s="28"/>
      <c r="R238" s="28"/>
      <c r="S238" s="28"/>
      <c r="T238" s="28"/>
      <c r="U238" s="88">
        <f t="shared" si="40"/>
        <v>0</v>
      </c>
      <c r="V238" s="28"/>
      <c r="W238" s="90">
        <f t="shared" si="35"/>
        <v>0</v>
      </c>
      <c r="X238" s="94" t="str">
        <f t="shared" si="36"/>
        <v/>
      </c>
      <c r="Y238" s="95" t="str">
        <f t="shared" si="37"/>
        <v/>
      </c>
      <c r="Z238" s="95" t="str">
        <f t="shared" si="41"/>
        <v/>
      </c>
      <c r="AA238" s="95" t="str">
        <f t="shared" si="41"/>
        <v/>
      </c>
      <c r="AD238" s="537"/>
      <c r="AE238" s="537"/>
      <c r="AF238" s="537"/>
      <c r="AG238" s="537"/>
      <c r="AH238" s="537"/>
      <c r="AI238" s="537"/>
      <c r="AJ238" s="537"/>
      <c r="AK238" s="537"/>
      <c r="AL238" s="537"/>
      <c r="AM238" s="537"/>
    </row>
    <row r="239" spans="1:39" ht="5.0999999999999996" customHeight="1">
      <c r="A239" s="1134">
        <v>39</v>
      </c>
      <c r="B239" s="29">
        <v>31</v>
      </c>
      <c r="C239" s="24"/>
      <c r="D239" s="48"/>
      <c r="E239" s="25"/>
      <c r="F239" s="26"/>
      <c r="G239" s="86" t="str">
        <f t="shared" si="39"/>
        <v/>
      </c>
      <c r="H239" s="46"/>
      <c r="I239" s="28"/>
      <c r="J239" s="28"/>
      <c r="K239" s="28"/>
      <c r="L239" s="28"/>
      <c r="M239" s="28"/>
      <c r="N239" s="28"/>
      <c r="O239" s="28"/>
      <c r="P239" s="28"/>
      <c r="Q239" s="28"/>
      <c r="R239" s="28"/>
      <c r="S239" s="28"/>
      <c r="T239" s="28"/>
      <c r="U239" s="88">
        <f t="shared" si="40"/>
        <v>0</v>
      </c>
      <c r="V239" s="28"/>
      <c r="W239" s="90">
        <f t="shared" si="35"/>
        <v>0</v>
      </c>
      <c r="X239" s="94" t="str">
        <f t="shared" si="36"/>
        <v/>
      </c>
      <c r="Y239" s="95" t="str">
        <f t="shared" si="37"/>
        <v/>
      </c>
      <c r="Z239" s="95" t="str">
        <f t="shared" si="41"/>
        <v/>
      </c>
      <c r="AA239" s="95" t="str">
        <f t="shared" si="41"/>
        <v/>
      </c>
      <c r="AD239" s="537"/>
      <c r="AE239" s="537"/>
      <c r="AF239" s="537"/>
      <c r="AG239" s="537"/>
      <c r="AH239" s="537"/>
      <c r="AI239" s="537"/>
      <c r="AJ239" s="537"/>
      <c r="AK239" s="537"/>
      <c r="AL239" s="537"/>
      <c r="AM239" s="537"/>
    </row>
    <row r="240" spans="1:39" ht="5.0999999999999996" customHeight="1">
      <c r="A240" s="1134">
        <v>40</v>
      </c>
      <c r="B240" s="23">
        <v>32</v>
      </c>
      <c r="C240" s="24"/>
      <c r="D240" s="48"/>
      <c r="E240" s="25"/>
      <c r="F240" s="26"/>
      <c r="G240" s="86" t="str">
        <f t="shared" si="39"/>
        <v/>
      </c>
      <c r="H240" s="46"/>
      <c r="I240" s="28"/>
      <c r="J240" s="28"/>
      <c r="K240" s="28"/>
      <c r="L240" s="28"/>
      <c r="M240" s="28"/>
      <c r="N240" s="28"/>
      <c r="O240" s="28"/>
      <c r="P240" s="28"/>
      <c r="Q240" s="28"/>
      <c r="R240" s="28"/>
      <c r="S240" s="28"/>
      <c r="T240" s="28"/>
      <c r="U240" s="88">
        <f t="shared" si="40"/>
        <v>0</v>
      </c>
      <c r="V240" s="28"/>
      <c r="W240" s="90">
        <f t="shared" si="35"/>
        <v>0</v>
      </c>
      <c r="X240" s="94" t="str">
        <f t="shared" si="36"/>
        <v/>
      </c>
      <c r="Y240" s="95" t="str">
        <f t="shared" si="37"/>
        <v/>
      </c>
      <c r="Z240" s="95" t="str">
        <f t="shared" si="41"/>
        <v/>
      </c>
      <c r="AA240" s="95" t="str">
        <f t="shared" si="41"/>
        <v/>
      </c>
      <c r="AD240" s="537"/>
      <c r="AE240" s="537"/>
      <c r="AF240" s="537"/>
      <c r="AG240" s="537"/>
      <c r="AH240" s="537"/>
      <c r="AI240" s="537"/>
      <c r="AJ240" s="537"/>
      <c r="AK240" s="537"/>
      <c r="AL240" s="537"/>
      <c r="AM240" s="537"/>
    </row>
    <row r="241" spans="1:39" ht="5.0999999999999996" customHeight="1">
      <c r="A241" s="1134">
        <v>41</v>
      </c>
      <c r="B241" s="29">
        <v>33</v>
      </c>
      <c r="C241" s="24"/>
      <c r="D241" s="48"/>
      <c r="E241" s="25"/>
      <c r="F241" s="26"/>
      <c r="G241" s="86" t="str">
        <f t="shared" si="39"/>
        <v/>
      </c>
      <c r="H241" s="46"/>
      <c r="I241" s="28"/>
      <c r="J241" s="28"/>
      <c r="K241" s="28"/>
      <c r="L241" s="28"/>
      <c r="M241" s="28"/>
      <c r="N241" s="28"/>
      <c r="O241" s="28"/>
      <c r="P241" s="28"/>
      <c r="Q241" s="28"/>
      <c r="R241" s="28"/>
      <c r="S241" s="28"/>
      <c r="T241" s="28"/>
      <c r="U241" s="88">
        <f t="shared" si="40"/>
        <v>0</v>
      </c>
      <c r="V241" s="28"/>
      <c r="W241" s="90">
        <f t="shared" si="35"/>
        <v>0</v>
      </c>
      <c r="X241" s="94" t="str">
        <f t="shared" si="36"/>
        <v/>
      </c>
      <c r="Y241" s="95" t="str">
        <f t="shared" si="37"/>
        <v/>
      </c>
      <c r="Z241" s="95" t="str">
        <f t="shared" si="41"/>
        <v/>
      </c>
      <c r="AA241" s="95" t="str">
        <f t="shared" si="41"/>
        <v/>
      </c>
      <c r="AD241" s="537"/>
      <c r="AE241" s="537"/>
      <c r="AF241" s="537"/>
      <c r="AG241" s="537"/>
      <c r="AH241" s="537"/>
      <c r="AI241" s="537"/>
      <c r="AJ241" s="537"/>
      <c r="AK241" s="537"/>
      <c r="AL241" s="537"/>
      <c r="AM241" s="537"/>
    </row>
    <row r="242" spans="1:39" ht="5.0999999999999996" customHeight="1">
      <c r="A242" s="1134">
        <v>42</v>
      </c>
      <c r="B242" s="29">
        <v>34</v>
      </c>
      <c r="C242" s="24"/>
      <c r="D242" s="48"/>
      <c r="E242" s="25"/>
      <c r="F242" s="26"/>
      <c r="G242" s="86" t="str">
        <f t="shared" si="39"/>
        <v/>
      </c>
      <c r="H242" s="46"/>
      <c r="I242" s="28"/>
      <c r="J242" s="28"/>
      <c r="K242" s="28"/>
      <c r="L242" s="28"/>
      <c r="M242" s="28"/>
      <c r="N242" s="28"/>
      <c r="O242" s="28"/>
      <c r="P242" s="28"/>
      <c r="Q242" s="28"/>
      <c r="R242" s="28"/>
      <c r="S242" s="28"/>
      <c r="T242" s="28"/>
      <c r="U242" s="88">
        <f t="shared" si="40"/>
        <v>0</v>
      </c>
      <c r="V242" s="28"/>
      <c r="W242" s="90">
        <f t="shared" si="35"/>
        <v>0</v>
      </c>
      <c r="X242" s="94" t="str">
        <f t="shared" si="36"/>
        <v/>
      </c>
      <c r="Y242" s="95" t="str">
        <f t="shared" si="37"/>
        <v/>
      </c>
      <c r="Z242" s="95" t="str">
        <f t="shared" si="41"/>
        <v/>
      </c>
      <c r="AA242" s="95" t="str">
        <f t="shared" si="41"/>
        <v/>
      </c>
      <c r="AD242" s="537"/>
      <c r="AE242" s="537"/>
      <c r="AF242" s="537"/>
      <c r="AG242" s="537"/>
      <c r="AH242" s="537"/>
      <c r="AI242" s="537"/>
      <c r="AJ242" s="537"/>
      <c r="AK242" s="537"/>
      <c r="AL242" s="537"/>
      <c r="AM242" s="537"/>
    </row>
    <row r="243" spans="1:39" ht="5.0999999999999996" customHeight="1">
      <c r="A243" s="1134">
        <v>43</v>
      </c>
      <c r="B243" s="29">
        <v>35</v>
      </c>
      <c r="C243" s="24"/>
      <c r="D243" s="48"/>
      <c r="E243" s="25"/>
      <c r="F243" s="26"/>
      <c r="G243" s="86" t="str">
        <f t="shared" si="39"/>
        <v/>
      </c>
      <c r="H243" s="46"/>
      <c r="I243" s="28"/>
      <c r="J243" s="28"/>
      <c r="K243" s="28"/>
      <c r="L243" s="28"/>
      <c r="M243" s="28"/>
      <c r="N243" s="28"/>
      <c r="O243" s="28"/>
      <c r="P243" s="28"/>
      <c r="Q243" s="28"/>
      <c r="R243" s="28"/>
      <c r="S243" s="28"/>
      <c r="T243" s="28"/>
      <c r="U243" s="88">
        <f t="shared" si="40"/>
        <v>0</v>
      </c>
      <c r="V243" s="28"/>
      <c r="W243" s="90">
        <f t="shared" si="35"/>
        <v>0</v>
      </c>
      <c r="X243" s="94" t="str">
        <f t="shared" si="36"/>
        <v/>
      </c>
      <c r="Y243" s="95" t="str">
        <f t="shared" si="37"/>
        <v/>
      </c>
      <c r="Z243" s="95" t="str">
        <f t="shared" si="41"/>
        <v/>
      </c>
      <c r="AA243" s="95" t="str">
        <f t="shared" si="41"/>
        <v/>
      </c>
      <c r="AD243" s="537"/>
      <c r="AE243" s="537"/>
      <c r="AF243" s="537"/>
      <c r="AG243" s="537"/>
      <c r="AH243" s="537"/>
      <c r="AI243" s="537"/>
      <c r="AJ243" s="537"/>
      <c r="AK243" s="537"/>
      <c r="AL243" s="537"/>
      <c r="AM243" s="537"/>
    </row>
    <row r="244" spans="1:39" ht="5.0999999999999996" customHeight="1">
      <c r="A244" s="1134">
        <v>44</v>
      </c>
      <c r="B244" s="29">
        <v>36</v>
      </c>
      <c r="C244" s="24"/>
      <c r="D244" s="48"/>
      <c r="E244" s="25"/>
      <c r="F244" s="26"/>
      <c r="G244" s="86" t="str">
        <f t="shared" si="39"/>
        <v/>
      </c>
      <c r="H244" s="46"/>
      <c r="I244" s="28"/>
      <c r="J244" s="28"/>
      <c r="K244" s="28"/>
      <c r="L244" s="28"/>
      <c r="M244" s="28"/>
      <c r="N244" s="28"/>
      <c r="O244" s="28"/>
      <c r="P244" s="28"/>
      <c r="Q244" s="28"/>
      <c r="R244" s="28"/>
      <c r="S244" s="28"/>
      <c r="T244" s="28"/>
      <c r="U244" s="88">
        <f t="shared" si="40"/>
        <v>0</v>
      </c>
      <c r="V244" s="28"/>
      <c r="W244" s="90">
        <f t="shared" si="35"/>
        <v>0</v>
      </c>
      <c r="X244" s="94" t="str">
        <f t="shared" si="36"/>
        <v/>
      </c>
      <c r="Y244" s="95" t="str">
        <f t="shared" si="37"/>
        <v/>
      </c>
      <c r="Z244" s="95" t="str">
        <f t="shared" si="41"/>
        <v/>
      </c>
      <c r="AA244" s="95" t="str">
        <f t="shared" si="41"/>
        <v/>
      </c>
      <c r="AD244" s="537"/>
      <c r="AE244" s="537"/>
      <c r="AF244" s="537"/>
      <c r="AG244" s="537"/>
      <c r="AH244" s="537"/>
      <c r="AI244" s="537"/>
      <c r="AJ244" s="537"/>
      <c r="AK244" s="537"/>
      <c r="AL244" s="537"/>
      <c r="AM244" s="537"/>
    </row>
    <row r="245" spans="1:39" ht="5.0999999999999996" customHeight="1">
      <c r="A245" s="1134">
        <v>45</v>
      </c>
      <c r="B245" s="29">
        <v>37</v>
      </c>
      <c r="C245" s="30"/>
      <c r="D245" s="49"/>
      <c r="E245" s="31"/>
      <c r="F245" s="1"/>
      <c r="G245" s="87" t="str">
        <f t="shared" si="39"/>
        <v/>
      </c>
      <c r="H245" s="47"/>
      <c r="I245" s="33"/>
      <c r="J245" s="33"/>
      <c r="K245" s="33"/>
      <c r="L245" s="33"/>
      <c r="M245" s="33"/>
      <c r="N245" s="33"/>
      <c r="O245" s="33"/>
      <c r="P245" s="33"/>
      <c r="Q245" s="33"/>
      <c r="R245" s="33"/>
      <c r="S245" s="33"/>
      <c r="T245" s="33"/>
      <c r="U245" s="89">
        <f t="shared" si="40"/>
        <v>0</v>
      </c>
      <c r="V245" s="33"/>
      <c r="W245" s="91">
        <f t="shared" si="35"/>
        <v>0</v>
      </c>
      <c r="X245" s="94" t="str">
        <f t="shared" si="36"/>
        <v/>
      </c>
      <c r="Y245" s="95" t="str">
        <f t="shared" si="37"/>
        <v/>
      </c>
      <c r="Z245" s="95" t="str">
        <f t="shared" si="41"/>
        <v/>
      </c>
      <c r="AA245" s="95" t="str">
        <f t="shared" si="41"/>
        <v/>
      </c>
      <c r="AD245" s="537"/>
      <c r="AE245" s="537"/>
      <c r="AF245" s="537"/>
      <c r="AG245" s="537"/>
      <c r="AH245" s="537"/>
      <c r="AI245" s="537"/>
      <c r="AJ245" s="537"/>
      <c r="AK245" s="537"/>
      <c r="AL245" s="537"/>
      <c r="AM245" s="537"/>
    </row>
    <row r="246" spans="1:39" ht="20.100000000000001" customHeight="1" thickBot="1">
      <c r="A246" s="1134">
        <v>46</v>
      </c>
      <c r="B246" s="29">
        <v>38</v>
      </c>
      <c r="C246" s="30"/>
      <c r="D246" s="49"/>
      <c r="E246" s="31"/>
      <c r="F246" s="1"/>
      <c r="G246" s="87" t="str">
        <f t="shared" si="39"/>
        <v/>
      </c>
      <c r="H246" s="47"/>
      <c r="I246" s="33"/>
      <c r="J246" s="33"/>
      <c r="K246" s="33"/>
      <c r="L246" s="33"/>
      <c r="M246" s="33"/>
      <c r="N246" s="33"/>
      <c r="O246" s="33"/>
      <c r="P246" s="33"/>
      <c r="Q246" s="33"/>
      <c r="R246" s="33"/>
      <c r="S246" s="33"/>
      <c r="T246" s="33"/>
      <c r="U246" s="89">
        <f t="shared" si="40"/>
        <v>0</v>
      </c>
      <c r="V246" s="33"/>
      <c r="W246" s="91">
        <f t="shared" si="35"/>
        <v>0</v>
      </c>
      <c r="X246" s="527" t="str">
        <f t="shared" si="36"/>
        <v/>
      </c>
      <c r="Y246" s="528" t="str">
        <f t="shared" si="37"/>
        <v/>
      </c>
      <c r="Z246" s="528" t="str">
        <f t="shared" si="41"/>
        <v/>
      </c>
      <c r="AA246" s="528" t="str">
        <f t="shared" si="41"/>
        <v/>
      </c>
      <c r="AD246" s="537"/>
      <c r="AE246" s="537"/>
      <c r="AF246" s="537"/>
      <c r="AG246" s="537"/>
      <c r="AH246" s="537"/>
      <c r="AI246" s="537"/>
      <c r="AJ246" s="537"/>
      <c r="AK246" s="537"/>
      <c r="AL246" s="537"/>
      <c r="AM246" s="537"/>
    </row>
    <row r="247" spans="1:39" ht="20.100000000000001" customHeight="1" thickBot="1">
      <c r="A247" s="1134">
        <v>47</v>
      </c>
      <c r="B247" s="3136" t="str">
        <f>B203&amp;"の計"</f>
        <v>【定置用蓄電池】の計</v>
      </c>
      <c r="C247" s="3137"/>
      <c r="D247" s="3137"/>
      <c r="E247" s="3137"/>
      <c r="F247" s="3138"/>
      <c r="G247" s="575">
        <f>SUM(G209:G246)</f>
        <v>655779</v>
      </c>
      <c r="H247" s="574"/>
      <c r="I247" s="576">
        <f t="shared" ref="I247:W247" si="42">SUM(I209:I246)</f>
        <v>196200</v>
      </c>
      <c r="J247" s="576">
        <f t="shared" si="42"/>
        <v>196400</v>
      </c>
      <c r="K247" s="576">
        <f t="shared" si="42"/>
        <v>0</v>
      </c>
      <c r="L247" s="576">
        <f t="shared" si="42"/>
        <v>6940</v>
      </c>
      <c r="M247" s="576">
        <f t="shared" si="42"/>
        <v>22217</v>
      </c>
      <c r="N247" s="576">
        <f t="shared" si="42"/>
        <v>34022</v>
      </c>
      <c r="O247" s="576">
        <f t="shared" si="42"/>
        <v>0</v>
      </c>
      <c r="P247" s="576">
        <f t="shared" si="42"/>
        <v>0</v>
      </c>
      <c r="Q247" s="576">
        <f t="shared" si="42"/>
        <v>0</v>
      </c>
      <c r="R247" s="576">
        <f t="shared" si="42"/>
        <v>200000</v>
      </c>
      <c r="S247" s="576">
        <f t="shared" si="42"/>
        <v>0</v>
      </c>
      <c r="T247" s="576">
        <f t="shared" si="42"/>
        <v>0</v>
      </c>
      <c r="U247" s="576">
        <f t="shared" si="42"/>
        <v>655779</v>
      </c>
      <c r="V247" s="576">
        <f t="shared" si="42"/>
        <v>0</v>
      </c>
      <c r="W247" s="577">
        <f t="shared" si="42"/>
        <v>655779</v>
      </c>
      <c r="X247" s="586" t="s">
        <v>27</v>
      </c>
      <c r="Y247" s="587" t="str">
        <f>IF(AND(G247=0,W247=0),"",IF(G247=W247,"○","×"))</f>
        <v>○</v>
      </c>
      <c r="Z247" s="588" t="s">
        <v>27</v>
      </c>
      <c r="AA247" s="589" t="s">
        <v>27</v>
      </c>
      <c r="AD247" s="537"/>
      <c r="AE247" s="537"/>
      <c r="AF247" s="537"/>
      <c r="AG247" s="537"/>
      <c r="AH247" s="537"/>
      <c r="AI247" s="537"/>
      <c r="AJ247" s="537"/>
      <c r="AK247" s="537"/>
      <c r="AL247" s="537"/>
      <c r="AM247" s="537"/>
    </row>
    <row r="248" spans="1:39" ht="20.100000000000001" customHeight="1">
      <c r="A248" s="1134">
        <v>48</v>
      </c>
      <c r="B248" s="578"/>
      <c r="C248" s="590"/>
      <c r="D248" s="591"/>
      <c r="E248" s="592"/>
      <c r="F248" s="592"/>
      <c r="G248" s="592"/>
      <c r="H248" s="578"/>
      <c r="I248" s="3076" t="s">
        <v>96</v>
      </c>
      <c r="J248" s="3077"/>
      <c r="K248" s="555">
        <f>SUM(I247:K247)</f>
        <v>392600</v>
      </c>
      <c r="L248" s="3078" t="s">
        <v>929</v>
      </c>
      <c r="M248" s="3078"/>
      <c r="N248" s="555">
        <f>SUM(L247:N247)</f>
        <v>63179</v>
      </c>
      <c r="O248" s="3079" t="s">
        <v>28</v>
      </c>
      <c r="P248" s="3079"/>
      <c r="Q248" s="556">
        <f>SUM(I247:N247)</f>
        <v>455779</v>
      </c>
      <c r="R248" s="593"/>
      <c r="S248" s="593"/>
      <c r="T248" s="594"/>
      <c r="U248" s="595"/>
      <c r="V248" s="595"/>
      <c r="W248" s="595"/>
      <c r="X248" s="581"/>
      <c r="Y248" s="581"/>
      <c r="Z248" s="582"/>
      <c r="AA248" s="582"/>
      <c r="AD248" s="537"/>
      <c r="AE248" s="537"/>
      <c r="AF248" s="537"/>
      <c r="AG248" s="537"/>
      <c r="AH248" s="537"/>
      <c r="AI248" s="537"/>
      <c r="AJ248" s="537"/>
      <c r="AK248" s="537"/>
      <c r="AL248" s="537"/>
      <c r="AM248" s="537"/>
    </row>
    <row r="249" spans="1:39" ht="20.100000000000001" customHeight="1" thickBot="1">
      <c r="A249" s="1134">
        <v>49</v>
      </c>
      <c r="B249" s="578"/>
      <c r="C249" s="578"/>
      <c r="D249" s="578"/>
      <c r="E249" s="578"/>
      <c r="F249" s="578"/>
      <c r="G249" s="580"/>
      <c r="H249" s="591"/>
      <c r="I249" s="3080" t="s">
        <v>29</v>
      </c>
      <c r="J249" s="3081"/>
      <c r="K249" s="3081"/>
      <c r="L249" s="3081"/>
      <c r="M249" s="3081"/>
      <c r="N249" s="3081"/>
      <c r="O249" s="3081"/>
      <c r="P249" s="3081"/>
      <c r="Q249" s="557">
        <f>SUM(I247:Q247)</f>
        <v>455779</v>
      </c>
      <c r="R249" s="579"/>
      <c r="S249" s="579"/>
      <c r="T249" s="579"/>
      <c r="U249" s="579"/>
      <c r="V249" s="579"/>
      <c r="W249" s="580"/>
      <c r="X249" s="581"/>
      <c r="Y249" s="581"/>
      <c r="Z249" s="582"/>
      <c r="AA249" s="582"/>
      <c r="AC249" s="723"/>
      <c r="AD249" s="537"/>
      <c r="AE249" s="537"/>
      <c r="AF249" s="537"/>
      <c r="AG249" s="537"/>
      <c r="AH249" s="537"/>
      <c r="AI249" s="537"/>
      <c r="AJ249" s="537"/>
      <c r="AK249" s="537"/>
      <c r="AL249" s="537"/>
      <c r="AM249" s="537"/>
    </row>
    <row r="250" spans="1:39" ht="20.100000000000001" customHeight="1">
      <c r="A250" s="1134">
        <v>50</v>
      </c>
      <c r="B250" s="578"/>
      <c r="C250" s="578"/>
      <c r="D250" s="578"/>
      <c r="E250" s="578"/>
      <c r="F250" s="578"/>
      <c r="G250" s="580"/>
      <c r="H250" s="591"/>
      <c r="I250" s="596"/>
      <c r="J250" s="596"/>
      <c r="K250" s="596"/>
      <c r="L250" s="596"/>
      <c r="M250" s="596"/>
      <c r="N250" s="596"/>
      <c r="O250" s="596"/>
      <c r="P250" s="596"/>
      <c r="Q250" s="579"/>
      <c r="R250" s="579"/>
      <c r="S250" s="579"/>
      <c r="T250" s="578"/>
      <c r="U250" s="579"/>
      <c r="V250" s="579"/>
      <c r="W250" s="580"/>
      <c r="AC250" s="723"/>
      <c r="AD250" s="537"/>
      <c r="AE250" s="537"/>
      <c r="AF250" s="537"/>
      <c r="AG250" s="537"/>
      <c r="AH250" s="537"/>
      <c r="AI250" s="537"/>
      <c r="AJ250" s="537"/>
      <c r="AK250" s="537"/>
      <c r="AL250" s="537"/>
      <c r="AM250" s="537"/>
    </row>
    <row r="251" spans="1:39" ht="20.100000000000001" customHeight="1">
      <c r="A251" s="1134">
        <v>1</v>
      </c>
      <c r="B251" s="3252" t="str">
        <f>B1</f>
        <v>C-2経費区分集計表（１年目）</v>
      </c>
      <c r="C251" s="3252"/>
      <c r="D251" s="3252"/>
      <c r="E251" s="3252"/>
      <c r="F251" s="3252"/>
      <c r="G251" s="3252"/>
      <c r="H251" s="3252"/>
      <c r="I251" s="3252"/>
      <c r="J251" s="3252"/>
      <c r="K251" s="578"/>
      <c r="L251" s="578"/>
      <c r="M251" s="578"/>
      <c r="N251" s="578"/>
      <c r="O251" s="578"/>
      <c r="P251" s="578"/>
      <c r="Q251" s="578"/>
      <c r="R251" s="579"/>
      <c r="S251" s="579"/>
      <c r="T251" s="579"/>
      <c r="U251" s="579"/>
      <c r="V251" s="579"/>
      <c r="W251" s="580"/>
      <c r="X251" s="581"/>
      <c r="Y251" s="581"/>
      <c r="Z251" s="582"/>
      <c r="AA251" s="582"/>
      <c r="AC251" s="723"/>
      <c r="AD251" s="537"/>
      <c r="AE251" s="537"/>
      <c r="AF251" s="537"/>
      <c r="AG251" s="537"/>
      <c r="AH251" s="537"/>
      <c r="AI251" s="537"/>
      <c r="AJ251" s="537"/>
      <c r="AK251" s="537"/>
      <c r="AL251" s="537"/>
      <c r="AM251" s="537"/>
    </row>
    <row r="252" spans="1:39" ht="20.100000000000001" customHeight="1">
      <c r="A252" s="1134">
        <v>2</v>
      </c>
      <c r="B252" s="3252"/>
      <c r="C252" s="3252"/>
      <c r="D252" s="3252"/>
      <c r="E252" s="3252"/>
      <c r="F252" s="3252"/>
      <c r="G252" s="3252"/>
      <c r="H252" s="3252"/>
      <c r="I252" s="3252"/>
      <c r="J252" s="3252"/>
      <c r="K252" s="543" t="s">
        <v>515</v>
      </c>
      <c r="L252" s="3135">
        <f>L2</f>
        <v>46113</v>
      </c>
      <c r="M252" s="3135"/>
      <c r="N252" s="3135"/>
      <c r="O252" s="543" t="s">
        <v>55</v>
      </c>
      <c r="P252" s="3128">
        <f>P2</f>
        <v>0</v>
      </c>
      <c r="Q252" s="3128"/>
      <c r="R252" s="3128"/>
      <c r="S252" s="3128"/>
      <c r="T252" s="3128"/>
      <c r="U252" s="3128"/>
      <c r="V252" s="3128"/>
      <c r="W252" s="3128"/>
      <c r="X252" s="581"/>
      <c r="Y252" s="581"/>
      <c r="Z252" s="582"/>
      <c r="AA252" s="582"/>
      <c r="AC252" s="723"/>
      <c r="AD252" s="537"/>
      <c r="AE252" s="537"/>
      <c r="AF252" s="537"/>
      <c r="AG252" s="537"/>
      <c r="AH252" s="537"/>
      <c r="AI252" s="537"/>
      <c r="AJ252" s="537"/>
      <c r="AK252" s="537"/>
      <c r="AL252" s="537"/>
      <c r="AM252" s="537"/>
    </row>
    <row r="253" spans="1:39" ht="20.100000000000001" customHeight="1" thickBot="1">
      <c r="A253" s="1134">
        <v>3</v>
      </c>
      <c r="B253" s="3082" t="s">
        <v>941</v>
      </c>
      <c r="C253" s="3082"/>
      <c r="D253" s="3082"/>
      <c r="E253" s="3082"/>
      <c r="F253" s="3082"/>
      <c r="G253" s="3082"/>
      <c r="H253" s="3082"/>
      <c r="I253" s="3082"/>
      <c r="J253" s="3082"/>
      <c r="K253" s="3082"/>
      <c r="L253" s="3082"/>
      <c r="M253" s="3082"/>
      <c r="N253" s="3082"/>
      <c r="O253" s="584"/>
      <c r="P253" s="3083" t="str">
        <f>IF(COUNTIF(X259:Y296,"×")&gt;0,"【警告】合計額が一致しません。確認ください。",IF(INT(W297)&lt;&gt;W297,"【警告】セルに小数点が含まれています。整数に直してください。",""))</f>
        <v/>
      </c>
      <c r="Q253" s="3083"/>
      <c r="R253" s="3083"/>
      <c r="S253" s="3083"/>
      <c r="T253" s="3083"/>
      <c r="U253" s="3083"/>
      <c r="V253" s="3083"/>
      <c r="W253" s="3083"/>
      <c r="X253" s="585"/>
      <c r="Y253" s="585"/>
      <c r="Z253" s="585"/>
      <c r="AA253" s="585"/>
      <c r="AC253" s="723"/>
      <c r="AD253" s="537"/>
      <c r="AE253" s="537"/>
      <c r="AF253" s="537"/>
      <c r="AG253" s="537"/>
      <c r="AH253" s="537"/>
      <c r="AI253" s="537"/>
      <c r="AJ253" s="537"/>
      <c r="AK253" s="537"/>
      <c r="AL253" s="537"/>
      <c r="AM253" s="537"/>
    </row>
    <row r="254" spans="1:39" ht="20.100000000000001" customHeight="1">
      <c r="A254" s="1134">
        <v>4</v>
      </c>
      <c r="B254" s="3084" t="s">
        <v>12</v>
      </c>
      <c r="C254" s="3085"/>
      <c r="D254" s="3085"/>
      <c r="E254" s="3085"/>
      <c r="F254" s="3085"/>
      <c r="G254" s="3085"/>
      <c r="H254" s="3086"/>
      <c r="I254" s="3087" t="s">
        <v>50</v>
      </c>
      <c r="J254" s="3088"/>
      <c r="K254" s="3088"/>
      <c r="L254" s="3088"/>
      <c r="M254" s="3088"/>
      <c r="N254" s="3088"/>
      <c r="O254" s="3088"/>
      <c r="P254" s="3088"/>
      <c r="Q254" s="3088"/>
      <c r="R254" s="3088"/>
      <c r="S254" s="3088"/>
      <c r="T254" s="3088"/>
      <c r="U254" s="3089"/>
      <c r="V254" s="548"/>
      <c r="W254" s="3090" t="s">
        <v>919</v>
      </c>
      <c r="X254" s="3133" t="s">
        <v>13</v>
      </c>
      <c r="Y254" s="3129" t="s">
        <v>920</v>
      </c>
      <c r="Z254" s="3129" t="s">
        <v>15</v>
      </c>
      <c r="AA254" s="3131" t="s">
        <v>16</v>
      </c>
      <c r="AC254" s="724"/>
      <c r="AD254" s="537"/>
      <c r="AE254" s="537"/>
      <c r="AF254" s="537"/>
      <c r="AG254" s="537"/>
      <c r="AH254" s="537"/>
      <c r="AI254" s="537"/>
      <c r="AJ254" s="537"/>
      <c r="AK254" s="537"/>
      <c r="AL254" s="537"/>
      <c r="AM254" s="537"/>
    </row>
    <row r="255" spans="1:39" ht="20.100000000000001" customHeight="1">
      <c r="A255" s="1134">
        <v>5</v>
      </c>
      <c r="B255" s="3108" t="s">
        <v>17</v>
      </c>
      <c r="C255" s="3110" t="s">
        <v>18</v>
      </c>
      <c r="D255" s="3092" t="s">
        <v>19</v>
      </c>
      <c r="E255" s="3093"/>
      <c r="F255" s="3093"/>
      <c r="G255" s="3093"/>
      <c r="H255" s="3094"/>
      <c r="I255" s="3098" t="s">
        <v>921</v>
      </c>
      <c r="J255" s="3099"/>
      <c r="K255" s="3099"/>
      <c r="L255" s="3099"/>
      <c r="M255" s="3099"/>
      <c r="N255" s="3099"/>
      <c r="O255" s="3099"/>
      <c r="P255" s="3099"/>
      <c r="Q255" s="3100"/>
      <c r="R255" s="549" t="s">
        <v>922</v>
      </c>
      <c r="S255" s="549" t="s">
        <v>20</v>
      </c>
      <c r="T255" s="549" t="s">
        <v>923</v>
      </c>
      <c r="U255" s="3101" t="s">
        <v>21</v>
      </c>
      <c r="V255" s="3112" t="s">
        <v>924</v>
      </c>
      <c r="W255" s="3091"/>
      <c r="X255" s="3134"/>
      <c r="Y255" s="3130"/>
      <c r="Z255" s="3130"/>
      <c r="AA255" s="3132"/>
      <c r="AC255" s="724"/>
      <c r="AD255" s="537"/>
      <c r="AE255" s="537"/>
      <c r="AF255" s="537"/>
      <c r="AG255" s="537"/>
      <c r="AH255" s="537"/>
      <c r="AI255" s="537"/>
      <c r="AJ255" s="537"/>
      <c r="AK255" s="537"/>
      <c r="AL255" s="537"/>
      <c r="AM255" s="537"/>
    </row>
    <row r="256" spans="1:39" ht="20.100000000000001" customHeight="1">
      <c r="A256" s="1134">
        <v>6</v>
      </c>
      <c r="B256" s="3109"/>
      <c r="C256" s="3111"/>
      <c r="D256" s="3110" t="s">
        <v>22</v>
      </c>
      <c r="E256" s="3113" t="s">
        <v>23</v>
      </c>
      <c r="F256" s="3113" t="s">
        <v>24</v>
      </c>
      <c r="G256" s="3115" t="s">
        <v>25</v>
      </c>
      <c r="H256" s="3117" t="s">
        <v>925</v>
      </c>
      <c r="I256" s="3098" t="s">
        <v>926</v>
      </c>
      <c r="J256" s="3099"/>
      <c r="K256" s="3099"/>
      <c r="L256" s="3099"/>
      <c r="M256" s="3099"/>
      <c r="N256" s="3100"/>
      <c r="O256" s="3101" t="s">
        <v>927</v>
      </c>
      <c r="P256" s="3101" t="s">
        <v>928</v>
      </c>
      <c r="Q256" s="3101" t="s">
        <v>26</v>
      </c>
      <c r="R256" s="3103" t="s">
        <v>922</v>
      </c>
      <c r="S256" s="3103" t="s">
        <v>20</v>
      </c>
      <c r="T256" s="3103" t="s">
        <v>923</v>
      </c>
      <c r="U256" s="3102"/>
      <c r="V256" s="3112"/>
      <c r="W256" s="3091"/>
      <c r="X256" s="3134"/>
      <c r="Y256" s="3130"/>
      <c r="Z256" s="3130"/>
      <c r="AA256" s="3132"/>
      <c r="AC256" s="725"/>
      <c r="AD256" s="537"/>
      <c r="AE256" s="537"/>
      <c r="AF256" s="537"/>
      <c r="AG256" s="537"/>
      <c r="AH256" s="537"/>
      <c r="AI256" s="537"/>
      <c r="AJ256" s="537"/>
      <c r="AK256" s="537"/>
      <c r="AL256" s="537"/>
      <c r="AM256" s="537"/>
    </row>
    <row r="257" spans="1:39" ht="20.100000000000001" customHeight="1">
      <c r="A257" s="1134">
        <v>7</v>
      </c>
      <c r="B257" s="3109"/>
      <c r="C257" s="3111"/>
      <c r="D257" s="3111"/>
      <c r="E257" s="3114"/>
      <c r="F257" s="3114"/>
      <c r="G257" s="3116"/>
      <c r="H257" s="3118"/>
      <c r="I257" s="3119" t="s">
        <v>94</v>
      </c>
      <c r="J257" s="3120"/>
      <c r="K257" s="3121"/>
      <c r="L257" s="3122" t="s">
        <v>95</v>
      </c>
      <c r="M257" s="3123"/>
      <c r="N257" s="3124"/>
      <c r="O257" s="3102"/>
      <c r="P257" s="3102"/>
      <c r="Q257" s="3102"/>
      <c r="R257" s="3104"/>
      <c r="S257" s="3104"/>
      <c r="T257" s="3104"/>
      <c r="U257" s="3102"/>
      <c r="V257" s="3112"/>
      <c r="W257" s="3091"/>
      <c r="X257" s="3134"/>
      <c r="Y257" s="3130"/>
      <c r="Z257" s="3130"/>
      <c r="AA257" s="3132"/>
      <c r="AC257" s="725"/>
      <c r="AD257" s="537"/>
      <c r="AE257" s="537"/>
      <c r="AF257" s="537"/>
      <c r="AG257" s="537"/>
      <c r="AH257" s="537"/>
      <c r="AI257" s="537"/>
      <c r="AJ257" s="537"/>
      <c r="AK257" s="537"/>
      <c r="AL257" s="537"/>
      <c r="AM257" s="537"/>
    </row>
    <row r="258" spans="1:39" ht="20.100000000000001" customHeight="1" thickBot="1">
      <c r="A258" s="1134">
        <v>8</v>
      </c>
      <c r="B258" s="3109"/>
      <c r="C258" s="3111"/>
      <c r="D258" s="3111"/>
      <c r="E258" s="3114"/>
      <c r="F258" s="3114"/>
      <c r="G258" s="3116"/>
      <c r="H258" s="3118"/>
      <c r="I258" s="539" t="s">
        <v>911</v>
      </c>
      <c r="J258" s="539" t="s">
        <v>912</v>
      </c>
      <c r="K258" s="539" t="s">
        <v>913</v>
      </c>
      <c r="L258" s="539" t="s">
        <v>914</v>
      </c>
      <c r="M258" s="539" t="s">
        <v>915</v>
      </c>
      <c r="N258" s="539" t="s">
        <v>916</v>
      </c>
      <c r="O258" s="3102"/>
      <c r="P258" s="3102"/>
      <c r="Q258" s="3102"/>
      <c r="R258" s="3104"/>
      <c r="S258" s="3104"/>
      <c r="T258" s="3104"/>
      <c r="U258" s="3102"/>
      <c r="V258" s="3112"/>
      <c r="W258" s="3091"/>
      <c r="X258" s="3134"/>
      <c r="Y258" s="3130"/>
      <c r="Z258" s="3130"/>
      <c r="AA258" s="3132"/>
      <c r="AC258" s="725"/>
      <c r="AD258" s="537"/>
      <c r="AE258" s="537"/>
      <c r="AF258" s="537"/>
      <c r="AG258" s="537"/>
      <c r="AH258" s="537"/>
      <c r="AI258" s="537"/>
      <c r="AJ258" s="537"/>
      <c r="AK258" s="537"/>
      <c r="AL258" s="537"/>
      <c r="AM258" s="537"/>
    </row>
    <row r="259" spans="1:39" ht="20.100000000000001" customHeight="1">
      <c r="A259" s="1134">
        <v>9</v>
      </c>
      <c r="B259" s="29">
        <v>1</v>
      </c>
      <c r="C259" s="30" t="s">
        <v>813</v>
      </c>
      <c r="D259" s="49">
        <v>389000</v>
      </c>
      <c r="E259" s="31"/>
      <c r="F259" s="1"/>
      <c r="G259" s="87" t="str">
        <f t="shared" ref="G259:G296" si="43">IF(OR(E259="",F259=""),"",E259*F259)</f>
        <v/>
      </c>
      <c r="H259" s="47"/>
      <c r="I259" s="33"/>
      <c r="J259" s="33"/>
      <c r="K259" s="33"/>
      <c r="L259" s="33"/>
      <c r="M259" s="33"/>
      <c r="N259" s="33"/>
      <c r="O259" s="33"/>
      <c r="P259" s="33"/>
      <c r="Q259" s="33"/>
      <c r="R259" s="33"/>
      <c r="S259" s="33"/>
      <c r="T259" s="33"/>
      <c r="U259" s="89">
        <f t="shared" ref="U259:U296" si="44">SUM(I259:T259)</f>
        <v>0</v>
      </c>
      <c r="V259" s="33"/>
      <c r="W259" s="91">
        <f t="shared" ref="W259:W296" si="45">SUM(U259,V259)</f>
        <v>0</v>
      </c>
      <c r="X259" s="94" t="str">
        <f t="shared" ref="X259:X296" si="46">IF(G259="","",IF(E259*F259=G259,"○","×"))</f>
        <v/>
      </c>
      <c r="Y259" s="95" t="str">
        <f t="shared" ref="Y259:Y296" si="47">IF(AND(G259="",W259=0),"",IF(G259=W259,"○","×"))</f>
        <v/>
      </c>
      <c r="Z259" s="95" t="str">
        <f t="shared" ref="Z259:AA274" si="48">IF($G259="","",IF(INT(E259)=E259,"ー","あり"))</f>
        <v/>
      </c>
      <c r="AA259" s="95" t="str">
        <f t="shared" si="48"/>
        <v/>
      </c>
      <c r="AD259" s="537"/>
      <c r="AE259" s="537"/>
      <c r="AF259" s="537"/>
      <c r="AG259" s="537"/>
      <c r="AH259" s="537"/>
      <c r="AI259" s="537"/>
      <c r="AJ259" s="537"/>
      <c r="AK259" s="537"/>
      <c r="AL259" s="537"/>
      <c r="AM259" s="537"/>
    </row>
    <row r="260" spans="1:39" ht="20.100000000000001" customHeight="1">
      <c r="A260" s="1134">
        <v>10</v>
      </c>
      <c r="B260" s="23">
        <v>2</v>
      </c>
      <c r="C260" s="30" t="s">
        <v>814</v>
      </c>
      <c r="D260" s="49"/>
      <c r="E260" s="31">
        <v>4</v>
      </c>
      <c r="F260" s="1">
        <v>50000</v>
      </c>
      <c r="G260" s="87">
        <f t="shared" si="43"/>
        <v>200000</v>
      </c>
      <c r="H260" s="47" t="s">
        <v>842</v>
      </c>
      <c r="I260" s="33"/>
      <c r="J260" s="33"/>
      <c r="K260" s="33"/>
      <c r="L260" s="33"/>
      <c r="M260" s="33"/>
      <c r="N260" s="33"/>
      <c r="O260" s="33"/>
      <c r="P260" s="33"/>
      <c r="Q260" s="33"/>
      <c r="R260" s="33">
        <v>200000</v>
      </c>
      <c r="S260" s="33"/>
      <c r="T260" s="33"/>
      <c r="U260" s="89">
        <f t="shared" si="44"/>
        <v>200000</v>
      </c>
      <c r="V260" s="33"/>
      <c r="W260" s="91">
        <f t="shared" si="45"/>
        <v>200000</v>
      </c>
      <c r="X260" s="94" t="str">
        <f t="shared" si="46"/>
        <v>○</v>
      </c>
      <c r="Y260" s="95" t="str">
        <f t="shared" si="47"/>
        <v>○</v>
      </c>
      <c r="Z260" s="95" t="str">
        <f t="shared" si="48"/>
        <v>ー</v>
      </c>
      <c r="AA260" s="95" t="str">
        <f t="shared" si="48"/>
        <v>ー</v>
      </c>
      <c r="AD260" s="537"/>
      <c r="AE260" s="537"/>
      <c r="AF260" s="537"/>
      <c r="AG260" s="537"/>
      <c r="AH260" s="537"/>
      <c r="AI260" s="537"/>
      <c r="AJ260" s="537"/>
      <c r="AK260" s="537"/>
      <c r="AL260" s="537"/>
      <c r="AM260" s="537"/>
    </row>
    <row r="261" spans="1:39" ht="20.100000000000001" customHeight="1">
      <c r="A261" s="1134">
        <v>11</v>
      </c>
      <c r="B261" s="23">
        <v>3</v>
      </c>
      <c r="C261" s="30" t="s">
        <v>815</v>
      </c>
      <c r="D261" s="49" t="s">
        <v>816</v>
      </c>
      <c r="E261" s="31">
        <v>200</v>
      </c>
      <c r="F261" s="1">
        <v>327</v>
      </c>
      <c r="G261" s="87">
        <f t="shared" si="43"/>
        <v>65400</v>
      </c>
      <c r="H261" s="47" t="s">
        <v>843</v>
      </c>
      <c r="I261" s="33">
        <v>65400</v>
      </c>
      <c r="J261" s="33"/>
      <c r="K261" s="33"/>
      <c r="L261" s="33"/>
      <c r="M261" s="33"/>
      <c r="N261" s="33"/>
      <c r="O261" s="33"/>
      <c r="P261" s="33"/>
      <c r="Q261" s="33"/>
      <c r="R261" s="33"/>
      <c r="S261" s="33"/>
      <c r="T261" s="33"/>
      <c r="U261" s="89">
        <f t="shared" si="44"/>
        <v>65400</v>
      </c>
      <c r="V261" s="33"/>
      <c r="W261" s="91">
        <f t="shared" si="45"/>
        <v>65400</v>
      </c>
      <c r="X261" s="94" t="str">
        <f t="shared" si="46"/>
        <v>○</v>
      </c>
      <c r="Y261" s="95" t="str">
        <f t="shared" si="47"/>
        <v>○</v>
      </c>
      <c r="Z261" s="95" t="str">
        <f t="shared" si="48"/>
        <v>ー</v>
      </c>
      <c r="AA261" s="95" t="str">
        <f t="shared" si="48"/>
        <v>ー</v>
      </c>
      <c r="AD261" s="537"/>
      <c r="AE261" s="537"/>
      <c r="AF261" s="537"/>
      <c r="AG261" s="537"/>
      <c r="AH261" s="537"/>
      <c r="AI261" s="537"/>
      <c r="AJ261" s="537"/>
      <c r="AK261" s="537"/>
      <c r="AL261" s="537"/>
      <c r="AM261" s="537"/>
    </row>
    <row r="262" spans="1:39" ht="20.100000000000001" customHeight="1">
      <c r="A262" s="1134">
        <v>12</v>
      </c>
      <c r="B262" s="23">
        <v>4</v>
      </c>
      <c r="C262" s="30" t="s">
        <v>817</v>
      </c>
      <c r="D262" s="49" t="s">
        <v>818</v>
      </c>
      <c r="E262" s="31">
        <v>190</v>
      </c>
      <c r="F262" s="1">
        <v>401</v>
      </c>
      <c r="G262" s="87">
        <f t="shared" si="43"/>
        <v>76190</v>
      </c>
      <c r="H262" s="47" t="s">
        <v>844</v>
      </c>
      <c r="I262" s="33">
        <v>76190</v>
      </c>
      <c r="J262" s="33"/>
      <c r="K262" s="33"/>
      <c r="L262" s="33"/>
      <c r="M262" s="33"/>
      <c r="N262" s="33"/>
      <c r="O262" s="33"/>
      <c r="P262" s="33"/>
      <c r="Q262" s="33"/>
      <c r="R262" s="33"/>
      <c r="S262" s="33"/>
      <c r="T262" s="33"/>
      <c r="U262" s="89">
        <f t="shared" si="44"/>
        <v>76190</v>
      </c>
      <c r="V262" s="33"/>
      <c r="W262" s="91">
        <f t="shared" si="45"/>
        <v>76190</v>
      </c>
      <c r="X262" s="94" t="str">
        <f t="shared" si="46"/>
        <v>○</v>
      </c>
      <c r="Y262" s="95" t="str">
        <f t="shared" si="47"/>
        <v>○</v>
      </c>
      <c r="Z262" s="95" t="str">
        <f t="shared" si="48"/>
        <v>ー</v>
      </c>
      <c r="AA262" s="95" t="str">
        <f t="shared" si="48"/>
        <v>ー</v>
      </c>
      <c r="AD262" s="537"/>
      <c r="AE262" s="537"/>
      <c r="AF262" s="537"/>
      <c r="AG262" s="537"/>
      <c r="AH262" s="537"/>
      <c r="AI262" s="537"/>
      <c r="AJ262" s="537"/>
      <c r="AK262" s="537"/>
      <c r="AL262" s="537"/>
      <c r="AM262" s="537"/>
    </row>
    <row r="263" spans="1:39" ht="20.100000000000001" customHeight="1">
      <c r="A263" s="1134">
        <v>13</v>
      </c>
      <c r="B263" s="23">
        <v>5</v>
      </c>
      <c r="C263" s="30" t="s">
        <v>819</v>
      </c>
      <c r="D263" s="49"/>
      <c r="E263" s="31">
        <v>1</v>
      </c>
      <c r="F263" s="1">
        <v>9345</v>
      </c>
      <c r="G263" s="87">
        <f t="shared" si="43"/>
        <v>9345</v>
      </c>
      <c r="H263" s="47" t="s">
        <v>833</v>
      </c>
      <c r="I263" s="33">
        <v>9345</v>
      </c>
      <c r="J263" s="33"/>
      <c r="K263" s="33"/>
      <c r="L263" s="33"/>
      <c r="M263" s="33"/>
      <c r="N263" s="33"/>
      <c r="O263" s="33"/>
      <c r="P263" s="33"/>
      <c r="Q263" s="33"/>
      <c r="R263" s="33"/>
      <c r="S263" s="33"/>
      <c r="T263" s="33"/>
      <c r="U263" s="89">
        <f t="shared" si="44"/>
        <v>9345</v>
      </c>
      <c r="V263" s="33"/>
      <c r="W263" s="91">
        <f t="shared" si="45"/>
        <v>9345</v>
      </c>
      <c r="X263" s="94" t="str">
        <f t="shared" si="46"/>
        <v>○</v>
      </c>
      <c r="Y263" s="95" t="str">
        <f t="shared" si="47"/>
        <v>○</v>
      </c>
      <c r="Z263" s="95" t="str">
        <f t="shared" si="48"/>
        <v>ー</v>
      </c>
      <c r="AA263" s="95" t="str">
        <f t="shared" si="48"/>
        <v>ー</v>
      </c>
      <c r="AD263" s="537"/>
      <c r="AE263" s="537"/>
      <c r="AF263" s="537"/>
      <c r="AG263" s="537"/>
      <c r="AH263" s="537"/>
      <c r="AI263" s="537"/>
      <c r="AJ263" s="537"/>
      <c r="AK263" s="537"/>
      <c r="AL263" s="537"/>
      <c r="AM263" s="537"/>
    </row>
    <row r="264" spans="1:39" ht="20.100000000000001" customHeight="1">
      <c r="A264" s="1134">
        <v>14</v>
      </c>
      <c r="B264" s="23">
        <v>6</v>
      </c>
      <c r="C264" s="30" t="s">
        <v>820</v>
      </c>
      <c r="D264" s="49"/>
      <c r="E264" s="31">
        <v>1</v>
      </c>
      <c r="F264" s="1">
        <v>12600</v>
      </c>
      <c r="G264" s="87">
        <f t="shared" si="43"/>
        <v>12600</v>
      </c>
      <c r="H264" s="47" t="s">
        <v>834</v>
      </c>
      <c r="I264" s="33">
        <v>12600</v>
      </c>
      <c r="J264" s="33"/>
      <c r="K264" s="33"/>
      <c r="L264" s="33"/>
      <c r="M264" s="33"/>
      <c r="N264" s="33"/>
      <c r="O264" s="33"/>
      <c r="P264" s="33"/>
      <c r="Q264" s="33"/>
      <c r="R264" s="33"/>
      <c r="S264" s="33"/>
      <c r="T264" s="33"/>
      <c r="U264" s="89">
        <f t="shared" si="44"/>
        <v>12600</v>
      </c>
      <c r="V264" s="33"/>
      <c r="W264" s="91">
        <f t="shared" si="45"/>
        <v>12600</v>
      </c>
      <c r="X264" s="94" t="str">
        <f t="shared" si="46"/>
        <v>○</v>
      </c>
      <c r="Y264" s="95" t="str">
        <f t="shared" si="47"/>
        <v>○</v>
      </c>
      <c r="Z264" s="95" t="str">
        <f t="shared" si="48"/>
        <v>ー</v>
      </c>
      <c r="AA264" s="95" t="str">
        <f t="shared" si="48"/>
        <v>ー</v>
      </c>
      <c r="AD264" s="537"/>
      <c r="AE264" s="537"/>
      <c r="AF264" s="537"/>
      <c r="AG264" s="537"/>
      <c r="AH264" s="537"/>
      <c r="AI264" s="537"/>
      <c r="AJ264" s="537"/>
      <c r="AK264" s="537"/>
      <c r="AL264" s="537"/>
      <c r="AM264" s="537"/>
    </row>
    <row r="265" spans="1:39" ht="20.100000000000001" customHeight="1">
      <c r="A265" s="1134">
        <v>15</v>
      </c>
      <c r="B265" s="23">
        <v>7</v>
      </c>
      <c r="C265" s="30" t="s">
        <v>821</v>
      </c>
      <c r="D265" s="49"/>
      <c r="E265" s="31">
        <v>4</v>
      </c>
      <c r="F265" s="1">
        <v>8873</v>
      </c>
      <c r="G265" s="87">
        <f t="shared" si="43"/>
        <v>35492</v>
      </c>
      <c r="H265" s="47" t="s">
        <v>835</v>
      </c>
      <c r="I265" s="33">
        <v>35492</v>
      </c>
      <c r="J265" s="33"/>
      <c r="K265" s="33"/>
      <c r="L265" s="33"/>
      <c r="M265" s="33"/>
      <c r="N265" s="33"/>
      <c r="O265" s="33"/>
      <c r="P265" s="33"/>
      <c r="Q265" s="33"/>
      <c r="R265" s="33"/>
      <c r="S265" s="33"/>
      <c r="T265" s="33"/>
      <c r="U265" s="89">
        <f t="shared" si="44"/>
        <v>35492</v>
      </c>
      <c r="V265" s="33"/>
      <c r="W265" s="91">
        <f t="shared" si="45"/>
        <v>35492</v>
      </c>
      <c r="X265" s="94" t="str">
        <f t="shared" si="46"/>
        <v>○</v>
      </c>
      <c r="Y265" s="95" t="str">
        <f t="shared" si="47"/>
        <v>○</v>
      </c>
      <c r="Z265" s="95" t="str">
        <f t="shared" si="48"/>
        <v>ー</v>
      </c>
      <c r="AA265" s="95" t="str">
        <f t="shared" si="48"/>
        <v>ー</v>
      </c>
      <c r="AD265" s="537"/>
      <c r="AE265" s="537"/>
      <c r="AF265" s="537"/>
      <c r="AG265" s="537"/>
      <c r="AH265" s="537"/>
      <c r="AI265" s="537"/>
      <c r="AJ265" s="537"/>
      <c r="AK265" s="537"/>
      <c r="AL265" s="537"/>
      <c r="AM265" s="537"/>
    </row>
    <row r="266" spans="1:39" ht="20.100000000000001" customHeight="1">
      <c r="A266" s="1134">
        <v>16</v>
      </c>
      <c r="B266" s="23">
        <v>8</v>
      </c>
      <c r="C266" s="30" t="s">
        <v>822</v>
      </c>
      <c r="D266" s="49" t="s">
        <v>767</v>
      </c>
      <c r="E266" s="31">
        <v>4</v>
      </c>
      <c r="F266" s="1">
        <v>24100</v>
      </c>
      <c r="G266" s="87">
        <f t="shared" si="43"/>
        <v>96400</v>
      </c>
      <c r="H266" s="47" t="s">
        <v>836</v>
      </c>
      <c r="I266" s="33"/>
      <c r="J266" s="33">
        <v>96400</v>
      </c>
      <c r="K266" s="33"/>
      <c r="L266" s="33"/>
      <c r="M266" s="33"/>
      <c r="N266" s="33"/>
      <c r="O266" s="33"/>
      <c r="P266" s="33"/>
      <c r="Q266" s="33"/>
      <c r="R266" s="33"/>
      <c r="S266" s="33"/>
      <c r="T266" s="33"/>
      <c r="U266" s="89">
        <f t="shared" si="44"/>
        <v>96400</v>
      </c>
      <c r="V266" s="33"/>
      <c r="W266" s="91">
        <f t="shared" si="45"/>
        <v>96400</v>
      </c>
      <c r="X266" s="94" t="str">
        <f t="shared" si="46"/>
        <v>○</v>
      </c>
      <c r="Y266" s="95" t="str">
        <f t="shared" si="47"/>
        <v>○</v>
      </c>
      <c r="Z266" s="95" t="str">
        <f t="shared" si="48"/>
        <v>ー</v>
      </c>
      <c r="AA266" s="95" t="str">
        <f t="shared" si="48"/>
        <v>ー</v>
      </c>
      <c r="AD266" s="537"/>
      <c r="AE266" s="537"/>
      <c r="AF266" s="537"/>
      <c r="AG266" s="537"/>
      <c r="AH266" s="537"/>
      <c r="AI266" s="537"/>
      <c r="AJ266" s="537"/>
      <c r="AK266" s="537"/>
      <c r="AL266" s="537"/>
      <c r="AM266" s="537"/>
    </row>
    <row r="267" spans="1:39" ht="20.100000000000001" customHeight="1">
      <c r="A267" s="1134">
        <v>17</v>
      </c>
      <c r="B267" s="23">
        <v>9</v>
      </c>
      <c r="C267" s="30" t="s">
        <v>823</v>
      </c>
      <c r="D267" s="49"/>
      <c r="E267" s="31">
        <v>1</v>
      </c>
      <c r="F267" s="1">
        <v>-2827</v>
      </c>
      <c r="G267" s="87">
        <f t="shared" si="43"/>
        <v>-2827</v>
      </c>
      <c r="H267" s="47" t="s">
        <v>837</v>
      </c>
      <c r="I267" s="33">
        <v>-2827</v>
      </c>
      <c r="J267" s="33"/>
      <c r="K267" s="33"/>
      <c r="L267" s="33"/>
      <c r="M267" s="33"/>
      <c r="N267" s="33"/>
      <c r="O267" s="33"/>
      <c r="P267" s="33"/>
      <c r="Q267" s="33"/>
      <c r="R267" s="33"/>
      <c r="S267" s="33"/>
      <c r="T267" s="33"/>
      <c r="U267" s="89">
        <f t="shared" si="44"/>
        <v>-2827</v>
      </c>
      <c r="V267" s="33"/>
      <c r="W267" s="91">
        <f t="shared" si="45"/>
        <v>-2827</v>
      </c>
      <c r="X267" s="94" t="str">
        <f t="shared" si="46"/>
        <v>○</v>
      </c>
      <c r="Y267" s="95" t="str">
        <f t="shared" si="47"/>
        <v>○</v>
      </c>
      <c r="Z267" s="95" t="str">
        <f t="shared" si="48"/>
        <v>ー</v>
      </c>
      <c r="AA267" s="95" t="str">
        <f t="shared" si="48"/>
        <v>ー</v>
      </c>
      <c r="AD267" s="537"/>
      <c r="AE267" s="537"/>
      <c r="AF267" s="537"/>
      <c r="AG267" s="537"/>
      <c r="AH267" s="537"/>
      <c r="AI267" s="537"/>
      <c r="AJ267" s="537"/>
      <c r="AK267" s="537"/>
      <c r="AL267" s="537"/>
      <c r="AM267" s="537"/>
    </row>
    <row r="268" spans="1:39" ht="20.100000000000001" customHeight="1">
      <c r="A268" s="1134">
        <v>18</v>
      </c>
      <c r="B268" s="23">
        <v>10</v>
      </c>
      <c r="C268" s="30"/>
      <c r="D268" s="49" t="s">
        <v>824</v>
      </c>
      <c r="E268" s="31"/>
      <c r="F268" s="1"/>
      <c r="G268" s="87" t="str">
        <f t="shared" si="43"/>
        <v/>
      </c>
      <c r="H268" s="47"/>
      <c r="I268" s="33"/>
      <c r="J268" s="33"/>
      <c r="K268" s="33"/>
      <c r="L268" s="33"/>
      <c r="M268" s="33"/>
      <c r="N268" s="33"/>
      <c r="O268" s="33"/>
      <c r="P268" s="33"/>
      <c r="Q268" s="33"/>
      <c r="R268" s="33"/>
      <c r="S268" s="33"/>
      <c r="T268" s="33"/>
      <c r="U268" s="89">
        <f t="shared" si="44"/>
        <v>0</v>
      </c>
      <c r="V268" s="33"/>
      <c r="W268" s="91">
        <f t="shared" si="45"/>
        <v>0</v>
      </c>
      <c r="X268" s="94" t="str">
        <f t="shared" si="46"/>
        <v/>
      </c>
      <c r="Y268" s="95" t="str">
        <f t="shared" si="47"/>
        <v/>
      </c>
      <c r="Z268" s="95" t="str">
        <f t="shared" si="48"/>
        <v/>
      </c>
      <c r="AA268" s="95" t="str">
        <f t="shared" si="48"/>
        <v/>
      </c>
      <c r="AD268" s="537"/>
      <c r="AE268" s="537"/>
      <c r="AF268" s="537"/>
      <c r="AG268" s="537"/>
      <c r="AH268" s="537"/>
      <c r="AI268" s="537"/>
      <c r="AJ268" s="537"/>
      <c r="AK268" s="537"/>
      <c r="AL268" s="537"/>
      <c r="AM268" s="537"/>
    </row>
    <row r="269" spans="1:39" ht="20.100000000000001" customHeight="1">
      <c r="A269" s="1134">
        <v>19</v>
      </c>
      <c r="B269" s="23">
        <v>11</v>
      </c>
      <c r="C269" s="30"/>
      <c r="D269" s="49"/>
      <c r="E269" s="31"/>
      <c r="F269" s="1"/>
      <c r="G269" s="87" t="str">
        <f t="shared" si="43"/>
        <v/>
      </c>
      <c r="H269" s="47"/>
      <c r="I269" s="33"/>
      <c r="J269" s="33"/>
      <c r="K269" s="33"/>
      <c r="L269" s="33"/>
      <c r="M269" s="33"/>
      <c r="N269" s="33"/>
      <c r="O269" s="33"/>
      <c r="P269" s="33"/>
      <c r="Q269" s="33"/>
      <c r="R269" s="33"/>
      <c r="S269" s="33"/>
      <c r="T269" s="33"/>
      <c r="U269" s="89">
        <f t="shared" si="44"/>
        <v>0</v>
      </c>
      <c r="V269" s="33"/>
      <c r="W269" s="91">
        <f t="shared" si="45"/>
        <v>0</v>
      </c>
      <c r="X269" s="94" t="str">
        <f t="shared" si="46"/>
        <v/>
      </c>
      <c r="Y269" s="95" t="str">
        <f t="shared" si="47"/>
        <v/>
      </c>
      <c r="Z269" s="95" t="str">
        <f t="shared" si="48"/>
        <v/>
      </c>
      <c r="AA269" s="95" t="str">
        <f t="shared" si="48"/>
        <v/>
      </c>
      <c r="AD269" s="537"/>
      <c r="AE269" s="537"/>
      <c r="AF269" s="537"/>
      <c r="AG269" s="537"/>
      <c r="AH269" s="537"/>
      <c r="AI269" s="537"/>
      <c r="AJ269" s="537"/>
      <c r="AK269" s="537"/>
      <c r="AL269" s="537"/>
      <c r="AM269" s="537"/>
    </row>
    <row r="270" spans="1:39" ht="5.0999999999999996" customHeight="1">
      <c r="A270" s="1134">
        <v>20</v>
      </c>
      <c r="B270" s="23">
        <v>12</v>
      </c>
      <c r="C270" s="30"/>
      <c r="D270" s="49"/>
      <c r="E270" s="31"/>
      <c r="F270" s="1"/>
      <c r="G270" s="87" t="str">
        <f t="shared" si="43"/>
        <v/>
      </c>
      <c r="H270" s="47"/>
      <c r="I270" s="33"/>
      <c r="J270" s="33"/>
      <c r="K270" s="33"/>
      <c r="L270" s="33"/>
      <c r="M270" s="33"/>
      <c r="N270" s="33"/>
      <c r="O270" s="33"/>
      <c r="P270" s="33"/>
      <c r="Q270" s="33"/>
      <c r="R270" s="33"/>
      <c r="S270" s="33"/>
      <c r="T270" s="33"/>
      <c r="U270" s="89">
        <f t="shared" si="44"/>
        <v>0</v>
      </c>
      <c r="V270" s="33"/>
      <c r="W270" s="91">
        <f t="shared" si="45"/>
        <v>0</v>
      </c>
      <c r="X270" s="94" t="str">
        <f t="shared" si="46"/>
        <v/>
      </c>
      <c r="Y270" s="95" t="str">
        <f t="shared" si="47"/>
        <v/>
      </c>
      <c r="Z270" s="95" t="str">
        <f t="shared" si="48"/>
        <v/>
      </c>
      <c r="AA270" s="95" t="str">
        <f t="shared" si="48"/>
        <v/>
      </c>
      <c r="AD270" s="537"/>
      <c r="AE270" s="537"/>
      <c r="AF270" s="537"/>
      <c r="AG270" s="537"/>
      <c r="AH270" s="537"/>
      <c r="AI270" s="537"/>
      <c r="AJ270" s="537"/>
      <c r="AK270" s="537"/>
      <c r="AL270" s="537"/>
      <c r="AM270" s="537"/>
    </row>
    <row r="271" spans="1:39" ht="5.0999999999999996" customHeight="1">
      <c r="A271" s="1134">
        <v>21</v>
      </c>
      <c r="B271" s="23">
        <v>13</v>
      </c>
      <c r="C271" s="30"/>
      <c r="D271" s="49"/>
      <c r="E271" s="31"/>
      <c r="F271" s="1"/>
      <c r="G271" s="87" t="str">
        <f t="shared" si="43"/>
        <v/>
      </c>
      <c r="H271" s="47"/>
      <c r="I271" s="33"/>
      <c r="J271" s="33"/>
      <c r="K271" s="33"/>
      <c r="L271" s="33"/>
      <c r="M271" s="33"/>
      <c r="N271" s="33"/>
      <c r="O271" s="33"/>
      <c r="P271" s="33"/>
      <c r="Q271" s="33"/>
      <c r="R271" s="33"/>
      <c r="S271" s="33"/>
      <c r="T271" s="33"/>
      <c r="U271" s="89">
        <f t="shared" si="44"/>
        <v>0</v>
      </c>
      <c r="V271" s="33"/>
      <c r="W271" s="91">
        <f t="shared" si="45"/>
        <v>0</v>
      </c>
      <c r="X271" s="94" t="str">
        <f t="shared" si="46"/>
        <v/>
      </c>
      <c r="Y271" s="95" t="str">
        <f t="shared" si="47"/>
        <v/>
      </c>
      <c r="Z271" s="95" t="str">
        <f t="shared" si="48"/>
        <v/>
      </c>
      <c r="AA271" s="95" t="str">
        <f t="shared" si="48"/>
        <v/>
      </c>
      <c r="AD271" s="537"/>
      <c r="AE271" s="537"/>
      <c r="AF271" s="537"/>
      <c r="AG271" s="537"/>
      <c r="AH271" s="537"/>
      <c r="AI271" s="537"/>
      <c r="AJ271" s="537"/>
      <c r="AK271" s="537"/>
      <c r="AL271" s="537"/>
      <c r="AM271" s="537"/>
    </row>
    <row r="272" spans="1:39" ht="5.0999999999999996" customHeight="1">
      <c r="A272" s="1134">
        <v>22</v>
      </c>
      <c r="B272" s="23">
        <v>14</v>
      </c>
      <c r="C272" s="30"/>
      <c r="D272" s="49"/>
      <c r="E272" s="31"/>
      <c r="F272" s="1"/>
      <c r="G272" s="87" t="str">
        <f t="shared" si="43"/>
        <v/>
      </c>
      <c r="H272" s="47"/>
      <c r="I272" s="33"/>
      <c r="J272" s="33"/>
      <c r="K272" s="33"/>
      <c r="L272" s="33"/>
      <c r="M272" s="33"/>
      <c r="N272" s="33"/>
      <c r="O272" s="33"/>
      <c r="P272" s="33"/>
      <c r="Q272" s="33"/>
      <c r="R272" s="33"/>
      <c r="S272" s="33"/>
      <c r="T272" s="33"/>
      <c r="U272" s="89">
        <f t="shared" si="44"/>
        <v>0</v>
      </c>
      <c r="V272" s="33"/>
      <c r="W272" s="91">
        <f t="shared" si="45"/>
        <v>0</v>
      </c>
      <c r="X272" s="94" t="str">
        <f t="shared" si="46"/>
        <v/>
      </c>
      <c r="Y272" s="95" t="str">
        <f t="shared" si="47"/>
        <v/>
      </c>
      <c r="Z272" s="95" t="str">
        <f t="shared" si="48"/>
        <v/>
      </c>
      <c r="AA272" s="95" t="str">
        <f t="shared" si="48"/>
        <v/>
      </c>
      <c r="AD272" s="537"/>
      <c r="AE272" s="537"/>
      <c r="AF272" s="537"/>
      <c r="AG272" s="537"/>
      <c r="AH272" s="537"/>
      <c r="AI272" s="537"/>
      <c r="AJ272" s="537"/>
      <c r="AK272" s="537"/>
      <c r="AL272" s="537"/>
      <c r="AM272" s="537"/>
    </row>
    <row r="273" spans="1:39" ht="5.0999999999999996" customHeight="1">
      <c r="A273" s="1134">
        <v>23</v>
      </c>
      <c r="B273" s="23">
        <v>15</v>
      </c>
      <c r="C273" s="30"/>
      <c r="D273" s="49"/>
      <c r="E273" s="31"/>
      <c r="F273" s="1"/>
      <c r="G273" s="87" t="str">
        <f t="shared" si="43"/>
        <v/>
      </c>
      <c r="H273" s="47"/>
      <c r="I273" s="33"/>
      <c r="J273" s="33"/>
      <c r="K273" s="33"/>
      <c r="L273" s="33"/>
      <c r="M273" s="33"/>
      <c r="N273" s="33"/>
      <c r="O273" s="33"/>
      <c r="P273" s="33"/>
      <c r="Q273" s="33"/>
      <c r="R273" s="33"/>
      <c r="S273" s="33"/>
      <c r="T273" s="33"/>
      <c r="U273" s="89">
        <f t="shared" si="44"/>
        <v>0</v>
      </c>
      <c r="V273" s="33"/>
      <c r="W273" s="91">
        <f t="shared" si="45"/>
        <v>0</v>
      </c>
      <c r="X273" s="94" t="str">
        <f t="shared" si="46"/>
        <v/>
      </c>
      <c r="Y273" s="95" t="str">
        <f t="shared" si="47"/>
        <v/>
      </c>
      <c r="Z273" s="95" t="str">
        <f t="shared" si="48"/>
        <v/>
      </c>
      <c r="AA273" s="95" t="str">
        <f t="shared" si="48"/>
        <v/>
      </c>
      <c r="AD273" s="537"/>
      <c r="AE273" s="537"/>
      <c r="AF273" s="537"/>
      <c r="AG273" s="537"/>
      <c r="AH273" s="537"/>
      <c r="AI273" s="537"/>
      <c r="AJ273" s="537"/>
      <c r="AK273" s="537"/>
      <c r="AL273" s="537"/>
      <c r="AM273" s="537"/>
    </row>
    <row r="274" spans="1:39" ht="5.0999999999999996" customHeight="1">
      <c r="A274" s="1134">
        <v>24</v>
      </c>
      <c r="B274" s="23">
        <v>16</v>
      </c>
      <c r="C274" s="30"/>
      <c r="D274" s="49"/>
      <c r="E274" s="31"/>
      <c r="F274" s="1"/>
      <c r="G274" s="87" t="str">
        <f t="shared" si="43"/>
        <v/>
      </c>
      <c r="H274" s="47"/>
      <c r="I274" s="33"/>
      <c r="J274" s="33"/>
      <c r="K274" s="33"/>
      <c r="L274" s="33"/>
      <c r="M274" s="33"/>
      <c r="N274" s="33"/>
      <c r="O274" s="33"/>
      <c r="P274" s="33"/>
      <c r="Q274" s="33"/>
      <c r="R274" s="33"/>
      <c r="S274" s="33"/>
      <c r="T274" s="33"/>
      <c r="U274" s="89">
        <f t="shared" si="44"/>
        <v>0</v>
      </c>
      <c r="V274" s="33"/>
      <c r="W274" s="91">
        <f t="shared" si="45"/>
        <v>0</v>
      </c>
      <c r="X274" s="94" t="str">
        <f t="shared" si="46"/>
        <v/>
      </c>
      <c r="Y274" s="95" t="str">
        <f t="shared" si="47"/>
        <v/>
      </c>
      <c r="Z274" s="95" t="str">
        <f t="shared" si="48"/>
        <v/>
      </c>
      <c r="AA274" s="95" t="str">
        <f t="shared" si="48"/>
        <v/>
      </c>
      <c r="AD274" s="537"/>
      <c r="AE274" s="537"/>
      <c r="AF274" s="537"/>
      <c r="AG274" s="537"/>
      <c r="AH274" s="537"/>
      <c r="AI274" s="537"/>
      <c r="AJ274" s="537"/>
      <c r="AK274" s="537"/>
      <c r="AL274" s="537"/>
      <c r="AM274" s="537"/>
    </row>
    <row r="275" spans="1:39" ht="5.0999999999999996" customHeight="1">
      <c r="A275" s="1134">
        <v>25</v>
      </c>
      <c r="B275" s="23">
        <v>17</v>
      </c>
      <c r="C275" s="30"/>
      <c r="D275" s="49"/>
      <c r="E275" s="31"/>
      <c r="F275" s="1"/>
      <c r="G275" s="87" t="str">
        <f t="shared" si="43"/>
        <v/>
      </c>
      <c r="H275" s="47"/>
      <c r="I275" s="33"/>
      <c r="J275" s="33"/>
      <c r="K275" s="33"/>
      <c r="L275" s="33"/>
      <c r="M275" s="33"/>
      <c r="N275" s="33"/>
      <c r="O275" s="33"/>
      <c r="P275" s="33"/>
      <c r="Q275" s="33"/>
      <c r="R275" s="33"/>
      <c r="S275" s="33"/>
      <c r="T275" s="33"/>
      <c r="U275" s="89">
        <f t="shared" si="44"/>
        <v>0</v>
      </c>
      <c r="V275" s="33"/>
      <c r="W275" s="91">
        <f t="shared" si="45"/>
        <v>0</v>
      </c>
      <c r="X275" s="94" t="str">
        <f t="shared" si="46"/>
        <v/>
      </c>
      <c r="Y275" s="95" t="str">
        <f t="shared" si="47"/>
        <v/>
      </c>
      <c r="Z275" s="95" t="str">
        <f t="shared" ref="Z275:AA296" si="49">IF($G275="","",IF(INT(E275)=E275,"ー","あり"))</f>
        <v/>
      </c>
      <c r="AA275" s="95" t="str">
        <f t="shared" si="49"/>
        <v/>
      </c>
      <c r="AD275" s="537"/>
      <c r="AE275" s="537"/>
      <c r="AF275" s="537"/>
      <c r="AG275" s="537"/>
      <c r="AH275" s="537"/>
      <c r="AI275" s="537"/>
      <c r="AJ275" s="537"/>
      <c r="AK275" s="537"/>
      <c r="AL275" s="537"/>
      <c r="AM275" s="537"/>
    </row>
    <row r="276" spans="1:39" ht="5.0999999999999996" customHeight="1">
      <c r="A276" s="1134">
        <v>26</v>
      </c>
      <c r="B276" s="23">
        <v>18</v>
      </c>
      <c r="C276" s="30"/>
      <c r="D276" s="49"/>
      <c r="E276" s="31"/>
      <c r="F276" s="1"/>
      <c r="G276" s="87" t="str">
        <f t="shared" si="43"/>
        <v/>
      </c>
      <c r="H276" s="47"/>
      <c r="I276" s="33"/>
      <c r="J276" s="33"/>
      <c r="K276" s="33"/>
      <c r="L276" s="33"/>
      <c r="M276" s="33"/>
      <c r="N276" s="33"/>
      <c r="O276" s="33"/>
      <c r="P276" s="33"/>
      <c r="Q276" s="33"/>
      <c r="R276" s="33"/>
      <c r="S276" s="33"/>
      <c r="T276" s="33"/>
      <c r="U276" s="89">
        <f t="shared" si="44"/>
        <v>0</v>
      </c>
      <c r="V276" s="33"/>
      <c r="W276" s="91">
        <f t="shared" si="45"/>
        <v>0</v>
      </c>
      <c r="X276" s="94" t="str">
        <f t="shared" si="46"/>
        <v/>
      </c>
      <c r="Y276" s="95" t="str">
        <f t="shared" si="47"/>
        <v/>
      </c>
      <c r="Z276" s="95" t="str">
        <f t="shared" si="49"/>
        <v/>
      </c>
      <c r="AA276" s="95" t="str">
        <f t="shared" si="49"/>
        <v/>
      </c>
      <c r="AD276" s="537"/>
      <c r="AE276" s="537"/>
      <c r="AF276" s="537"/>
      <c r="AG276" s="537"/>
      <c r="AH276" s="537"/>
      <c r="AI276" s="537"/>
      <c r="AJ276" s="537"/>
      <c r="AK276" s="537"/>
      <c r="AL276" s="537"/>
      <c r="AM276" s="537"/>
    </row>
    <row r="277" spans="1:39" ht="5.0999999999999996" customHeight="1">
      <c r="A277" s="1134">
        <v>27</v>
      </c>
      <c r="B277" s="23">
        <v>19</v>
      </c>
      <c r="C277" s="30"/>
      <c r="D277" s="49"/>
      <c r="E277" s="31"/>
      <c r="F277" s="1"/>
      <c r="G277" s="87" t="str">
        <f t="shared" si="43"/>
        <v/>
      </c>
      <c r="H277" s="47"/>
      <c r="I277" s="33"/>
      <c r="J277" s="33"/>
      <c r="K277" s="33"/>
      <c r="L277" s="33"/>
      <c r="M277" s="33"/>
      <c r="N277" s="33"/>
      <c r="O277" s="33"/>
      <c r="P277" s="33"/>
      <c r="Q277" s="33"/>
      <c r="R277" s="33"/>
      <c r="S277" s="33"/>
      <c r="T277" s="33"/>
      <c r="U277" s="89">
        <f t="shared" si="44"/>
        <v>0</v>
      </c>
      <c r="V277" s="33"/>
      <c r="W277" s="91">
        <f t="shared" si="45"/>
        <v>0</v>
      </c>
      <c r="X277" s="94" t="str">
        <f t="shared" si="46"/>
        <v/>
      </c>
      <c r="Y277" s="95" t="str">
        <f t="shared" si="47"/>
        <v/>
      </c>
      <c r="Z277" s="95" t="str">
        <f t="shared" si="49"/>
        <v/>
      </c>
      <c r="AA277" s="95" t="str">
        <f t="shared" si="49"/>
        <v/>
      </c>
      <c r="AD277" s="537"/>
      <c r="AE277" s="537"/>
      <c r="AF277" s="537"/>
      <c r="AG277" s="537"/>
      <c r="AH277" s="537"/>
      <c r="AI277" s="537"/>
      <c r="AJ277" s="537"/>
      <c r="AK277" s="537"/>
      <c r="AL277" s="537"/>
      <c r="AM277" s="537"/>
    </row>
    <row r="278" spans="1:39" ht="5.0999999999999996" customHeight="1">
      <c r="A278" s="1134">
        <v>28</v>
      </c>
      <c r="B278" s="23">
        <v>20</v>
      </c>
      <c r="C278" s="30"/>
      <c r="D278" s="49"/>
      <c r="E278" s="31"/>
      <c r="F278" s="1"/>
      <c r="G278" s="87" t="str">
        <f t="shared" si="43"/>
        <v/>
      </c>
      <c r="H278" s="47"/>
      <c r="I278" s="33"/>
      <c r="J278" s="33"/>
      <c r="K278" s="33"/>
      <c r="L278" s="33"/>
      <c r="M278" s="33"/>
      <c r="N278" s="33"/>
      <c r="O278" s="33"/>
      <c r="P278" s="33"/>
      <c r="Q278" s="33"/>
      <c r="R278" s="33"/>
      <c r="S278" s="33"/>
      <c r="T278" s="33"/>
      <c r="U278" s="89">
        <f t="shared" si="44"/>
        <v>0</v>
      </c>
      <c r="V278" s="33"/>
      <c r="W278" s="91">
        <f t="shared" si="45"/>
        <v>0</v>
      </c>
      <c r="X278" s="94" t="str">
        <f t="shared" si="46"/>
        <v/>
      </c>
      <c r="Y278" s="95" t="str">
        <f t="shared" si="47"/>
        <v/>
      </c>
      <c r="Z278" s="95" t="str">
        <f t="shared" si="49"/>
        <v/>
      </c>
      <c r="AA278" s="95" t="str">
        <f t="shared" si="49"/>
        <v/>
      </c>
      <c r="AD278" s="537"/>
      <c r="AE278" s="537"/>
      <c r="AF278" s="537"/>
      <c r="AG278" s="537"/>
      <c r="AH278" s="537"/>
      <c r="AI278" s="537"/>
      <c r="AJ278" s="537"/>
      <c r="AK278" s="537"/>
      <c r="AL278" s="537"/>
      <c r="AM278" s="537"/>
    </row>
    <row r="279" spans="1:39" ht="5.0999999999999996" customHeight="1">
      <c r="A279" s="1134">
        <v>29</v>
      </c>
      <c r="B279" s="23">
        <v>21</v>
      </c>
      <c r="C279" s="30"/>
      <c r="D279" s="49"/>
      <c r="E279" s="31"/>
      <c r="F279" s="1"/>
      <c r="G279" s="87" t="str">
        <f t="shared" si="43"/>
        <v/>
      </c>
      <c r="H279" s="47"/>
      <c r="I279" s="33"/>
      <c r="J279" s="33"/>
      <c r="K279" s="33"/>
      <c r="L279" s="33"/>
      <c r="M279" s="33"/>
      <c r="N279" s="33"/>
      <c r="O279" s="33"/>
      <c r="P279" s="33"/>
      <c r="Q279" s="33"/>
      <c r="R279" s="33"/>
      <c r="S279" s="33"/>
      <c r="T279" s="33"/>
      <c r="U279" s="89">
        <f t="shared" si="44"/>
        <v>0</v>
      </c>
      <c r="V279" s="33"/>
      <c r="W279" s="91">
        <f t="shared" si="45"/>
        <v>0</v>
      </c>
      <c r="X279" s="94" t="str">
        <f t="shared" si="46"/>
        <v/>
      </c>
      <c r="Y279" s="95" t="str">
        <f t="shared" si="47"/>
        <v/>
      </c>
      <c r="Z279" s="95" t="str">
        <f t="shared" si="49"/>
        <v/>
      </c>
      <c r="AA279" s="95" t="str">
        <f t="shared" si="49"/>
        <v/>
      </c>
      <c r="AD279" s="537"/>
      <c r="AE279" s="537"/>
      <c r="AF279" s="537"/>
      <c r="AG279" s="537"/>
      <c r="AH279" s="537"/>
      <c r="AI279" s="537"/>
      <c r="AJ279" s="537"/>
      <c r="AK279" s="537"/>
      <c r="AL279" s="537"/>
      <c r="AM279" s="537"/>
    </row>
    <row r="280" spans="1:39" ht="5.0999999999999996" customHeight="1">
      <c r="A280" s="1134">
        <v>30</v>
      </c>
      <c r="B280" s="23">
        <v>22</v>
      </c>
      <c r="C280" s="30"/>
      <c r="D280" s="49"/>
      <c r="E280" s="31"/>
      <c r="F280" s="1"/>
      <c r="G280" s="87" t="str">
        <f t="shared" si="43"/>
        <v/>
      </c>
      <c r="H280" s="47"/>
      <c r="I280" s="33"/>
      <c r="J280" s="33"/>
      <c r="K280" s="33"/>
      <c r="L280" s="33"/>
      <c r="M280" s="33"/>
      <c r="N280" s="33"/>
      <c r="O280" s="33"/>
      <c r="P280" s="33"/>
      <c r="Q280" s="33"/>
      <c r="R280" s="33"/>
      <c r="S280" s="33"/>
      <c r="T280" s="33"/>
      <c r="U280" s="89">
        <f t="shared" si="44"/>
        <v>0</v>
      </c>
      <c r="V280" s="33"/>
      <c r="W280" s="91">
        <f t="shared" si="45"/>
        <v>0</v>
      </c>
      <c r="X280" s="94" t="str">
        <f t="shared" si="46"/>
        <v/>
      </c>
      <c r="Y280" s="95" t="str">
        <f t="shared" si="47"/>
        <v/>
      </c>
      <c r="Z280" s="95" t="str">
        <f t="shared" si="49"/>
        <v/>
      </c>
      <c r="AA280" s="95" t="str">
        <f t="shared" si="49"/>
        <v/>
      </c>
      <c r="AD280" s="537"/>
      <c r="AE280" s="537"/>
      <c r="AF280" s="537"/>
      <c r="AG280" s="537"/>
      <c r="AH280" s="537"/>
      <c r="AI280" s="537"/>
      <c r="AJ280" s="537"/>
      <c r="AK280" s="537"/>
      <c r="AL280" s="537"/>
      <c r="AM280" s="537"/>
    </row>
    <row r="281" spans="1:39" ht="5.0999999999999996" customHeight="1">
      <c r="A281" s="1134">
        <v>31</v>
      </c>
      <c r="B281" s="23">
        <v>23</v>
      </c>
      <c r="C281" s="30"/>
      <c r="D281" s="49"/>
      <c r="E281" s="31"/>
      <c r="F281" s="1"/>
      <c r="G281" s="87" t="str">
        <f t="shared" si="43"/>
        <v/>
      </c>
      <c r="H281" s="47"/>
      <c r="I281" s="33"/>
      <c r="J281" s="33"/>
      <c r="K281" s="33"/>
      <c r="L281" s="33"/>
      <c r="M281" s="33"/>
      <c r="N281" s="33"/>
      <c r="O281" s="33"/>
      <c r="P281" s="33"/>
      <c r="Q281" s="33"/>
      <c r="R281" s="33"/>
      <c r="S281" s="33"/>
      <c r="T281" s="33"/>
      <c r="U281" s="89">
        <f t="shared" si="44"/>
        <v>0</v>
      </c>
      <c r="V281" s="33"/>
      <c r="W281" s="91">
        <f t="shared" si="45"/>
        <v>0</v>
      </c>
      <c r="X281" s="94" t="str">
        <f t="shared" si="46"/>
        <v/>
      </c>
      <c r="Y281" s="95" t="str">
        <f t="shared" si="47"/>
        <v/>
      </c>
      <c r="Z281" s="95" t="str">
        <f t="shared" si="49"/>
        <v/>
      </c>
      <c r="AA281" s="95" t="str">
        <f t="shared" si="49"/>
        <v/>
      </c>
      <c r="AD281" s="537"/>
      <c r="AE281" s="537"/>
      <c r="AF281" s="537"/>
      <c r="AG281" s="537"/>
      <c r="AH281" s="537"/>
      <c r="AI281" s="537"/>
      <c r="AJ281" s="537"/>
      <c r="AK281" s="537"/>
      <c r="AL281" s="537"/>
      <c r="AM281" s="537"/>
    </row>
    <row r="282" spans="1:39" ht="5.0999999999999996" customHeight="1">
      <c r="A282" s="1134">
        <v>32</v>
      </c>
      <c r="B282" s="23">
        <v>24</v>
      </c>
      <c r="C282" s="30"/>
      <c r="D282" s="49"/>
      <c r="E282" s="31"/>
      <c r="F282" s="1"/>
      <c r="G282" s="87" t="str">
        <f t="shared" si="43"/>
        <v/>
      </c>
      <c r="H282" s="47"/>
      <c r="I282" s="33"/>
      <c r="J282" s="33"/>
      <c r="K282" s="33"/>
      <c r="L282" s="33"/>
      <c r="M282" s="33"/>
      <c r="N282" s="33"/>
      <c r="O282" s="33"/>
      <c r="P282" s="33"/>
      <c r="Q282" s="33"/>
      <c r="R282" s="33"/>
      <c r="S282" s="33"/>
      <c r="T282" s="33"/>
      <c r="U282" s="89">
        <f t="shared" si="44"/>
        <v>0</v>
      </c>
      <c r="V282" s="33"/>
      <c r="W282" s="91">
        <f t="shared" si="45"/>
        <v>0</v>
      </c>
      <c r="X282" s="94" t="str">
        <f t="shared" si="46"/>
        <v/>
      </c>
      <c r="Y282" s="95" t="str">
        <f t="shared" si="47"/>
        <v/>
      </c>
      <c r="Z282" s="95" t="str">
        <f t="shared" si="49"/>
        <v/>
      </c>
      <c r="AA282" s="95" t="str">
        <f t="shared" si="49"/>
        <v/>
      </c>
      <c r="AD282" s="537"/>
      <c r="AE282" s="537"/>
      <c r="AF282" s="537"/>
      <c r="AG282" s="537"/>
      <c r="AH282" s="537"/>
      <c r="AI282" s="537"/>
      <c r="AJ282" s="537"/>
      <c r="AK282" s="537"/>
      <c r="AL282" s="537"/>
      <c r="AM282" s="537"/>
    </row>
    <row r="283" spans="1:39" ht="5.0999999999999996" customHeight="1">
      <c r="A283" s="1134">
        <v>33</v>
      </c>
      <c r="B283" s="23">
        <v>25</v>
      </c>
      <c r="C283" s="30"/>
      <c r="D283" s="49"/>
      <c r="E283" s="31"/>
      <c r="F283" s="1"/>
      <c r="G283" s="87" t="str">
        <f t="shared" si="43"/>
        <v/>
      </c>
      <c r="H283" s="47"/>
      <c r="I283" s="33"/>
      <c r="J283" s="33"/>
      <c r="K283" s="33"/>
      <c r="L283" s="33"/>
      <c r="M283" s="33"/>
      <c r="N283" s="33"/>
      <c r="O283" s="33"/>
      <c r="P283" s="33"/>
      <c r="Q283" s="33"/>
      <c r="R283" s="33"/>
      <c r="S283" s="33"/>
      <c r="T283" s="33"/>
      <c r="U283" s="89">
        <f t="shared" si="44"/>
        <v>0</v>
      </c>
      <c r="V283" s="33"/>
      <c r="W283" s="91">
        <f t="shared" si="45"/>
        <v>0</v>
      </c>
      <c r="X283" s="94" t="str">
        <f t="shared" si="46"/>
        <v/>
      </c>
      <c r="Y283" s="95" t="str">
        <f t="shared" si="47"/>
        <v/>
      </c>
      <c r="Z283" s="95" t="str">
        <f t="shared" si="49"/>
        <v/>
      </c>
      <c r="AA283" s="95" t="str">
        <f t="shared" si="49"/>
        <v/>
      </c>
      <c r="AD283" s="537"/>
      <c r="AE283" s="537"/>
      <c r="AF283" s="537"/>
      <c r="AG283" s="537"/>
      <c r="AH283" s="537"/>
      <c r="AI283" s="537"/>
      <c r="AJ283" s="537"/>
      <c r="AK283" s="537"/>
      <c r="AL283" s="537"/>
      <c r="AM283" s="537"/>
    </row>
    <row r="284" spans="1:39" ht="5.0999999999999996" customHeight="1">
      <c r="A284" s="1134">
        <v>34</v>
      </c>
      <c r="B284" s="29">
        <v>26</v>
      </c>
      <c r="C284" s="30"/>
      <c r="D284" s="49"/>
      <c r="E284" s="31"/>
      <c r="F284" s="1"/>
      <c r="G284" s="87" t="str">
        <f t="shared" si="43"/>
        <v/>
      </c>
      <c r="H284" s="47"/>
      <c r="I284" s="33"/>
      <c r="J284" s="34"/>
      <c r="K284" s="33"/>
      <c r="L284" s="33"/>
      <c r="M284" s="33"/>
      <c r="N284" s="33"/>
      <c r="O284" s="33"/>
      <c r="P284" s="33"/>
      <c r="Q284" s="33"/>
      <c r="R284" s="33"/>
      <c r="S284" s="33"/>
      <c r="T284" s="33"/>
      <c r="U284" s="89">
        <f t="shared" si="44"/>
        <v>0</v>
      </c>
      <c r="V284" s="33"/>
      <c r="W284" s="91">
        <f t="shared" si="45"/>
        <v>0</v>
      </c>
      <c r="X284" s="94" t="str">
        <f t="shared" si="46"/>
        <v/>
      </c>
      <c r="Y284" s="95" t="str">
        <f t="shared" si="47"/>
        <v/>
      </c>
      <c r="Z284" s="95" t="str">
        <f t="shared" si="49"/>
        <v/>
      </c>
      <c r="AA284" s="95" t="str">
        <f t="shared" si="49"/>
        <v/>
      </c>
      <c r="AD284" s="537"/>
      <c r="AE284" s="537"/>
      <c r="AF284" s="537"/>
      <c r="AG284" s="537"/>
      <c r="AH284" s="537"/>
      <c r="AI284" s="537"/>
      <c r="AJ284" s="537"/>
      <c r="AK284" s="537"/>
      <c r="AL284" s="537"/>
      <c r="AM284" s="537"/>
    </row>
    <row r="285" spans="1:39" ht="5.0999999999999996" customHeight="1">
      <c r="A285" s="1134">
        <v>35</v>
      </c>
      <c r="B285" s="23">
        <v>27</v>
      </c>
      <c r="C285" s="30"/>
      <c r="D285" s="49"/>
      <c r="E285" s="31"/>
      <c r="F285" s="1"/>
      <c r="G285" s="87" t="str">
        <f t="shared" si="43"/>
        <v/>
      </c>
      <c r="H285" s="47"/>
      <c r="I285" s="33"/>
      <c r="J285" s="33"/>
      <c r="K285" s="33"/>
      <c r="L285" s="33"/>
      <c r="M285" s="33"/>
      <c r="N285" s="33"/>
      <c r="O285" s="33"/>
      <c r="P285" s="33"/>
      <c r="Q285" s="33"/>
      <c r="R285" s="33"/>
      <c r="S285" s="33"/>
      <c r="T285" s="33"/>
      <c r="U285" s="89">
        <f t="shared" si="44"/>
        <v>0</v>
      </c>
      <c r="V285" s="33"/>
      <c r="W285" s="91">
        <f t="shared" si="45"/>
        <v>0</v>
      </c>
      <c r="X285" s="94" t="str">
        <f t="shared" si="46"/>
        <v/>
      </c>
      <c r="Y285" s="95" t="str">
        <f t="shared" si="47"/>
        <v/>
      </c>
      <c r="Z285" s="95" t="str">
        <f t="shared" si="49"/>
        <v/>
      </c>
      <c r="AA285" s="95" t="str">
        <f t="shared" si="49"/>
        <v/>
      </c>
      <c r="AD285" s="537"/>
      <c r="AE285" s="537"/>
      <c r="AF285" s="537"/>
      <c r="AG285" s="537"/>
      <c r="AH285" s="537"/>
      <c r="AI285" s="537"/>
      <c r="AJ285" s="537"/>
      <c r="AK285" s="537"/>
      <c r="AL285" s="537"/>
      <c r="AM285" s="537"/>
    </row>
    <row r="286" spans="1:39" ht="5.0999999999999996" customHeight="1">
      <c r="A286" s="1134">
        <v>36</v>
      </c>
      <c r="B286" s="29">
        <v>28</v>
      </c>
      <c r="C286" s="30"/>
      <c r="D286" s="49"/>
      <c r="E286" s="31"/>
      <c r="F286" s="1"/>
      <c r="G286" s="87" t="str">
        <f t="shared" si="43"/>
        <v/>
      </c>
      <c r="H286" s="47"/>
      <c r="I286" s="33"/>
      <c r="J286" s="33"/>
      <c r="K286" s="33"/>
      <c r="L286" s="33"/>
      <c r="M286" s="33"/>
      <c r="N286" s="33"/>
      <c r="O286" s="33"/>
      <c r="P286" s="33"/>
      <c r="Q286" s="33"/>
      <c r="R286" s="33"/>
      <c r="S286" s="33"/>
      <c r="T286" s="33"/>
      <c r="U286" s="89">
        <f t="shared" si="44"/>
        <v>0</v>
      </c>
      <c r="V286" s="33"/>
      <c r="W286" s="91">
        <f t="shared" si="45"/>
        <v>0</v>
      </c>
      <c r="X286" s="94" t="str">
        <f t="shared" si="46"/>
        <v/>
      </c>
      <c r="Y286" s="95" t="str">
        <f t="shared" si="47"/>
        <v/>
      </c>
      <c r="Z286" s="95" t="str">
        <f t="shared" si="49"/>
        <v/>
      </c>
      <c r="AA286" s="95" t="str">
        <f t="shared" si="49"/>
        <v/>
      </c>
      <c r="AD286" s="537"/>
      <c r="AE286" s="537"/>
      <c r="AF286" s="537"/>
      <c r="AG286" s="537"/>
      <c r="AH286" s="537"/>
      <c r="AI286" s="537"/>
      <c r="AJ286" s="537"/>
      <c r="AK286" s="537"/>
      <c r="AL286" s="537"/>
      <c r="AM286" s="537"/>
    </row>
    <row r="287" spans="1:39" ht="5.0999999999999996" customHeight="1">
      <c r="A287" s="1134">
        <v>37</v>
      </c>
      <c r="B287" s="23">
        <v>29</v>
      </c>
      <c r="C287" s="30"/>
      <c r="D287" s="49"/>
      <c r="E287" s="31"/>
      <c r="F287" s="1"/>
      <c r="G287" s="87" t="str">
        <f t="shared" si="43"/>
        <v/>
      </c>
      <c r="H287" s="47"/>
      <c r="I287" s="33"/>
      <c r="J287" s="33"/>
      <c r="K287" s="33"/>
      <c r="L287" s="33"/>
      <c r="M287" s="33"/>
      <c r="N287" s="33"/>
      <c r="O287" s="33"/>
      <c r="P287" s="33"/>
      <c r="Q287" s="33"/>
      <c r="R287" s="33"/>
      <c r="S287" s="33"/>
      <c r="T287" s="33"/>
      <c r="U287" s="89">
        <f t="shared" si="44"/>
        <v>0</v>
      </c>
      <c r="V287" s="33"/>
      <c r="W287" s="91">
        <f t="shared" si="45"/>
        <v>0</v>
      </c>
      <c r="X287" s="94" t="str">
        <f t="shared" si="46"/>
        <v/>
      </c>
      <c r="Y287" s="95" t="str">
        <f t="shared" si="47"/>
        <v/>
      </c>
      <c r="Z287" s="95" t="str">
        <f t="shared" si="49"/>
        <v/>
      </c>
      <c r="AA287" s="95" t="str">
        <f t="shared" si="49"/>
        <v/>
      </c>
      <c r="AD287" s="537"/>
      <c r="AE287" s="537"/>
      <c r="AF287" s="537"/>
      <c r="AG287" s="537"/>
      <c r="AH287" s="537"/>
      <c r="AI287" s="537"/>
      <c r="AJ287" s="537"/>
      <c r="AK287" s="537"/>
      <c r="AL287" s="537"/>
      <c r="AM287" s="537"/>
    </row>
    <row r="288" spans="1:39" ht="5.0999999999999996" customHeight="1">
      <c r="A288" s="1134">
        <v>38</v>
      </c>
      <c r="B288" s="29">
        <v>30</v>
      </c>
      <c r="C288" s="30"/>
      <c r="D288" s="49"/>
      <c r="E288" s="31"/>
      <c r="F288" s="1"/>
      <c r="G288" s="87" t="str">
        <f t="shared" si="43"/>
        <v/>
      </c>
      <c r="H288" s="47"/>
      <c r="I288" s="33"/>
      <c r="J288" s="33"/>
      <c r="K288" s="33"/>
      <c r="L288" s="33"/>
      <c r="M288" s="33"/>
      <c r="N288" s="33"/>
      <c r="O288" s="33"/>
      <c r="P288" s="33"/>
      <c r="Q288" s="33"/>
      <c r="R288" s="33"/>
      <c r="S288" s="33"/>
      <c r="T288" s="33"/>
      <c r="U288" s="89">
        <f t="shared" si="44"/>
        <v>0</v>
      </c>
      <c r="V288" s="33"/>
      <c r="W288" s="91">
        <f t="shared" si="45"/>
        <v>0</v>
      </c>
      <c r="X288" s="94" t="str">
        <f t="shared" si="46"/>
        <v/>
      </c>
      <c r="Y288" s="95" t="str">
        <f t="shared" si="47"/>
        <v/>
      </c>
      <c r="Z288" s="95" t="str">
        <f t="shared" si="49"/>
        <v/>
      </c>
      <c r="AA288" s="95" t="str">
        <f t="shared" si="49"/>
        <v/>
      </c>
      <c r="AD288" s="537"/>
      <c r="AE288" s="537"/>
      <c r="AF288" s="537"/>
      <c r="AG288" s="537"/>
      <c r="AH288" s="537"/>
      <c r="AI288" s="537"/>
      <c r="AJ288" s="537"/>
      <c r="AK288" s="537"/>
      <c r="AL288" s="537"/>
      <c r="AM288" s="537"/>
    </row>
    <row r="289" spans="1:39" ht="5.0999999999999996" customHeight="1">
      <c r="A289" s="1134">
        <v>39</v>
      </c>
      <c r="B289" s="23">
        <v>31</v>
      </c>
      <c r="C289" s="24"/>
      <c r="D289" s="48"/>
      <c r="E289" s="25"/>
      <c r="F289" s="26"/>
      <c r="G289" s="86" t="str">
        <f t="shared" si="43"/>
        <v/>
      </c>
      <c r="H289" s="47"/>
      <c r="I289" s="33"/>
      <c r="J289" s="28"/>
      <c r="K289" s="28"/>
      <c r="L289" s="28"/>
      <c r="M289" s="28"/>
      <c r="N289" s="28"/>
      <c r="O289" s="28"/>
      <c r="P289" s="28"/>
      <c r="Q289" s="28"/>
      <c r="R289" s="28"/>
      <c r="S289" s="28"/>
      <c r="T289" s="28"/>
      <c r="U289" s="88">
        <f t="shared" si="44"/>
        <v>0</v>
      </c>
      <c r="V289" s="28"/>
      <c r="W289" s="90">
        <f t="shared" si="45"/>
        <v>0</v>
      </c>
      <c r="X289" s="94" t="str">
        <f t="shared" si="46"/>
        <v/>
      </c>
      <c r="Y289" s="95" t="str">
        <f t="shared" si="47"/>
        <v/>
      </c>
      <c r="Z289" s="95" t="str">
        <f t="shared" si="49"/>
        <v/>
      </c>
      <c r="AA289" s="95" t="str">
        <f t="shared" si="49"/>
        <v/>
      </c>
      <c r="AD289" s="537"/>
      <c r="AE289" s="537"/>
      <c r="AF289" s="537"/>
      <c r="AG289" s="537"/>
      <c r="AH289" s="537"/>
      <c r="AI289" s="537"/>
      <c r="AJ289" s="537"/>
      <c r="AK289" s="537"/>
      <c r="AL289" s="537"/>
      <c r="AM289" s="537"/>
    </row>
    <row r="290" spans="1:39" ht="5.0999999999999996" customHeight="1">
      <c r="A290" s="1134">
        <v>40</v>
      </c>
      <c r="B290" s="29">
        <v>32</v>
      </c>
      <c r="C290" s="30"/>
      <c r="D290" s="49"/>
      <c r="E290" s="31"/>
      <c r="F290" s="1"/>
      <c r="G290" s="87" t="str">
        <f t="shared" si="43"/>
        <v/>
      </c>
      <c r="H290" s="47"/>
      <c r="I290" s="33"/>
      <c r="J290" s="33"/>
      <c r="K290" s="33"/>
      <c r="L290" s="33"/>
      <c r="M290" s="33"/>
      <c r="N290" s="33"/>
      <c r="O290" s="33"/>
      <c r="P290" s="33"/>
      <c r="Q290" s="33"/>
      <c r="R290" s="33"/>
      <c r="S290" s="33"/>
      <c r="T290" s="33"/>
      <c r="U290" s="89">
        <f t="shared" si="44"/>
        <v>0</v>
      </c>
      <c r="V290" s="33"/>
      <c r="W290" s="91">
        <f t="shared" si="45"/>
        <v>0</v>
      </c>
      <c r="X290" s="94" t="str">
        <f t="shared" si="46"/>
        <v/>
      </c>
      <c r="Y290" s="95" t="str">
        <f t="shared" si="47"/>
        <v/>
      </c>
      <c r="Z290" s="95" t="str">
        <f t="shared" si="49"/>
        <v/>
      </c>
      <c r="AA290" s="95" t="str">
        <f t="shared" si="49"/>
        <v/>
      </c>
      <c r="AD290" s="537"/>
      <c r="AE290" s="537"/>
      <c r="AF290" s="537"/>
      <c r="AG290" s="537"/>
      <c r="AH290" s="537"/>
      <c r="AI290" s="537"/>
      <c r="AJ290" s="537"/>
      <c r="AK290" s="537"/>
      <c r="AL290" s="537"/>
      <c r="AM290" s="537"/>
    </row>
    <row r="291" spans="1:39" ht="5.0999999999999996" customHeight="1">
      <c r="A291" s="1134">
        <v>41</v>
      </c>
      <c r="B291" s="23">
        <v>33</v>
      </c>
      <c r="C291" s="30"/>
      <c r="D291" s="49"/>
      <c r="E291" s="31"/>
      <c r="F291" s="1"/>
      <c r="G291" s="87" t="str">
        <f t="shared" si="43"/>
        <v/>
      </c>
      <c r="H291" s="47"/>
      <c r="I291" s="33"/>
      <c r="J291" s="33"/>
      <c r="K291" s="33"/>
      <c r="L291" s="33"/>
      <c r="M291" s="33"/>
      <c r="N291" s="33"/>
      <c r="O291" s="33"/>
      <c r="P291" s="33"/>
      <c r="Q291" s="33"/>
      <c r="R291" s="33"/>
      <c r="S291" s="33"/>
      <c r="T291" s="33"/>
      <c r="U291" s="89">
        <f t="shared" si="44"/>
        <v>0</v>
      </c>
      <c r="V291" s="33"/>
      <c r="W291" s="91">
        <f t="shared" si="45"/>
        <v>0</v>
      </c>
      <c r="X291" s="94" t="str">
        <f t="shared" si="46"/>
        <v/>
      </c>
      <c r="Y291" s="95" t="str">
        <f t="shared" si="47"/>
        <v/>
      </c>
      <c r="Z291" s="95" t="str">
        <f t="shared" si="49"/>
        <v/>
      </c>
      <c r="AA291" s="95" t="str">
        <f t="shared" si="49"/>
        <v/>
      </c>
      <c r="AD291" s="537"/>
      <c r="AE291" s="537"/>
      <c r="AF291" s="537"/>
      <c r="AG291" s="537"/>
      <c r="AH291" s="537"/>
      <c r="AI291" s="537"/>
      <c r="AJ291" s="537"/>
      <c r="AK291" s="537"/>
      <c r="AL291" s="537"/>
      <c r="AM291" s="537"/>
    </row>
    <row r="292" spans="1:39" ht="5.0999999999999996" customHeight="1">
      <c r="A292" s="1134">
        <v>42</v>
      </c>
      <c r="B292" s="29">
        <v>34</v>
      </c>
      <c r="C292" s="30"/>
      <c r="D292" s="49"/>
      <c r="E292" s="31"/>
      <c r="F292" s="1"/>
      <c r="G292" s="87" t="str">
        <f t="shared" si="43"/>
        <v/>
      </c>
      <c r="H292" s="47"/>
      <c r="I292" s="33"/>
      <c r="J292" s="34"/>
      <c r="K292" s="33"/>
      <c r="L292" s="33"/>
      <c r="M292" s="33"/>
      <c r="N292" s="33"/>
      <c r="O292" s="33"/>
      <c r="P292" s="33"/>
      <c r="Q292" s="33"/>
      <c r="R292" s="33"/>
      <c r="S292" s="33"/>
      <c r="T292" s="33"/>
      <c r="U292" s="89">
        <f t="shared" si="44"/>
        <v>0</v>
      </c>
      <c r="V292" s="33"/>
      <c r="W292" s="91">
        <f t="shared" si="45"/>
        <v>0</v>
      </c>
      <c r="X292" s="94" t="str">
        <f t="shared" si="46"/>
        <v/>
      </c>
      <c r="Y292" s="95" t="str">
        <f t="shared" si="47"/>
        <v/>
      </c>
      <c r="Z292" s="95" t="str">
        <f t="shared" si="49"/>
        <v/>
      </c>
      <c r="AA292" s="95" t="str">
        <f t="shared" si="49"/>
        <v/>
      </c>
      <c r="AD292" s="537"/>
      <c r="AE292" s="537"/>
      <c r="AF292" s="537"/>
      <c r="AG292" s="537"/>
      <c r="AH292" s="537"/>
      <c r="AI292" s="537"/>
      <c r="AJ292" s="537"/>
      <c r="AK292" s="537"/>
      <c r="AL292" s="537"/>
      <c r="AM292" s="537"/>
    </row>
    <row r="293" spans="1:39" ht="5.0999999999999996" customHeight="1">
      <c r="A293" s="1134">
        <v>43</v>
      </c>
      <c r="B293" s="23">
        <v>35</v>
      </c>
      <c r="C293" s="30"/>
      <c r="D293" s="49"/>
      <c r="E293" s="31"/>
      <c r="F293" s="1"/>
      <c r="G293" s="87" t="str">
        <f t="shared" si="43"/>
        <v/>
      </c>
      <c r="H293" s="47"/>
      <c r="I293" s="33"/>
      <c r="J293" s="33"/>
      <c r="K293" s="33"/>
      <c r="L293" s="33"/>
      <c r="M293" s="33"/>
      <c r="N293" s="33"/>
      <c r="O293" s="33"/>
      <c r="P293" s="33"/>
      <c r="Q293" s="33"/>
      <c r="R293" s="33"/>
      <c r="S293" s="33"/>
      <c r="T293" s="33"/>
      <c r="U293" s="89">
        <f t="shared" si="44"/>
        <v>0</v>
      </c>
      <c r="V293" s="33"/>
      <c r="W293" s="91">
        <f t="shared" si="45"/>
        <v>0</v>
      </c>
      <c r="X293" s="94" t="str">
        <f t="shared" si="46"/>
        <v/>
      </c>
      <c r="Y293" s="95" t="str">
        <f t="shared" si="47"/>
        <v/>
      </c>
      <c r="Z293" s="95" t="str">
        <f t="shared" si="49"/>
        <v/>
      </c>
      <c r="AA293" s="95" t="str">
        <f t="shared" si="49"/>
        <v/>
      </c>
      <c r="AD293" s="537"/>
      <c r="AE293" s="537"/>
      <c r="AF293" s="537"/>
      <c r="AG293" s="537"/>
      <c r="AH293" s="537"/>
      <c r="AI293" s="537"/>
      <c r="AJ293" s="537"/>
      <c r="AK293" s="537"/>
      <c r="AL293" s="537"/>
      <c r="AM293" s="537"/>
    </row>
    <row r="294" spans="1:39" ht="20.100000000000001" customHeight="1">
      <c r="A294" s="1134">
        <v>44</v>
      </c>
      <c r="B294" s="29">
        <v>36</v>
      </c>
      <c r="C294" s="30"/>
      <c r="D294" s="49"/>
      <c r="E294" s="31"/>
      <c r="F294" s="1"/>
      <c r="G294" s="87" t="str">
        <f t="shared" si="43"/>
        <v/>
      </c>
      <c r="H294" s="47"/>
      <c r="I294" s="33"/>
      <c r="J294" s="33"/>
      <c r="K294" s="33"/>
      <c r="L294" s="33"/>
      <c r="M294" s="33"/>
      <c r="N294" s="33"/>
      <c r="O294" s="33"/>
      <c r="P294" s="33"/>
      <c r="Q294" s="33"/>
      <c r="R294" s="33"/>
      <c r="S294" s="33"/>
      <c r="T294" s="33"/>
      <c r="U294" s="89">
        <f t="shared" si="44"/>
        <v>0</v>
      </c>
      <c r="V294" s="33"/>
      <c r="W294" s="91">
        <f t="shared" si="45"/>
        <v>0</v>
      </c>
      <c r="X294" s="94" t="str">
        <f t="shared" si="46"/>
        <v/>
      </c>
      <c r="Y294" s="95" t="str">
        <f t="shared" si="47"/>
        <v/>
      </c>
      <c r="Z294" s="95" t="str">
        <f t="shared" si="49"/>
        <v/>
      </c>
      <c r="AA294" s="95" t="str">
        <f t="shared" si="49"/>
        <v/>
      </c>
      <c r="AD294" s="537"/>
      <c r="AE294" s="537"/>
      <c r="AF294" s="537"/>
      <c r="AG294" s="537"/>
      <c r="AH294" s="537"/>
      <c r="AI294" s="537"/>
      <c r="AJ294" s="537"/>
      <c r="AK294" s="537"/>
      <c r="AL294" s="537"/>
      <c r="AM294" s="537"/>
    </row>
    <row r="295" spans="1:39" ht="20.100000000000001" customHeight="1">
      <c r="A295" s="1134">
        <v>45</v>
      </c>
      <c r="B295" s="23">
        <v>37</v>
      </c>
      <c r="C295" s="30"/>
      <c r="D295" s="49"/>
      <c r="E295" s="31"/>
      <c r="F295" s="1"/>
      <c r="G295" s="87" t="str">
        <f t="shared" si="43"/>
        <v/>
      </c>
      <c r="H295" s="47"/>
      <c r="I295" s="33"/>
      <c r="J295" s="33"/>
      <c r="K295" s="33"/>
      <c r="L295" s="33"/>
      <c r="M295" s="33"/>
      <c r="N295" s="33"/>
      <c r="O295" s="33"/>
      <c r="P295" s="33"/>
      <c r="Q295" s="33"/>
      <c r="R295" s="33"/>
      <c r="S295" s="33"/>
      <c r="T295" s="33"/>
      <c r="U295" s="89">
        <f t="shared" si="44"/>
        <v>0</v>
      </c>
      <c r="V295" s="33"/>
      <c r="W295" s="91">
        <f t="shared" si="45"/>
        <v>0</v>
      </c>
      <c r="X295" s="94" t="str">
        <f t="shared" si="46"/>
        <v/>
      </c>
      <c r="Y295" s="95" t="str">
        <f t="shared" si="47"/>
        <v/>
      </c>
      <c r="Z295" s="95" t="str">
        <f t="shared" si="49"/>
        <v/>
      </c>
      <c r="AA295" s="95" t="str">
        <f t="shared" si="49"/>
        <v/>
      </c>
      <c r="AD295" s="537"/>
      <c r="AE295" s="537"/>
      <c r="AF295" s="537"/>
      <c r="AG295" s="537"/>
      <c r="AH295" s="537"/>
      <c r="AI295" s="537"/>
      <c r="AJ295" s="537"/>
      <c r="AK295" s="537"/>
      <c r="AL295" s="537"/>
      <c r="AM295" s="537"/>
    </row>
    <row r="296" spans="1:39" ht="20.100000000000001" customHeight="1" thickBot="1">
      <c r="A296" s="1134">
        <v>46</v>
      </c>
      <c r="B296" s="29">
        <v>38</v>
      </c>
      <c r="C296" s="30"/>
      <c r="D296" s="49"/>
      <c r="E296" s="31"/>
      <c r="F296" s="1"/>
      <c r="G296" s="87" t="str">
        <f t="shared" si="43"/>
        <v/>
      </c>
      <c r="H296" s="47"/>
      <c r="I296" s="33"/>
      <c r="J296" s="33"/>
      <c r="K296" s="33"/>
      <c r="L296" s="33"/>
      <c r="M296" s="33"/>
      <c r="N296" s="33"/>
      <c r="O296" s="33"/>
      <c r="P296" s="33"/>
      <c r="Q296" s="33"/>
      <c r="R296" s="33"/>
      <c r="S296" s="33"/>
      <c r="T296" s="33"/>
      <c r="U296" s="89">
        <f t="shared" si="44"/>
        <v>0</v>
      </c>
      <c r="V296" s="33"/>
      <c r="W296" s="91">
        <f t="shared" si="45"/>
        <v>0</v>
      </c>
      <c r="X296" s="94" t="str">
        <f t="shared" si="46"/>
        <v/>
      </c>
      <c r="Y296" s="95" t="str">
        <f t="shared" si="47"/>
        <v/>
      </c>
      <c r="Z296" s="95" t="str">
        <f t="shared" si="49"/>
        <v/>
      </c>
      <c r="AA296" s="95" t="str">
        <f t="shared" si="49"/>
        <v/>
      </c>
      <c r="AD296" s="537"/>
      <c r="AE296" s="537"/>
      <c r="AF296" s="537"/>
      <c r="AG296" s="537"/>
      <c r="AH296" s="537"/>
      <c r="AI296" s="537"/>
      <c r="AJ296" s="537"/>
      <c r="AK296" s="537"/>
      <c r="AL296" s="537"/>
      <c r="AM296" s="537"/>
    </row>
    <row r="297" spans="1:39" ht="20.100000000000001" customHeight="1" thickBot="1">
      <c r="A297" s="1134">
        <v>47</v>
      </c>
      <c r="B297" s="3136" t="str">
        <f>B253&amp;"の計"</f>
        <v>【自営線】の計</v>
      </c>
      <c r="C297" s="3137"/>
      <c r="D297" s="3137"/>
      <c r="E297" s="3137"/>
      <c r="F297" s="3138"/>
      <c r="G297" s="575">
        <f>SUM(G259:G296)</f>
        <v>492600</v>
      </c>
      <c r="H297" s="574"/>
      <c r="I297" s="576">
        <f t="shared" ref="I297:W297" si="50">SUM(I259:I296)</f>
        <v>196200</v>
      </c>
      <c r="J297" s="576">
        <f t="shared" si="50"/>
        <v>96400</v>
      </c>
      <c r="K297" s="576">
        <f t="shared" si="50"/>
        <v>0</v>
      </c>
      <c r="L297" s="576">
        <f t="shared" si="50"/>
        <v>0</v>
      </c>
      <c r="M297" s="576">
        <f t="shared" si="50"/>
        <v>0</v>
      </c>
      <c r="N297" s="576">
        <f t="shared" si="50"/>
        <v>0</v>
      </c>
      <c r="O297" s="576">
        <f t="shared" si="50"/>
        <v>0</v>
      </c>
      <c r="P297" s="576">
        <f t="shared" si="50"/>
        <v>0</v>
      </c>
      <c r="Q297" s="576">
        <f t="shared" si="50"/>
        <v>0</v>
      </c>
      <c r="R297" s="576">
        <f t="shared" si="50"/>
        <v>200000</v>
      </c>
      <c r="S297" s="576">
        <f t="shared" si="50"/>
        <v>0</v>
      </c>
      <c r="T297" s="576">
        <f t="shared" si="50"/>
        <v>0</v>
      </c>
      <c r="U297" s="576">
        <f t="shared" si="50"/>
        <v>492600</v>
      </c>
      <c r="V297" s="576">
        <f t="shared" si="50"/>
        <v>0</v>
      </c>
      <c r="W297" s="577">
        <f t="shared" si="50"/>
        <v>492600</v>
      </c>
      <c r="X297" s="586" t="s">
        <v>27</v>
      </c>
      <c r="Y297" s="587" t="str">
        <f>IF(AND(G297=0,W297=0),"",IF(G297=W297,"○","×"))</f>
        <v>○</v>
      </c>
      <c r="Z297" s="588" t="s">
        <v>27</v>
      </c>
      <c r="AA297" s="589" t="s">
        <v>27</v>
      </c>
      <c r="AD297" s="537"/>
      <c r="AE297" s="537"/>
      <c r="AF297" s="537"/>
      <c r="AG297" s="537"/>
      <c r="AH297" s="537"/>
      <c r="AI297" s="537"/>
      <c r="AJ297" s="537"/>
      <c r="AK297" s="537"/>
      <c r="AL297" s="537"/>
      <c r="AM297" s="537"/>
    </row>
    <row r="298" spans="1:39" ht="20.100000000000001" customHeight="1">
      <c r="A298" s="1134">
        <v>48</v>
      </c>
      <c r="B298" s="578"/>
      <c r="C298" s="590"/>
      <c r="D298" s="591"/>
      <c r="E298" s="592"/>
      <c r="F298" s="592"/>
      <c r="G298" s="592"/>
      <c r="H298" s="597"/>
      <c r="I298" s="3076" t="s">
        <v>96</v>
      </c>
      <c r="J298" s="3077"/>
      <c r="K298" s="555">
        <f>SUM(I297:K297)</f>
        <v>292600</v>
      </c>
      <c r="L298" s="3078" t="s">
        <v>929</v>
      </c>
      <c r="M298" s="3078"/>
      <c r="N298" s="555">
        <f>SUM(L297:N297)</f>
        <v>0</v>
      </c>
      <c r="O298" s="3079" t="s">
        <v>28</v>
      </c>
      <c r="P298" s="3079"/>
      <c r="Q298" s="556">
        <f>SUM(I297:N297)</f>
        <v>292600</v>
      </c>
      <c r="R298" s="593"/>
      <c r="S298" s="593"/>
      <c r="T298" s="594"/>
      <c r="U298" s="595"/>
      <c r="V298" s="595"/>
      <c r="W298" s="595"/>
      <c r="X298" s="581"/>
      <c r="Y298" s="581"/>
      <c r="Z298" s="582"/>
      <c r="AA298" s="582"/>
      <c r="AD298" s="537"/>
      <c r="AE298" s="537"/>
      <c r="AF298" s="537"/>
      <c r="AG298" s="537"/>
      <c r="AH298" s="537"/>
      <c r="AI298" s="537"/>
      <c r="AJ298" s="537"/>
      <c r="AK298" s="537"/>
      <c r="AL298" s="537"/>
      <c r="AM298" s="537"/>
    </row>
    <row r="299" spans="1:39" ht="20.100000000000001" customHeight="1" thickBot="1">
      <c r="A299" s="1134">
        <v>49</v>
      </c>
      <c r="B299" s="578"/>
      <c r="C299" s="578"/>
      <c r="D299" s="578"/>
      <c r="E299" s="578"/>
      <c r="F299" s="578"/>
      <c r="G299" s="580"/>
      <c r="H299" s="591"/>
      <c r="I299" s="3080" t="s">
        <v>29</v>
      </c>
      <c r="J299" s="3081"/>
      <c r="K299" s="3081"/>
      <c r="L299" s="3081"/>
      <c r="M299" s="3081"/>
      <c r="N299" s="3081"/>
      <c r="O299" s="3081"/>
      <c r="P299" s="3081"/>
      <c r="Q299" s="557">
        <f>SUM(I297:Q297)</f>
        <v>292600</v>
      </c>
      <c r="R299" s="579"/>
      <c r="S299" s="579"/>
      <c r="T299" s="579"/>
      <c r="U299" s="579"/>
      <c r="V299" s="579"/>
      <c r="W299" s="580"/>
      <c r="X299" s="581"/>
      <c r="Y299" s="581"/>
      <c r="Z299" s="582"/>
      <c r="AA299" s="582"/>
      <c r="AC299" s="578"/>
      <c r="AD299" s="537"/>
      <c r="AE299" s="537"/>
      <c r="AF299" s="537"/>
      <c r="AG299" s="537"/>
      <c r="AH299" s="537"/>
      <c r="AI299" s="537"/>
      <c r="AJ299" s="537"/>
      <c r="AK299" s="537"/>
      <c r="AL299" s="537"/>
      <c r="AM299" s="537"/>
    </row>
    <row r="300" spans="1:39" ht="20.100000000000001" customHeight="1">
      <c r="A300" s="1136">
        <v>50</v>
      </c>
      <c r="B300" s="535"/>
      <c r="C300" s="535"/>
      <c r="D300" s="535"/>
      <c r="E300" s="535"/>
      <c r="F300" s="535"/>
      <c r="G300" s="529"/>
      <c r="H300" s="41"/>
      <c r="I300" s="530"/>
      <c r="J300" s="530"/>
      <c r="K300" s="530"/>
      <c r="L300" s="530"/>
      <c r="M300" s="530"/>
      <c r="N300" s="530"/>
      <c r="O300" s="530"/>
      <c r="P300" s="530"/>
      <c r="Q300" s="530"/>
      <c r="R300" s="530"/>
      <c r="S300" s="530"/>
      <c r="T300" s="530"/>
      <c r="U300" s="530"/>
      <c r="V300" s="530"/>
      <c r="W300" s="530"/>
      <c r="AC300" s="578"/>
      <c r="AD300" s="538"/>
      <c r="AE300" s="538"/>
      <c r="AF300" s="538"/>
      <c r="AG300" s="538"/>
      <c r="AH300" s="538"/>
      <c r="AI300" s="538"/>
      <c r="AJ300" s="538"/>
      <c r="AK300" s="538"/>
      <c r="AL300" s="538"/>
      <c r="AM300" s="538"/>
    </row>
    <row r="301" spans="1:39" ht="20.100000000000001" customHeight="1">
      <c r="A301" s="1136">
        <v>1</v>
      </c>
      <c r="B301" s="3252" t="str">
        <f>B1</f>
        <v>C-2経費区分集計表（１年目）</v>
      </c>
      <c r="C301" s="3252"/>
      <c r="D301" s="3252"/>
      <c r="E301" s="3252"/>
      <c r="F301" s="3252"/>
      <c r="G301" s="3252"/>
      <c r="H301" s="3252"/>
      <c r="I301" s="3252"/>
      <c r="J301" s="3252"/>
      <c r="K301" s="3252"/>
      <c r="L301" s="579"/>
      <c r="M301" s="579"/>
      <c r="N301" s="579"/>
      <c r="O301" s="579"/>
      <c r="P301" s="579"/>
      <c r="Q301" s="579"/>
      <c r="R301" s="579"/>
      <c r="S301" s="579"/>
      <c r="T301" s="579"/>
      <c r="U301" s="579"/>
      <c r="V301" s="579"/>
      <c r="W301" s="580"/>
      <c r="AC301" s="578"/>
      <c r="AD301" s="538"/>
      <c r="AE301" s="538"/>
      <c r="AF301" s="538"/>
      <c r="AG301" s="538"/>
      <c r="AH301" s="538"/>
      <c r="AI301" s="538"/>
      <c r="AJ301" s="538"/>
      <c r="AK301" s="538"/>
      <c r="AL301" s="538"/>
      <c r="AM301" s="538"/>
    </row>
    <row r="302" spans="1:39" ht="20.100000000000001" customHeight="1">
      <c r="A302" s="1136">
        <v>2</v>
      </c>
      <c r="B302" s="3252"/>
      <c r="C302" s="3252"/>
      <c r="D302" s="3252"/>
      <c r="E302" s="3252"/>
      <c r="F302" s="3252"/>
      <c r="G302" s="3252"/>
      <c r="H302" s="3252"/>
      <c r="I302" s="3252"/>
      <c r="J302" s="3252"/>
      <c r="K302" s="3252"/>
      <c r="L302" s="543" t="s">
        <v>515</v>
      </c>
      <c r="M302" s="3126">
        <f>L2</f>
        <v>46113</v>
      </c>
      <c r="N302" s="3127"/>
      <c r="O302" s="583" t="s">
        <v>55</v>
      </c>
      <c r="P302" s="3128">
        <f>P2</f>
        <v>0</v>
      </c>
      <c r="Q302" s="3128"/>
      <c r="R302" s="3128"/>
      <c r="S302" s="3128"/>
      <c r="T302" s="3128"/>
      <c r="U302" s="3128"/>
      <c r="V302" s="3128"/>
      <c r="W302" s="3128"/>
      <c r="AD302" s="538"/>
      <c r="AE302" s="538"/>
      <c r="AF302" s="538"/>
      <c r="AG302" s="538"/>
      <c r="AH302" s="538"/>
      <c r="AI302" s="538"/>
      <c r="AJ302" s="538"/>
      <c r="AK302" s="538"/>
      <c r="AL302" s="538"/>
      <c r="AM302" s="538"/>
    </row>
    <row r="303" spans="1:39" ht="20.100000000000001" customHeight="1" thickBot="1">
      <c r="A303" s="1134">
        <v>3</v>
      </c>
      <c r="B303" s="3082" t="s">
        <v>931</v>
      </c>
      <c r="C303" s="3082"/>
      <c r="D303" s="3082"/>
      <c r="E303" s="3082"/>
      <c r="F303" s="3082"/>
      <c r="G303" s="3082"/>
      <c r="H303" s="3082"/>
      <c r="I303" s="3082"/>
      <c r="J303" s="3082"/>
      <c r="K303" s="3082"/>
      <c r="L303" s="584"/>
      <c r="M303" s="584"/>
      <c r="N303" s="584"/>
      <c r="O303" s="584"/>
      <c r="P303" s="3083"/>
      <c r="Q303" s="3083"/>
      <c r="R303" s="3083"/>
      <c r="S303" s="3083"/>
      <c r="T303" s="3083"/>
      <c r="U303" s="3083"/>
      <c r="V303" s="3083"/>
      <c r="W303" s="3083"/>
      <c r="AD303" s="537"/>
      <c r="AE303" s="537"/>
      <c r="AF303" s="537"/>
      <c r="AG303" s="537"/>
      <c r="AH303" s="537"/>
      <c r="AI303" s="537"/>
      <c r="AJ303" s="537"/>
      <c r="AK303" s="537"/>
      <c r="AL303" s="537"/>
      <c r="AM303" s="537"/>
    </row>
    <row r="304" spans="1:39" ht="20.100000000000001" customHeight="1">
      <c r="A304" s="1134">
        <v>4</v>
      </c>
      <c r="B304" s="3084" t="s">
        <v>12</v>
      </c>
      <c r="C304" s="3085"/>
      <c r="D304" s="3085"/>
      <c r="E304" s="3085"/>
      <c r="F304" s="3085"/>
      <c r="G304" s="3085"/>
      <c r="H304" s="3086"/>
      <c r="I304" s="3087" t="s">
        <v>50</v>
      </c>
      <c r="J304" s="3088"/>
      <c r="K304" s="3088"/>
      <c r="L304" s="3088"/>
      <c r="M304" s="3088"/>
      <c r="N304" s="3088"/>
      <c r="O304" s="3088"/>
      <c r="P304" s="3088"/>
      <c r="Q304" s="3088"/>
      <c r="R304" s="3088"/>
      <c r="S304" s="3088"/>
      <c r="T304" s="3088"/>
      <c r="U304" s="3089"/>
      <c r="V304" s="548"/>
      <c r="W304" s="3090" t="s">
        <v>919</v>
      </c>
      <c r="Y304" s="3050" t="s">
        <v>975</v>
      </c>
      <c r="Z304" s="3051"/>
      <c r="AA304" s="3051"/>
      <c r="AB304" s="3051"/>
      <c r="AC304" s="3052"/>
      <c r="AD304" s="537"/>
      <c r="AE304" s="537"/>
      <c r="AF304" s="537"/>
      <c r="AG304" s="537"/>
      <c r="AH304" s="537"/>
      <c r="AI304" s="537"/>
      <c r="AJ304" s="537"/>
      <c r="AK304" s="537"/>
      <c r="AL304" s="537"/>
      <c r="AM304" s="537"/>
    </row>
    <row r="305" spans="1:39" ht="20.100000000000001" customHeight="1">
      <c r="A305" s="1134">
        <v>5</v>
      </c>
      <c r="B305" s="3108" t="s">
        <v>17</v>
      </c>
      <c r="C305" s="3110" t="s">
        <v>18</v>
      </c>
      <c r="D305" s="3092" t="s">
        <v>19</v>
      </c>
      <c r="E305" s="3093"/>
      <c r="F305" s="3093"/>
      <c r="G305" s="3093"/>
      <c r="H305" s="3094"/>
      <c r="I305" s="3098" t="s">
        <v>921</v>
      </c>
      <c r="J305" s="3099"/>
      <c r="K305" s="3099"/>
      <c r="L305" s="3099"/>
      <c r="M305" s="3099"/>
      <c r="N305" s="3099"/>
      <c r="O305" s="3099"/>
      <c r="P305" s="3099"/>
      <c r="Q305" s="3100"/>
      <c r="R305" s="549" t="s">
        <v>922</v>
      </c>
      <c r="S305" s="549" t="s">
        <v>20</v>
      </c>
      <c r="T305" s="549" t="s">
        <v>923</v>
      </c>
      <c r="U305" s="3101" t="s">
        <v>21</v>
      </c>
      <c r="V305" s="3112" t="s">
        <v>924</v>
      </c>
      <c r="W305" s="3091"/>
      <c r="Y305" s="3053"/>
      <c r="Z305" s="3054"/>
      <c r="AA305" s="3054"/>
      <c r="AB305" s="3054"/>
      <c r="AC305" s="3055"/>
      <c r="AD305" s="537"/>
      <c r="AE305" s="537"/>
      <c r="AF305" s="537"/>
      <c r="AG305" s="537"/>
      <c r="AH305" s="537"/>
      <c r="AI305" s="537"/>
      <c r="AJ305" s="537"/>
      <c r="AK305" s="537"/>
      <c r="AL305" s="537"/>
      <c r="AM305" s="537"/>
    </row>
    <row r="306" spans="1:39" ht="20.100000000000001" customHeight="1">
      <c r="A306" s="1134">
        <v>6</v>
      </c>
      <c r="B306" s="3109"/>
      <c r="C306" s="3111"/>
      <c r="D306" s="3110" t="s">
        <v>22</v>
      </c>
      <c r="E306" s="3113" t="s">
        <v>23</v>
      </c>
      <c r="F306" s="3113" t="s">
        <v>24</v>
      </c>
      <c r="G306" s="3115" t="s">
        <v>25</v>
      </c>
      <c r="H306" s="3117" t="s">
        <v>925</v>
      </c>
      <c r="I306" s="3098" t="s">
        <v>926</v>
      </c>
      <c r="J306" s="3099"/>
      <c r="K306" s="3099"/>
      <c r="L306" s="3099"/>
      <c r="M306" s="3099"/>
      <c r="N306" s="3100"/>
      <c r="O306" s="3101" t="s">
        <v>927</v>
      </c>
      <c r="P306" s="3101" t="s">
        <v>928</v>
      </c>
      <c r="Q306" s="3101" t="s">
        <v>26</v>
      </c>
      <c r="R306" s="3103" t="s">
        <v>922</v>
      </c>
      <c r="S306" s="3103" t="s">
        <v>20</v>
      </c>
      <c r="T306" s="3103" t="s">
        <v>923</v>
      </c>
      <c r="U306" s="3102"/>
      <c r="V306" s="3112"/>
      <c r="W306" s="3091"/>
      <c r="Y306" s="3053"/>
      <c r="Z306" s="3054"/>
      <c r="AA306" s="3054"/>
      <c r="AB306" s="3054"/>
      <c r="AC306" s="3055"/>
      <c r="AD306" s="537"/>
      <c r="AE306" s="537"/>
      <c r="AF306" s="537"/>
      <c r="AG306" s="537"/>
      <c r="AH306" s="537"/>
      <c r="AI306" s="537"/>
      <c r="AJ306" s="537"/>
      <c r="AK306" s="537"/>
      <c r="AL306" s="537"/>
      <c r="AM306" s="537"/>
    </row>
    <row r="307" spans="1:39" ht="20.100000000000001" customHeight="1">
      <c r="A307" s="1134">
        <v>7</v>
      </c>
      <c r="B307" s="3109"/>
      <c r="C307" s="3111"/>
      <c r="D307" s="3111"/>
      <c r="E307" s="3114"/>
      <c r="F307" s="3114"/>
      <c r="G307" s="3116"/>
      <c r="H307" s="3118"/>
      <c r="I307" s="3119" t="s">
        <v>94</v>
      </c>
      <c r="J307" s="3120"/>
      <c r="K307" s="3121"/>
      <c r="L307" s="3122" t="s">
        <v>95</v>
      </c>
      <c r="M307" s="3123"/>
      <c r="N307" s="3124"/>
      <c r="O307" s="3102"/>
      <c r="P307" s="3102"/>
      <c r="Q307" s="3102"/>
      <c r="R307" s="3104"/>
      <c r="S307" s="3104"/>
      <c r="T307" s="3104"/>
      <c r="U307" s="3102"/>
      <c r="V307" s="3112"/>
      <c r="W307" s="3091"/>
      <c r="Y307" s="3053"/>
      <c r="Z307" s="3054"/>
      <c r="AA307" s="3054"/>
      <c r="AB307" s="3054"/>
      <c r="AC307" s="3055"/>
      <c r="AD307" s="537"/>
      <c r="AE307" s="537"/>
      <c r="AF307" s="537"/>
      <c r="AG307" s="537"/>
      <c r="AH307" s="537"/>
      <c r="AI307" s="537"/>
      <c r="AJ307" s="537"/>
      <c r="AK307" s="537"/>
      <c r="AL307" s="537"/>
      <c r="AM307" s="537"/>
    </row>
    <row r="308" spans="1:39" ht="20.100000000000001" customHeight="1" thickBot="1">
      <c r="A308" s="1134">
        <v>8</v>
      </c>
      <c r="B308" s="3109"/>
      <c r="C308" s="3111"/>
      <c r="D308" s="3111"/>
      <c r="E308" s="3114"/>
      <c r="F308" s="3114"/>
      <c r="G308" s="3116"/>
      <c r="H308" s="3118"/>
      <c r="I308" s="550" t="s">
        <v>911</v>
      </c>
      <c r="J308" s="550" t="s">
        <v>912</v>
      </c>
      <c r="K308" s="550" t="s">
        <v>913</v>
      </c>
      <c r="L308" s="550" t="s">
        <v>914</v>
      </c>
      <c r="M308" s="550" t="s">
        <v>915</v>
      </c>
      <c r="N308" s="550" t="s">
        <v>916</v>
      </c>
      <c r="O308" s="3102"/>
      <c r="P308" s="3102"/>
      <c r="Q308" s="3102"/>
      <c r="R308" s="3104"/>
      <c r="S308" s="3104"/>
      <c r="T308" s="3104"/>
      <c r="U308" s="3102"/>
      <c r="V308" s="3112"/>
      <c r="W308" s="3091"/>
      <c r="Y308" s="3056"/>
      <c r="Z308" s="3057"/>
      <c r="AA308" s="3057"/>
      <c r="AB308" s="3057"/>
      <c r="AC308" s="3058"/>
      <c r="AD308" s="537"/>
      <c r="AE308" s="537"/>
      <c r="AF308" s="537"/>
      <c r="AG308" s="537"/>
      <c r="AH308" s="537"/>
      <c r="AI308" s="537"/>
      <c r="AJ308" s="537"/>
      <c r="AK308" s="537"/>
      <c r="AL308" s="537"/>
      <c r="AM308" s="537"/>
    </row>
    <row r="309" spans="1:39" ht="20.100000000000001" customHeight="1">
      <c r="A309" s="1134">
        <v>9</v>
      </c>
      <c r="B309" s="598"/>
      <c r="C309" s="598"/>
      <c r="D309" s="598"/>
      <c r="E309" s="599"/>
      <c r="F309" s="599"/>
      <c r="G309" s="600"/>
      <c r="H309" s="601"/>
      <c r="I309" s="603"/>
      <c r="J309" s="603"/>
      <c r="K309" s="603"/>
      <c r="L309" s="603"/>
      <c r="M309" s="603"/>
      <c r="N309" s="603"/>
      <c r="O309" s="602"/>
      <c r="P309" s="602"/>
      <c r="Q309" s="602"/>
      <c r="R309" s="603"/>
      <c r="S309" s="603"/>
      <c r="T309" s="603"/>
      <c r="U309" s="602"/>
      <c r="V309" s="604"/>
      <c r="W309" s="605"/>
      <c r="Y309" s="726"/>
      <c r="Z309" s="726"/>
      <c r="AA309" s="726"/>
      <c r="AB309" s="726"/>
      <c r="AC309" s="726"/>
      <c r="AD309" s="537"/>
      <c r="AE309" s="537"/>
      <c r="AF309" s="537"/>
      <c r="AG309" s="537"/>
      <c r="AH309" s="537"/>
      <c r="AI309" s="537"/>
      <c r="AJ309" s="537"/>
      <c r="AK309" s="537"/>
      <c r="AL309" s="537"/>
      <c r="AM309" s="537"/>
    </row>
    <row r="310" spans="1:39" ht="20.100000000000001" customHeight="1" thickBot="1">
      <c r="A310" s="1134">
        <v>10</v>
      </c>
      <c r="B310" s="705" t="str">
        <f>B3</f>
        <v>見積書１【太陽光発電設備（蓄電池以外、自営線以外）】</v>
      </c>
      <c r="C310" s="696"/>
      <c r="D310" s="696"/>
      <c r="E310" s="697"/>
      <c r="F310" s="697"/>
      <c r="G310" s="698"/>
      <c r="H310" s="699"/>
      <c r="I310" s="700"/>
      <c r="J310" s="700"/>
      <c r="K310" s="700"/>
      <c r="L310" s="700"/>
      <c r="M310" s="700"/>
      <c r="N310" s="700"/>
      <c r="O310" s="701"/>
      <c r="P310" s="701"/>
      <c r="Q310" s="701"/>
      <c r="R310" s="702"/>
      <c r="S310" s="702"/>
      <c r="T310" s="702"/>
      <c r="U310" s="701"/>
      <c r="V310" s="703"/>
      <c r="W310" s="704"/>
      <c r="Y310" s="581"/>
      <c r="Z310" s="729"/>
      <c r="AA310" s="729"/>
      <c r="AB310" s="628"/>
      <c r="AD310" s="537"/>
      <c r="AE310" s="537"/>
      <c r="AF310" s="537"/>
      <c r="AG310" s="537"/>
      <c r="AH310" s="537"/>
      <c r="AI310" s="537"/>
      <c r="AJ310" s="537"/>
      <c r="AK310" s="537"/>
      <c r="AL310" s="537"/>
      <c r="AM310" s="537"/>
    </row>
    <row r="311" spans="1:39" ht="20.100000000000001" customHeight="1" thickBot="1">
      <c r="A311" s="1134">
        <v>11</v>
      </c>
      <c r="B311" s="3095" t="str">
        <f>B97</f>
        <v>見積書１【太陽光発電設備（蓄電池以外、自営線以外）】の計</v>
      </c>
      <c r="C311" s="3096"/>
      <c r="D311" s="3096"/>
      <c r="E311" s="3096"/>
      <c r="F311" s="3097"/>
      <c r="G311" s="606">
        <f>G97</f>
        <v>112265757</v>
      </c>
      <c r="H311" s="574"/>
      <c r="I311" s="606">
        <f t="shared" ref="I311:W311" si="51">I97</f>
        <v>100059800</v>
      </c>
      <c r="J311" s="606">
        <f t="shared" si="51"/>
        <v>8306850</v>
      </c>
      <c r="K311" s="606">
        <f t="shared" si="51"/>
        <v>0</v>
      </c>
      <c r="L311" s="606">
        <f t="shared" si="51"/>
        <v>0</v>
      </c>
      <c r="M311" s="606">
        <f t="shared" si="51"/>
        <v>0</v>
      </c>
      <c r="N311" s="606">
        <f t="shared" si="51"/>
        <v>0</v>
      </c>
      <c r="O311" s="606">
        <f t="shared" si="51"/>
        <v>0</v>
      </c>
      <c r="P311" s="606">
        <f t="shared" si="51"/>
        <v>57753</v>
      </c>
      <c r="Q311" s="606">
        <f t="shared" si="51"/>
        <v>0</v>
      </c>
      <c r="R311" s="606">
        <f t="shared" si="51"/>
        <v>2664954</v>
      </c>
      <c r="S311" s="606">
        <f t="shared" si="51"/>
        <v>0</v>
      </c>
      <c r="T311" s="606">
        <f t="shared" si="51"/>
        <v>0</v>
      </c>
      <c r="U311" s="606">
        <f t="shared" si="51"/>
        <v>111089357</v>
      </c>
      <c r="V311" s="606">
        <f t="shared" si="51"/>
        <v>1176400</v>
      </c>
      <c r="W311" s="607">
        <f t="shared" si="51"/>
        <v>112265757</v>
      </c>
      <c r="Y311" s="727"/>
      <c r="Z311" s="727"/>
      <c r="AA311" s="727"/>
      <c r="AB311" s="727"/>
      <c r="AC311" s="727"/>
      <c r="AD311" s="537"/>
      <c r="AE311" s="537"/>
      <c r="AF311" s="537"/>
      <c r="AG311" s="537"/>
      <c r="AH311" s="537"/>
      <c r="AI311" s="537"/>
      <c r="AJ311" s="537"/>
      <c r="AK311" s="537"/>
      <c r="AL311" s="537"/>
      <c r="AM311" s="537"/>
    </row>
    <row r="312" spans="1:39" ht="20.100000000000001" customHeight="1" thickBot="1">
      <c r="A312" s="1134">
        <v>12</v>
      </c>
      <c r="B312" s="608"/>
      <c r="C312" s="609"/>
      <c r="D312" s="609"/>
      <c r="E312" s="610"/>
      <c r="F312" s="611"/>
      <c r="G312" s="612"/>
      <c r="H312" s="597"/>
      <c r="I312" s="3076" t="s">
        <v>96</v>
      </c>
      <c r="J312" s="3077"/>
      <c r="K312" s="555">
        <f>SUM(I311:K311)</f>
        <v>108366650</v>
      </c>
      <c r="L312" s="3078" t="s">
        <v>929</v>
      </c>
      <c r="M312" s="3078"/>
      <c r="N312" s="555">
        <f>SUM(L311:N311)</f>
        <v>0</v>
      </c>
      <c r="O312" s="3079" t="s">
        <v>28</v>
      </c>
      <c r="P312" s="3079"/>
      <c r="Q312" s="556">
        <f>SUM(I311:N311)</f>
        <v>108366650</v>
      </c>
      <c r="R312" s="593"/>
      <c r="S312" s="593"/>
      <c r="T312" s="594" t="s">
        <v>30</v>
      </c>
      <c r="U312" s="613">
        <v>1101705</v>
      </c>
      <c r="V312" s="614"/>
      <c r="W312" s="615">
        <f>SUM(U312:V312)</f>
        <v>1101705</v>
      </c>
      <c r="Y312" s="3059" t="s">
        <v>976</v>
      </c>
      <c r="Z312" s="3060"/>
      <c r="AA312" s="3060"/>
      <c r="AB312" s="3060"/>
      <c r="AC312" s="3061"/>
      <c r="AD312" s="537"/>
      <c r="AE312" s="537"/>
      <c r="AF312" s="537"/>
      <c r="AG312" s="537"/>
      <c r="AH312" s="537"/>
      <c r="AI312" s="537"/>
      <c r="AJ312" s="537"/>
      <c r="AK312" s="537"/>
      <c r="AL312" s="537"/>
      <c r="AM312" s="537"/>
    </row>
    <row r="313" spans="1:39" ht="20.100000000000001" customHeight="1" thickBot="1">
      <c r="A313" s="1134">
        <v>13</v>
      </c>
      <c r="B313" s="616"/>
      <c r="C313" s="617"/>
      <c r="D313" s="617"/>
      <c r="E313" s="616"/>
      <c r="F313" s="617"/>
      <c r="G313" s="618"/>
      <c r="H313" s="597"/>
      <c r="I313" s="3080" t="s">
        <v>29</v>
      </c>
      <c r="J313" s="3081"/>
      <c r="K313" s="3081"/>
      <c r="L313" s="3081"/>
      <c r="M313" s="3081"/>
      <c r="N313" s="3081"/>
      <c r="O313" s="3081"/>
      <c r="P313" s="3081"/>
      <c r="Q313" s="557">
        <f>SUM(I311:Q311)</f>
        <v>108424403</v>
      </c>
      <c r="R313" s="619"/>
      <c r="S313" s="593"/>
      <c r="T313" s="620" t="s">
        <v>932</v>
      </c>
      <c r="U313" s="621">
        <f>SUM(U311,U312)</f>
        <v>112191062</v>
      </c>
      <c r="V313" s="621">
        <f>SUM(V311,V312)</f>
        <v>1176400</v>
      </c>
      <c r="W313" s="621">
        <f>SUM(W311,W312)</f>
        <v>113367462</v>
      </c>
      <c r="Y313" s="3062"/>
      <c r="Z313" s="3063"/>
      <c r="AA313" s="3063"/>
      <c r="AB313" s="3063"/>
      <c r="AC313" s="3064"/>
      <c r="AD313" s="537"/>
      <c r="AE313" s="537"/>
      <c r="AF313" s="537"/>
      <c r="AG313" s="537"/>
      <c r="AH313" s="537"/>
      <c r="AI313" s="537"/>
      <c r="AJ313" s="537"/>
      <c r="AK313" s="537"/>
      <c r="AL313" s="537"/>
      <c r="AM313" s="537"/>
    </row>
    <row r="314" spans="1:39" ht="20.100000000000001" customHeight="1">
      <c r="A314" s="1134">
        <v>14</v>
      </c>
      <c r="Y314" s="3062"/>
      <c r="Z314" s="3063"/>
      <c r="AA314" s="3063"/>
      <c r="AB314" s="3063"/>
      <c r="AC314" s="3064"/>
      <c r="AD314" s="537"/>
      <c r="AE314" s="537"/>
      <c r="AF314" s="537"/>
      <c r="AG314" s="537"/>
      <c r="AH314" s="537"/>
      <c r="AI314" s="537"/>
      <c r="AJ314" s="537"/>
      <c r="AK314" s="537"/>
      <c r="AL314" s="537"/>
      <c r="AM314" s="537"/>
    </row>
    <row r="315" spans="1:39" ht="20.100000000000001" customHeight="1" thickBot="1">
      <c r="A315" s="1134">
        <v>15</v>
      </c>
      <c r="B315" s="706" t="str">
        <f>B103</f>
        <v>見積書２【太陽光発電設備（蓄電池以外、自営線以外）】</v>
      </c>
      <c r="X315" s="8"/>
      <c r="Y315" s="3065"/>
      <c r="Z315" s="3066"/>
      <c r="AA315" s="3066"/>
      <c r="AB315" s="3066"/>
      <c r="AC315" s="3067"/>
      <c r="AD315" s="537"/>
      <c r="AE315" s="537"/>
      <c r="AF315" s="537"/>
      <c r="AG315" s="537"/>
      <c r="AH315" s="537"/>
      <c r="AI315" s="537"/>
      <c r="AJ315" s="537"/>
      <c r="AK315" s="537"/>
      <c r="AL315" s="537"/>
      <c r="AM315" s="537"/>
    </row>
    <row r="316" spans="1:39" ht="20.100000000000001" customHeight="1" thickBot="1">
      <c r="A316" s="1134">
        <v>16</v>
      </c>
      <c r="B316" s="3095" t="str">
        <f>B197</f>
        <v>見積書２【太陽光発電設備（蓄電池以外、自営線以外）】の計</v>
      </c>
      <c r="C316" s="3096"/>
      <c r="D316" s="3096"/>
      <c r="E316" s="3096"/>
      <c r="F316" s="3097"/>
      <c r="G316" s="606">
        <f>G197</f>
        <v>5404170</v>
      </c>
      <c r="H316" s="574"/>
      <c r="I316" s="606">
        <f t="shared" ref="I316:W316" si="52">I197</f>
        <v>4848870</v>
      </c>
      <c r="J316" s="606">
        <f t="shared" si="52"/>
        <v>555300</v>
      </c>
      <c r="K316" s="606">
        <f t="shared" si="52"/>
        <v>0</v>
      </c>
      <c r="L316" s="606">
        <f t="shared" si="52"/>
        <v>0</v>
      </c>
      <c r="M316" s="606">
        <f t="shared" si="52"/>
        <v>0</v>
      </c>
      <c r="N316" s="606">
        <f t="shared" si="52"/>
        <v>0</v>
      </c>
      <c r="O316" s="606">
        <f t="shared" si="52"/>
        <v>0</v>
      </c>
      <c r="P316" s="606">
        <f t="shared" si="52"/>
        <v>0</v>
      </c>
      <c r="Q316" s="606">
        <f t="shared" si="52"/>
        <v>0</v>
      </c>
      <c r="R316" s="606">
        <f t="shared" si="52"/>
        <v>0</v>
      </c>
      <c r="S316" s="606">
        <f t="shared" si="52"/>
        <v>0</v>
      </c>
      <c r="T316" s="606">
        <f t="shared" si="52"/>
        <v>0</v>
      </c>
      <c r="U316" s="606">
        <f t="shared" si="52"/>
        <v>5404170</v>
      </c>
      <c r="V316" s="606">
        <f t="shared" si="52"/>
        <v>0</v>
      </c>
      <c r="W316" s="607">
        <f t="shared" si="52"/>
        <v>5404170</v>
      </c>
      <c r="X316" s="8"/>
      <c r="Y316" s="722"/>
      <c r="Z316" s="722"/>
      <c r="AA316" s="722"/>
      <c r="AB316" s="722"/>
      <c r="AC316" s="722"/>
      <c r="AD316" s="537"/>
      <c r="AE316" s="537"/>
      <c r="AF316" s="537"/>
      <c r="AG316" s="537"/>
      <c r="AH316" s="537"/>
      <c r="AI316" s="537"/>
      <c r="AJ316" s="537"/>
      <c r="AK316" s="537"/>
      <c r="AL316" s="537"/>
      <c r="AM316" s="537"/>
    </row>
    <row r="317" spans="1:39" ht="20.100000000000001" customHeight="1" thickBot="1">
      <c r="A317" s="1134">
        <v>17</v>
      </c>
      <c r="B317" s="608"/>
      <c r="C317" s="609"/>
      <c r="D317" s="609"/>
      <c r="E317" s="610"/>
      <c r="F317" s="611"/>
      <c r="G317" s="612"/>
      <c r="H317" s="597"/>
      <c r="I317" s="3076" t="s">
        <v>96</v>
      </c>
      <c r="J317" s="3077"/>
      <c r="K317" s="555">
        <f>SUM(I316:K316)</f>
        <v>5404170</v>
      </c>
      <c r="L317" s="3078" t="s">
        <v>929</v>
      </c>
      <c r="M317" s="3078"/>
      <c r="N317" s="555">
        <f>SUM(L316:N316)</f>
        <v>0</v>
      </c>
      <c r="O317" s="3079" t="s">
        <v>28</v>
      </c>
      <c r="P317" s="3079"/>
      <c r="Q317" s="556">
        <f>SUM(I316:N316)</f>
        <v>5404170</v>
      </c>
      <c r="R317" s="593"/>
      <c r="S317" s="593"/>
      <c r="T317" s="594" t="s">
        <v>30</v>
      </c>
      <c r="U317" s="613">
        <v>540417</v>
      </c>
      <c r="V317" s="614"/>
      <c r="W317" s="615">
        <f>SUM(U317:V317)</f>
        <v>540417</v>
      </c>
      <c r="X317" s="8"/>
      <c r="Y317" s="3059" t="s">
        <v>979</v>
      </c>
      <c r="Z317" s="3060"/>
      <c r="AA317" s="3060"/>
      <c r="AB317" s="3060"/>
      <c r="AC317" s="3061"/>
      <c r="AD317" s="537"/>
      <c r="AE317" s="537"/>
      <c r="AF317" s="537"/>
      <c r="AG317" s="537"/>
      <c r="AH317" s="537"/>
      <c r="AI317" s="537"/>
      <c r="AJ317" s="537"/>
      <c r="AK317" s="537"/>
      <c r="AL317" s="537"/>
      <c r="AM317" s="537"/>
    </row>
    <row r="318" spans="1:39" ht="20.100000000000001" customHeight="1" thickBot="1">
      <c r="A318" s="1134">
        <v>18</v>
      </c>
      <c r="B318" s="616"/>
      <c r="C318" s="617"/>
      <c r="D318" s="617"/>
      <c r="E318" s="578"/>
      <c r="F318" s="628"/>
      <c r="G318" s="618"/>
      <c r="H318" s="597"/>
      <c r="I318" s="3080" t="s">
        <v>29</v>
      </c>
      <c r="J318" s="3081"/>
      <c r="K318" s="3081"/>
      <c r="L318" s="3081"/>
      <c r="M318" s="3081"/>
      <c r="N318" s="3081"/>
      <c r="O318" s="3081"/>
      <c r="P318" s="3081"/>
      <c r="Q318" s="557">
        <f>SUM(I316:Q316)</f>
        <v>5404170</v>
      </c>
      <c r="R318" s="619"/>
      <c r="S318" s="593"/>
      <c r="T318" s="620" t="s">
        <v>932</v>
      </c>
      <c r="U318" s="621">
        <f>SUM(U316,U317)</f>
        <v>5944587</v>
      </c>
      <c r="V318" s="621">
        <f>SUM(V316,V317)</f>
        <v>0</v>
      </c>
      <c r="W318" s="621">
        <f>SUM(W316,W317)</f>
        <v>5944587</v>
      </c>
      <c r="Y318" s="3062"/>
      <c r="Z318" s="3063"/>
      <c r="AA318" s="3063"/>
      <c r="AB318" s="3063"/>
      <c r="AC318" s="3064"/>
      <c r="AD318" s="537"/>
      <c r="AE318" s="537"/>
      <c r="AF318" s="537"/>
      <c r="AG318" s="537"/>
      <c r="AH318" s="537"/>
      <c r="AI318" s="537"/>
      <c r="AJ318" s="537"/>
      <c r="AK318" s="537"/>
      <c r="AL318" s="537"/>
      <c r="AM318" s="537"/>
    </row>
    <row r="319" spans="1:39" ht="20.100000000000001" customHeight="1">
      <c r="A319" s="1134">
        <v>19</v>
      </c>
      <c r="B319" s="616"/>
      <c r="C319" s="617"/>
      <c r="D319" s="617"/>
      <c r="E319" s="616"/>
      <c r="F319" s="617"/>
      <c r="G319" s="618"/>
      <c r="H319" s="597"/>
      <c r="I319" s="619"/>
      <c r="J319" s="619"/>
      <c r="K319" s="619"/>
      <c r="L319" s="619"/>
      <c r="M319" s="619"/>
      <c r="N319" s="619"/>
      <c r="O319" s="619"/>
      <c r="P319" s="619"/>
      <c r="Q319" s="619"/>
      <c r="R319" s="619"/>
      <c r="S319" s="593"/>
      <c r="T319" s="594"/>
      <c r="U319" s="622"/>
      <c r="V319" s="623"/>
      <c r="W319" s="624"/>
      <c r="X319" s="619"/>
      <c r="Y319" s="3062"/>
      <c r="Z319" s="3063"/>
      <c r="AA319" s="3063"/>
      <c r="AB319" s="3063"/>
      <c r="AC319" s="3064"/>
      <c r="AD319" s="537"/>
      <c r="AE319" s="537"/>
      <c r="AF319" s="537"/>
      <c r="AG319" s="537"/>
      <c r="AH319" s="537"/>
      <c r="AI319" s="537"/>
      <c r="AJ319" s="537"/>
      <c r="AK319" s="537"/>
      <c r="AL319" s="537"/>
      <c r="AM319" s="537"/>
    </row>
    <row r="320" spans="1:39" ht="20.100000000000001" customHeight="1" thickBot="1">
      <c r="A320" s="1134">
        <v>20</v>
      </c>
      <c r="B320" s="705" t="str">
        <f>B203</f>
        <v>【定置用蓄電池】</v>
      </c>
      <c r="C320" s="617"/>
      <c r="D320" s="617"/>
      <c r="E320" s="616"/>
      <c r="F320" s="617"/>
      <c r="G320" s="625"/>
      <c r="H320" s="626"/>
      <c r="I320" s="619"/>
      <c r="J320" s="619"/>
      <c r="K320" s="619"/>
      <c r="L320" s="619"/>
      <c r="M320" s="619"/>
      <c r="N320" s="619"/>
      <c r="O320" s="619"/>
      <c r="P320" s="619"/>
      <c r="Q320" s="619"/>
      <c r="R320" s="619"/>
      <c r="S320" s="619"/>
      <c r="T320" s="619"/>
      <c r="U320" s="619"/>
      <c r="V320" s="619"/>
      <c r="W320" s="627"/>
      <c r="X320" s="619"/>
      <c r="Y320" s="3065"/>
      <c r="Z320" s="3066"/>
      <c r="AA320" s="3066"/>
      <c r="AB320" s="3066"/>
      <c r="AC320" s="3067"/>
      <c r="AD320" s="537"/>
      <c r="AE320" s="537"/>
      <c r="AF320" s="537"/>
      <c r="AG320" s="537"/>
      <c r="AH320" s="537"/>
      <c r="AI320" s="537"/>
      <c r="AJ320" s="537"/>
      <c r="AK320" s="537"/>
      <c r="AL320" s="537"/>
      <c r="AM320" s="537"/>
    </row>
    <row r="321" spans="1:39" ht="20.100000000000001" customHeight="1" thickBot="1">
      <c r="A321" s="1134">
        <v>21</v>
      </c>
      <c r="B321" s="3095" t="str">
        <f>B247</f>
        <v>【定置用蓄電池】の計</v>
      </c>
      <c r="C321" s="3096"/>
      <c r="D321" s="3096"/>
      <c r="E321" s="3096"/>
      <c r="F321" s="3097"/>
      <c r="G321" s="606">
        <f>G247</f>
        <v>655779</v>
      </c>
      <c r="H321" s="574"/>
      <c r="I321" s="606">
        <f t="shared" ref="I321:W321" si="53">I247</f>
        <v>196200</v>
      </c>
      <c r="J321" s="606">
        <f t="shared" si="53"/>
        <v>196400</v>
      </c>
      <c r="K321" s="606">
        <f t="shared" si="53"/>
        <v>0</v>
      </c>
      <c r="L321" s="606">
        <f t="shared" si="53"/>
        <v>6940</v>
      </c>
      <c r="M321" s="606">
        <f t="shared" si="53"/>
        <v>22217</v>
      </c>
      <c r="N321" s="606">
        <f t="shared" si="53"/>
        <v>34022</v>
      </c>
      <c r="O321" s="606">
        <f t="shared" si="53"/>
        <v>0</v>
      </c>
      <c r="P321" s="606">
        <f t="shared" si="53"/>
        <v>0</v>
      </c>
      <c r="Q321" s="606">
        <f t="shared" si="53"/>
        <v>0</v>
      </c>
      <c r="R321" s="606">
        <f t="shared" si="53"/>
        <v>200000</v>
      </c>
      <c r="S321" s="606">
        <f t="shared" si="53"/>
        <v>0</v>
      </c>
      <c r="T321" s="606">
        <f t="shared" si="53"/>
        <v>0</v>
      </c>
      <c r="U321" s="606">
        <f t="shared" si="53"/>
        <v>655779</v>
      </c>
      <c r="V321" s="606">
        <f t="shared" si="53"/>
        <v>0</v>
      </c>
      <c r="W321" s="607">
        <f t="shared" si="53"/>
        <v>655779</v>
      </c>
      <c r="X321" s="619"/>
      <c r="Y321" s="722"/>
      <c r="Z321" s="722"/>
      <c r="AA321" s="722"/>
      <c r="AB321" s="722"/>
      <c r="AC321" s="722"/>
      <c r="AD321" s="537"/>
      <c r="AE321" s="537"/>
      <c r="AF321" s="537"/>
      <c r="AG321" s="537"/>
      <c r="AH321" s="537"/>
      <c r="AI321" s="537"/>
      <c r="AJ321" s="537"/>
      <c r="AK321" s="537"/>
      <c r="AL321" s="537"/>
      <c r="AM321" s="537"/>
    </row>
    <row r="322" spans="1:39" ht="20.100000000000001" customHeight="1" thickBot="1">
      <c r="A322" s="1134">
        <v>22</v>
      </c>
      <c r="B322" s="608"/>
      <c r="C322" s="609"/>
      <c r="D322" s="609"/>
      <c r="E322" s="610"/>
      <c r="F322" s="611"/>
      <c r="G322" s="612"/>
      <c r="H322" s="597"/>
      <c r="I322" s="3076" t="s">
        <v>96</v>
      </c>
      <c r="J322" s="3077"/>
      <c r="K322" s="555">
        <f>SUM(I321:K321)</f>
        <v>392600</v>
      </c>
      <c r="L322" s="3078" t="s">
        <v>929</v>
      </c>
      <c r="M322" s="3078"/>
      <c r="N322" s="555">
        <f>SUM(L321:N321)</f>
        <v>63179</v>
      </c>
      <c r="O322" s="3079" t="s">
        <v>28</v>
      </c>
      <c r="P322" s="3079"/>
      <c r="Q322" s="556">
        <f>SUM(I321:N321)</f>
        <v>455779</v>
      </c>
      <c r="R322" s="593"/>
      <c r="S322" s="593"/>
      <c r="T322" s="594" t="s">
        <v>30</v>
      </c>
      <c r="U322" s="613">
        <v>65577</v>
      </c>
      <c r="V322" s="614"/>
      <c r="W322" s="615">
        <f>SUM(U322:V322)</f>
        <v>65577</v>
      </c>
      <c r="X322" s="619"/>
      <c r="Y322" s="3059" t="s">
        <v>980</v>
      </c>
      <c r="Z322" s="3060"/>
      <c r="AA322" s="3060"/>
      <c r="AB322" s="3060"/>
      <c r="AC322" s="3061"/>
      <c r="AD322" s="537"/>
      <c r="AE322" s="537"/>
      <c r="AF322" s="537"/>
      <c r="AG322" s="537"/>
      <c r="AH322" s="537"/>
      <c r="AI322" s="537"/>
      <c r="AJ322" s="537"/>
      <c r="AK322" s="537"/>
      <c r="AL322" s="537"/>
      <c r="AM322" s="537"/>
    </row>
    <row r="323" spans="1:39" ht="20.100000000000001" customHeight="1" thickBot="1">
      <c r="A323" s="1134">
        <v>23</v>
      </c>
      <c r="B323" s="616"/>
      <c r="C323" s="617"/>
      <c r="D323" s="617"/>
      <c r="E323" s="616"/>
      <c r="F323" s="617"/>
      <c r="G323" s="625"/>
      <c r="H323" s="597"/>
      <c r="I323" s="3080" t="s">
        <v>29</v>
      </c>
      <c r="J323" s="3081"/>
      <c r="K323" s="3081"/>
      <c r="L323" s="3081"/>
      <c r="M323" s="3081"/>
      <c r="N323" s="3081"/>
      <c r="O323" s="3081"/>
      <c r="P323" s="3081"/>
      <c r="Q323" s="557">
        <f>SUM(I321:Q321)</f>
        <v>455779</v>
      </c>
      <c r="R323" s="619"/>
      <c r="S323" s="593"/>
      <c r="T323" s="620" t="s">
        <v>932</v>
      </c>
      <c r="U323" s="621">
        <f>SUM(U321,U322)</f>
        <v>721356</v>
      </c>
      <c r="V323" s="621">
        <f>SUM(V321,V322)</f>
        <v>0</v>
      </c>
      <c r="W323" s="621">
        <f>SUM(W321,W322)</f>
        <v>721356</v>
      </c>
      <c r="X323" s="619"/>
      <c r="Y323" s="3062"/>
      <c r="Z323" s="3063"/>
      <c r="AA323" s="3063"/>
      <c r="AB323" s="3063"/>
      <c r="AC323" s="3064"/>
      <c r="AD323" s="537"/>
      <c r="AE323" s="537"/>
      <c r="AF323" s="537"/>
      <c r="AG323" s="537"/>
      <c r="AH323" s="537"/>
      <c r="AI323" s="537"/>
      <c r="AJ323" s="537"/>
      <c r="AK323" s="537"/>
      <c r="AL323" s="537"/>
      <c r="AM323" s="537"/>
    </row>
    <row r="324" spans="1:39" ht="20.100000000000001" customHeight="1">
      <c r="A324" s="1134">
        <v>24</v>
      </c>
      <c r="B324" s="616"/>
      <c r="C324" s="617"/>
      <c r="D324" s="617"/>
      <c r="E324" s="616"/>
      <c r="F324" s="617"/>
      <c r="G324" s="625"/>
      <c r="H324" s="626"/>
      <c r="I324" s="619"/>
      <c r="J324" s="619"/>
      <c r="K324" s="619"/>
      <c r="S324" s="619"/>
      <c r="T324" s="619"/>
      <c r="U324" s="619"/>
      <c r="V324" s="619"/>
      <c r="W324" s="619"/>
      <c r="X324" s="8"/>
      <c r="Y324" s="3062"/>
      <c r="Z324" s="3063"/>
      <c r="AA324" s="3063"/>
      <c r="AB324" s="3063"/>
      <c r="AC324" s="3064"/>
      <c r="AD324" s="537"/>
      <c r="AE324" s="537"/>
      <c r="AF324" s="537"/>
      <c r="AG324" s="537"/>
      <c r="AH324" s="537"/>
      <c r="AI324" s="537"/>
      <c r="AJ324" s="537"/>
      <c r="AK324" s="537"/>
      <c r="AL324" s="537"/>
      <c r="AM324" s="537"/>
    </row>
    <row r="325" spans="1:39" ht="20.100000000000001" customHeight="1" thickBot="1">
      <c r="A325" s="1134">
        <v>25</v>
      </c>
      <c r="B325" s="705" t="str">
        <f>B253</f>
        <v>【自営線】</v>
      </c>
      <c r="C325" s="617"/>
      <c r="D325" s="617"/>
      <c r="E325" s="616"/>
      <c r="F325" s="617"/>
      <c r="G325" s="625"/>
      <c r="H325" s="626"/>
      <c r="I325" s="619"/>
      <c r="J325" s="619"/>
      <c r="K325" s="619"/>
      <c r="L325" s="619"/>
      <c r="M325" s="619"/>
      <c r="N325" s="619"/>
      <c r="O325" s="619"/>
      <c r="P325" s="619"/>
      <c r="Q325" s="619"/>
      <c r="R325" s="619"/>
      <c r="S325" s="593"/>
      <c r="T325" s="594"/>
      <c r="U325" s="630"/>
      <c r="V325" s="631"/>
      <c r="W325" s="632"/>
      <c r="X325" s="8"/>
      <c r="Y325" s="3065"/>
      <c r="Z325" s="3066"/>
      <c r="AA325" s="3066"/>
      <c r="AB325" s="3066"/>
      <c r="AC325" s="3067"/>
      <c r="AD325" s="537"/>
      <c r="AE325" s="537"/>
      <c r="AF325" s="537"/>
      <c r="AG325" s="537"/>
      <c r="AH325" s="537"/>
      <c r="AI325" s="537"/>
      <c r="AJ325" s="537"/>
      <c r="AK325" s="537"/>
      <c r="AL325" s="537"/>
      <c r="AM325" s="537"/>
    </row>
    <row r="326" spans="1:39" ht="20.100000000000001" customHeight="1" thickBot="1">
      <c r="A326" s="1134">
        <v>26</v>
      </c>
      <c r="B326" s="3095" t="str">
        <f>B297</f>
        <v>【自営線】の計</v>
      </c>
      <c r="C326" s="3096"/>
      <c r="D326" s="3096"/>
      <c r="E326" s="3096"/>
      <c r="F326" s="3097"/>
      <c r="G326" s="606">
        <f>G297</f>
        <v>492600</v>
      </c>
      <c r="H326" s="574"/>
      <c r="I326" s="606">
        <f t="shared" ref="I326:W326" si="54">I297</f>
        <v>196200</v>
      </c>
      <c r="J326" s="606">
        <f t="shared" si="54"/>
        <v>96400</v>
      </c>
      <c r="K326" s="606">
        <f t="shared" si="54"/>
        <v>0</v>
      </c>
      <c r="L326" s="606">
        <f t="shared" si="54"/>
        <v>0</v>
      </c>
      <c r="M326" s="606">
        <f t="shared" si="54"/>
        <v>0</v>
      </c>
      <c r="N326" s="606">
        <f t="shared" si="54"/>
        <v>0</v>
      </c>
      <c r="O326" s="606">
        <f t="shared" si="54"/>
        <v>0</v>
      </c>
      <c r="P326" s="606">
        <f t="shared" si="54"/>
        <v>0</v>
      </c>
      <c r="Q326" s="606">
        <f t="shared" si="54"/>
        <v>0</v>
      </c>
      <c r="R326" s="606">
        <f t="shared" si="54"/>
        <v>200000</v>
      </c>
      <c r="S326" s="606">
        <f t="shared" si="54"/>
        <v>0</v>
      </c>
      <c r="T326" s="606">
        <f t="shared" si="54"/>
        <v>0</v>
      </c>
      <c r="U326" s="606">
        <f t="shared" si="54"/>
        <v>492600</v>
      </c>
      <c r="V326" s="606">
        <f t="shared" si="54"/>
        <v>0</v>
      </c>
      <c r="W326" s="607">
        <f t="shared" si="54"/>
        <v>492600</v>
      </c>
      <c r="X326" s="8"/>
      <c r="Y326" s="722"/>
      <c r="Z326" s="722"/>
      <c r="AA326" s="722"/>
      <c r="AB326" s="722"/>
      <c r="AC326" s="722"/>
      <c r="AD326" s="537"/>
      <c r="AE326" s="537"/>
      <c r="AF326" s="537"/>
      <c r="AG326" s="537"/>
      <c r="AH326" s="537"/>
      <c r="AI326" s="537"/>
      <c r="AJ326" s="537"/>
      <c r="AK326" s="537"/>
      <c r="AL326" s="537"/>
      <c r="AM326" s="537"/>
    </row>
    <row r="327" spans="1:39" ht="20.100000000000001" customHeight="1" thickBot="1">
      <c r="A327" s="1134">
        <v>27</v>
      </c>
      <c r="B327" s="608"/>
      <c r="C327" s="609"/>
      <c r="D327" s="609"/>
      <c r="E327" s="610"/>
      <c r="F327" s="611"/>
      <c r="G327" s="612"/>
      <c r="H327" s="597"/>
      <c r="I327" s="3076" t="s">
        <v>96</v>
      </c>
      <c r="J327" s="3077"/>
      <c r="K327" s="555">
        <f>SUM(I326:K326)</f>
        <v>292600</v>
      </c>
      <c r="L327" s="3078" t="s">
        <v>929</v>
      </c>
      <c r="M327" s="3078"/>
      <c r="N327" s="555">
        <f>SUM(L326:N326)</f>
        <v>0</v>
      </c>
      <c r="O327" s="3079" t="s">
        <v>28</v>
      </c>
      <c r="P327" s="3079"/>
      <c r="Q327" s="556">
        <f>SUM(I326:N326)</f>
        <v>292600</v>
      </c>
      <c r="R327" s="593"/>
      <c r="S327" s="593"/>
      <c r="T327" s="594" t="s">
        <v>30</v>
      </c>
      <c r="U327" s="613">
        <v>49260</v>
      </c>
      <c r="V327" s="614"/>
      <c r="W327" s="615">
        <f>SUM(U327:V327)</f>
        <v>49260</v>
      </c>
      <c r="Y327" s="3059" t="s">
        <v>981</v>
      </c>
      <c r="Z327" s="3060"/>
      <c r="AA327" s="3060"/>
      <c r="AB327" s="3060"/>
      <c r="AC327" s="3061"/>
      <c r="AD327" s="537"/>
      <c r="AE327" s="537"/>
      <c r="AF327" s="537"/>
      <c r="AG327" s="537"/>
      <c r="AH327" s="537"/>
      <c r="AI327" s="537"/>
      <c r="AJ327" s="537"/>
      <c r="AK327" s="537"/>
      <c r="AL327" s="537"/>
      <c r="AM327" s="537"/>
    </row>
    <row r="328" spans="1:39" ht="20.100000000000001" customHeight="1" thickBot="1">
      <c r="A328" s="1134">
        <v>28</v>
      </c>
      <c r="B328" s="616"/>
      <c r="C328" s="617"/>
      <c r="D328" s="617"/>
      <c r="E328" s="616"/>
      <c r="F328" s="617"/>
      <c r="G328" s="618"/>
      <c r="H328" s="597"/>
      <c r="I328" s="3080" t="s">
        <v>29</v>
      </c>
      <c r="J328" s="3081"/>
      <c r="K328" s="3081"/>
      <c r="L328" s="3081"/>
      <c r="M328" s="3081"/>
      <c r="N328" s="3081"/>
      <c r="O328" s="3081"/>
      <c r="P328" s="3081"/>
      <c r="Q328" s="557">
        <f>SUM(I326:Q326)</f>
        <v>292600</v>
      </c>
      <c r="R328" s="619"/>
      <c r="S328" s="593"/>
      <c r="T328" s="620" t="s">
        <v>932</v>
      </c>
      <c r="U328" s="621">
        <f>SUM(U326,U327)</f>
        <v>541860</v>
      </c>
      <c r="V328" s="621">
        <f>SUM(V326,V327)</f>
        <v>0</v>
      </c>
      <c r="W328" s="621">
        <f>SUM(W326,W327)</f>
        <v>541860</v>
      </c>
      <c r="Y328" s="3062"/>
      <c r="Z328" s="3063"/>
      <c r="AA328" s="3063"/>
      <c r="AB328" s="3063"/>
      <c r="AC328" s="3064"/>
      <c r="AD328" s="537"/>
      <c r="AE328" s="537"/>
      <c r="AF328" s="537"/>
      <c r="AG328" s="537"/>
      <c r="AH328" s="537"/>
      <c r="AI328" s="537"/>
      <c r="AJ328" s="537"/>
      <c r="AK328" s="537"/>
      <c r="AL328" s="537"/>
      <c r="AM328" s="537"/>
    </row>
    <row r="329" spans="1:39" ht="20.100000000000001" customHeight="1">
      <c r="A329" s="1134">
        <v>29</v>
      </c>
      <c r="B329" s="616"/>
      <c r="C329" s="617"/>
      <c r="D329" s="617"/>
      <c r="E329" s="616"/>
      <c r="F329" s="617"/>
      <c r="G329" s="625"/>
      <c r="H329" s="597"/>
      <c r="I329" s="619"/>
      <c r="J329" s="619"/>
      <c r="K329" s="619"/>
      <c r="L329" s="619"/>
      <c r="M329" s="619"/>
      <c r="N329" s="619"/>
      <c r="O329" s="619"/>
      <c r="P329" s="619"/>
      <c r="Q329" s="619"/>
      <c r="R329" s="619"/>
      <c r="S329" s="619"/>
      <c r="T329" s="619"/>
      <c r="U329" s="622"/>
      <c r="V329" s="622"/>
      <c r="W329" s="629"/>
      <c r="Y329" s="3062"/>
      <c r="Z329" s="3063"/>
      <c r="AA329" s="3063"/>
      <c r="AB329" s="3063"/>
      <c r="AC329" s="3064"/>
      <c r="AD329" s="537"/>
      <c r="AE329" s="537"/>
      <c r="AF329" s="537"/>
      <c r="AG329" s="537"/>
      <c r="AH329" s="537"/>
      <c r="AI329" s="537"/>
      <c r="AJ329" s="537"/>
      <c r="AK329" s="537"/>
      <c r="AL329" s="537"/>
      <c r="AM329" s="537"/>
    </row>
    <row r="330" spans="1:39" ht="20.100000000000001" customHeight="1" thickBot="1">
      <c r="A330" s="1134">
        <v>30</v>
      </c>
      <c r="B330" s="616"/>
      <c r="C330" s="617"/>
      <c r="D330" s="617"/>
      <c r="E330" s="616"/>
      <c r="F330" s="617"/>
      <c r="G330" s="625"/>
      <c r="H330" s="626"/>
      <c r="I330" s="619"/>
      <c r="J330" s="619"/>
      <c r="K330" s="619"/>
      <c r="L330" s="619"/>
      <c r="M330" s="619"/>
      <c r="N330" s="619"/>
      <c r="O330" s="619"/>
      <c r="P330" s="619"/>
      <c r="Q330" s="619"/>
      <c r="R330" s="619"/>
      <c r="S330" s="593"/>
      <c r="T330" s="594"/>
      <c r="U330" s="630"/>
      <c r="V330" s="631"/>
      <c r="W330" s="632"/>
      <c r="Y330" s="3065"/>
      <c r="Z330" s="3066"/>
      <c r="AA330" s="3066"/>
      <c r="AB330" s="3066"/>
      <c r="AC330" s="3067"/>
      <c r="AD330" s="537"/>
      <c r="AE330" s="537"/>
      <c r="AF330" s="537"/>
      <c r="AG330" s="537"/>
      <c r="AH330" s="537"/>
      <c r="AI330" s="537"/>
      <c r="AJ330" s="537"/>
      <c r="AK330" s="537"/>
      <c r="AL330" s="537"/>
      <c r="AM330" s="537"/>
    </row>
    <row r="331" spans="1:39" ht="20.100000000000001" customHeight="1" thickBot="1">
      <c r="A331" s="1134">
        <v>31</v>
      </c>
      <c r="B331" s="3105" t="s">
        <v>933</v>
      </c>
      <c r="C331" s="3106"/>
      <c r="D331" s="3106"/>
      <c r="E331" s="3106"/>
      <c r="F331" s="3107"/>
      <c r="G331" s="634">
        <f>SUM(G311,G316)</f>
        <v>117669927</v>
      </c>
      <c r="H331" s="635" t="s">
        <v>27</v>
      </c>
      <c r="I331" s="634">
        <f t="shared" ref="I331:W331" si="55">SUM(I311,I316)</f>
        <v>104908670</v>
      </c>
      <c r="J331" s="634">
        <f t="shared" si="55"/>
        <v>8862150</v>
      </c>
      <c r="K331" s="634">
        <f t="shared" si="55"/>
        <v>0</v>
      </c>
      <c r="L331" s="634">
        <f t="shared" si="55"/>
        <v>0</v>
      </c>
      <c r="M331" s="634">
        <f t="shared" si="55"/>
        <v>0</v>
      </c>
      <c r="N331" s="634">
        <f t="shared" si="55"/>
        <v>0</v>
      </c>
      <c r="O331" s="634">
        <f t="shared" si="55"/>
        <v>0</v>
      </c>
      <c r="P331" s="634">
        <f t="shared" si="55"/>
        <v>57753</v>
      </c>
      <c r="Q331" s="634">
        <f t="shared" si="55"/>
        <v>0</v>
      </c>
      <c r="R331" s="634">
        <f t="shared" si="55"/>
        <v>2664954</v>
      </c>
      <c r="S331" s="634">
        <f t="shared" si="55"/>
        <v>0</v>
      </c>
      <c r="T331" s="636">
        <f t="shared" si="55"/>
        <v>0</v>
      </c>
      <c r="U331" s="637">
        <f t="shared" si="55"/>
        <v>116493527</v>
      </c>
      <c r="V331" s="634">
        <f t="shared" si="55"/>
        <v>1176400</v>
      </c>
      <c r="W331" s="638">
        <f t="shared" si="55"/>
        <v>117669927</v>
      </c>
      <c r="AC331" s="722"/>
      <c r="AD331" s="537"/>
      <c r="AE331" s="537"/>
      <c r="AF331" s="537"/>
      <c r="AG331" s="537"/>
      <c r="AH331" s="537"/>
      <c r="AI331" s="537"/>
      <c r="AJ331" s="537"/>
      <c r="AK331" s="537"/>
      <c r="AL331" s="537"/>
      <c r="AM331" s="537"/>
    </row>
    <row r="332" spans="1:39" ht="20.100000000000001" customHeight="1">
      <c r="A332" s="1134">
        <v>32</v>
      </c>
      <c r="B332" s="707"/>
      <c r="C332" s="708"/>
      <c r="D332" s="708"/>
      <c r="E332" s="709"/>
      <c r="F332" s="710"/>
      <c r="G332" s="639"/>
      <c r="H332" s="640"/>
      <c r="I332" s="3070" t="s">
        <v>96</v>
      </c>
      <c r="J332" s="3071"/>
      <c r="K332" s="641">
        <f>SUM(I331:K331)</f>
        <v>113770820</v>
      </c>
      <c r="L332" s="3072" t="s">
        <v>929</v>
      </c>
      <c r="M332" s="3072"/>
      <c r="N332" s="641">
        <f>SUM(L331:N331)</f>
        <v>0</v>
      </c>
      <c r="O332" s="3073" t="s">
        <v>28</v>
      </c>
      <c r="P332" s="3073"/>
      <c r="Q332" s="642">
        <f t="shared" ref="Q332:Q333" si="56">SUM(O331:Q331)</f>
        <v>57753</v>
      </c>
      <c r="R332" s="643"/>
      <c r="S332" s="643"/>
      <c r="T332" s="644" t="s">
        <v>30</v>
      </c>
      <c r="U332" s="645">
        <f>SUM(U312,U317)</f>
        <v>1642122</v>
      </c>
      <c r="V332" s="646">
        <f>SUM(V312,V317)</f>
        <v>0</v>
      </c>
      <c r="W332" s="647">
        <f>SUM(W312,W317)</f>
        <v>1642122</v>
      </c>
      <c r="AC332" s="722"/>
      <c r="AD332" s="537"/>
      <c r="AE332" s="537"/>
      <c r="AF332" s="537"/>
      <c r="AG332" s="537"/>
      <c r="AH332" s="537"/>
      <c r="AI332" s="537"/>
      <c r="AJ332" s="537"/>
      <c r="AK332" s="537"/>
      <c r="AL332" s="537"/>
      <c r="AM332" s="537"/>
    </row>
    <row r="333" spans="1:39" ht="20.100000000000001" customHeight="1" thickBot="1">
      <c r="A333" s="1134">
        <v>33</v>
      </c>
      <c r="B333" s="711"/>
      <c r="C333" s="712"/>
      <c r="D333" s="712"/>
      <c r="E333" s="711"/>
      <c r="F333" s="712"/>
      <c r="G333" s="650"/>
      <c r="H333" s="651"/>
      <c r="I333" s="3074" t="s">
        <v>29</v>
      </c>
      <c r="J333" s="3075"/>
      <c r="K333" s="3075"/>
      <c r="L333" s="3075"/>
      <c r="M333" s="3075"/>
      <c r="N333" s="3075"/>
      <c r="O333" s="3075"/>
      <c r="P333" s="3075"/>
      <c r="Q333" s="652">
        <f t="shared" si="56"/>
        <v>57753</v>
      </c>
      <c r="R333" s="653"/>
      <c r="S333" s="643"/>
      <c r="T333" s="644" t="s">
        <v>49</v>
      </c>
      <c r="U333" s="654">
        <f>SUM(U331,U332)</f>
        <v>118135649</v>
      </c>
      <c r="V333" s="655">
        <f>SUM(V331,V332)</f>
        <v>1176400</v>
      </c>
      <c r="W333" s="656">
        <f>SUM(W331,W332)</f>
        <v>119312049</v>
      </c>
      <c r="AC333" s="722"/>
      <c r="AD333" s="537"/>
      <c r="AE333" s="537"/>
      <c r="AF333" s="537"/>
      <c r="AG333" s="537"/>
      <c r="AH333" s="537"/>
      <c r="AI333" s="537"/>
      <c r="AJ333" s="537"/>
      <c r="AK333" s="537"/>
      <c r="AL333" s="537"/>
      <c r="AM333" s="537"/>
    </row>
    <row r="334" spans="1:39" ht="20.100000000000001" customHeight="1">
      <c r="A334" s="1134">
        <v>34</v>
      </c>
      <c r="B334" s="713"/>
      <c r="C334" s="714"/>
      <c r="D334" s="714"/>
      <c r="E334" s="713"/>
      <c r="F334" s="714"/>
      <c r="G334" s="618"/>
      <c r="H334" s="597"/>
      <c r="I334" s="633"/>
      <c r="J334" s="633"/>
      <c r="K334" s="633"/>
      <c r="L334" s="633"/>
      <c r="M334" s="633"/>
      <c r="N334" s="633"/>
      <c r="O334" s="633"/>
      <c r="P334" s="633"/>
      <c r="Q334" s="633"/>
      <c r="R334" s="633"/>
      <c r="S334" s="633"/>
      <c r="T334" s="633"/>
      <c r="U334" s="633"/>
      <c r="V334" s="633"/>
      <c r="W334" s="633"/>
      <c r="AC334" s="722"/>
      <c r="AD334" s="537"/>
      <c r="AE334" s="537"/>
      <c r="AF334" s="537"/>
      <c r="AG334" s="537"/>
      <c r="AH334" s="537"/>
      <c r="AI334" s="537"/>
      <c r="AJ334" s="537"/>
      <c r="AK334" s="537"/>
      <c r="AL334" s="537"/>
      <c r="AM334" s="537"/>
    </row>
    <row r="335" spans="1:39" ht="20.100000000000001" customHeight="1" thickBot="1">
      <c r="A335" s="1134">
        <v>35</v>
      </c>
      <c r="B335" s="713"/>
      <c r="C335" s="714"/>
      <c r="D335" s="714"/>
      <c r="E335" s="713"/>
      <c r="F335" s="714"/>
      <c r="G335" s="625"/>
      <c r="H335" s="626"/>
      <c r="I335" s="619"/>
      <c r="J335" s="619"/>
      <c r="K335" s="619"/>
      <c r="L335" s="619"/>
      <c r="M335" s="619"/>
      <c r="N335" s="619"/>
      <c r="O335" s="619"/>
      <c r="P335" s="619"/>
      <c r="Q335" s="619"/>
      <c r="R335" s="619"/>
      <c r="S335" s="593"/>
      <c r="T335" s="594"/>
      <c r="U335" s="619"/>
      <c r="V335" s="593"/>
      <c r="W335" s="594"/>
      <c r="AC335" s="722"/>
      <c r="AD335" s="537"/>
      <c r="AE335" s="537"/>
      <c r="AF335" s="537"/>
      <c r="AG335" s="537"/>
      <c r="AH335" s="537"/>
      <c r="AI335" s="537"/>
      <c r="AJ335" s="537"/>
      <c r="AK335" s="537"/>
      <c r="AL335" s="537"/>
      <c r="AM335" s="537"/>
    </row>
    <row r="336" spans="1:39" ht="20.100000000000001" customHeight="1" thickBot="1">
      <c r="A336" s="1134">
        <v>36</v>
      </c>
      <c r="B336" s="3159" t="s">
        <v>634</v>
      </c>
      <c r="C336" s="3160"/>
      <c r="D336" s="3160"/>
      <c r="E336" s="3160"/>
      <c r="F336" s="3161"/>
      <c r="G336" s="660">
        <f>SUM(G331,G321,G326)</f>
        <v>118818306</v>
      </c>
      <c r="H336" s="659" t="s">
        <v>27</v>
      </c>
      <c r="I336" s="661">
        <f t="shared" ref="I336:W336" si="57">SUM(I331,I321,I326)</f>
        <v>105301070</v>
      </c>
      <c r="J336" s="661">
        <f t="shared" si="57"/>
        <v>9154950</v>
      </c>
      <c r="K336" s="661">
        <f t="shared" si="57"/>
        <v>0</v>
      </c>
      <c r="L336" s="661">
        <f t="shared" si="57"/>
        <v>6940</v>
      </c>
      <c r="M336" s="661">
        <f t="shared" si="57"/>
        <v>22217</v>
      </c>
      <c r="N336" s="661">
        <f t="shared" si="57"/>
        <v>34022</v>
      </c>
      <c r="O336" s="661">
        <f t="shared" si="57"/>
        <v>0</v>
      </c>
      <c r="P336" s="661">
        <f t="shared" si="57"/>
        <v>57753</v>
      </c>
      <c r="Q336" s="661">
        <f t="shared" si="57"/>
        <v>0</v>
      </c>
      <c r="R336" s="661">
        <f t="shared" si="57"/>
        <v>3064954</v>
      </c>
      <c r="S336" s="661">
        <f t="shared" si="57"/>
        <v>0</v>
      </c>
      <c r="T336" s="661">
        <f t="shared" si="57"/>
        <v>0</v>
      </c>
      <c r="U336" s="661">
        <f t="shared" si="57"/>
        <v>117641906</v>
      </c>
      <c r="V336" s="661">
        <f t="shared" si="57"/>
        <v>1176400</v>
      </c>
      <c r="W336" s="662">
        <f t="shared" si="57"/>
        <v>118818306</v>
      </c>
      <c r="AC336" s="722"/>
      <c r="AD336" s="537"/>
      <c r="AE336" s="537"/>
      <c r="AF336" s="537"/>
      <c r="AG336" s="537"/>
      <c r="AH336" s="537"/>
      <c r="AI336" s="537"/>
      <c r="AJ336" s="537"/>
      <c r="AK336" s="537"/>
      <c r="AL336" s="537"/>
      <c r="AM336" s="537"/>
    </row>
    <row r="337" spans="1:39" ht="20.100000000000001" customHeight="1">
      <c r="A337" s="1134">
        <v>37</v>
      </c>
      <c r="B337" s="663"/>
      <c r="C337" s="664"/>
      <c r="D337" s="664"/>
      <c r="E337" s="665"/>
      <c r="F337" s="666"/>
      <c r="G337" s="667"/>
      <c r="H337" s="668"/>
      <c r="I337" s="3162" t="s">
        <v>96</v>
      </c>
      <c r="J337" s="3163"/>
      <c r="K337" s="669">
        <f>SUM(I336:K336)</f>
        <v>114456020</v>
      </c>
      <c r="L337" s="3253" t="s">
        <v>28</v>
      </c>
      <c r="M337" s="3253"/>
      <c r="N337" s="669">
        <f>SUM(I336:N336)</f>
        <v>114519199</v>
      </c>
      <c r="O337" s="3073" t="s">
        <v>28</v>
      </c>
      <c r="P337" s="3073"/>
      <c r="Q337" s="670">
        <f>SUM(I336:N336)</f>
        <v>114519199</v>
      </c>
      <c r="R337" s="671"/>
      <c r="S337" s="671"/>
      <c r="T337" s="672" t="s">
        <v>30</v>
      </c>
      <c r="U337" s="673">
        <f>U332+U322+U327</f>
        <v>1756959</v>
      </c>
      <c r="V337" s="674">
        <f>V332+V322+V327</f>
        <v>0</v>
      </c>
      <c r="W337" s="675">
        <f>SUM(U337:V337)</f>
        <v>1756959</v>
      </c>
      <c r="AC337" s="722"/>
      <c r="AD337" s="537"/>
      <c r="AE337" s="537"/>
      <c r="AF337" s="537"/>
      <c r="AG337" s="537"/>
      <c r="AH337" s="537"/>
      <c r="AI337" s="537"/>
      <c r="AJ337" s="537"/>
      <c r="AK337" s="537"/>
      <c r="AL337" s="537"/>
      <c r="AM337" s="537"/>
    </row>
    <row r="338" spans="1:39" ht="20.100000000000001" customHeight="1" thickBot="1">
      <c r="A338" s="1134">
        <v>38</v>
      </c>
      <c r="B338" s="676"/>
      <c r="C338" s="677"/>
      <c r="D338" s="677"/>
      <c r="E338" s="678"/>
      <c r="F338" s="679"/>
      <c r="G338" s="680"/>
      <c r="H338" s="681"/>
      <c r="I338" s="3068" t="s">
        <v>29</v>
      </c>
      <c r="J338" s="3069"/>
      <c r="K338" s="3069"/>
      <c r="L338" s="3069"/>
      <c r="M338" s="3069"/>
      <c r="N338" s="3069"/>
      <c r="O338" s="3069"/>
      <c r="P338" s="3069"/>
      <c r="Q338" s="682">
        <f>SUM(I336:Q336)</f>
        <v>114576952</v>
      </c>
      <c r="R338" s="683"/>
      <c r="S338" s="671"/>
      <c r="T338" s="672" t="s">
        <v>49</v>
      </c>
      <c r="U338" s="684">
        <f>SUM(U336,U337)</f>
        <v>119398865</v>
      </c>
      <c r="V338" s="684">
        <f>SUM(V336,V337)</f>
        <v>1176400</v>
      </c>
      <c r="W338" s="684">
        <f>SUM(W336,W337)</f>
        <v>120575265</v>
      </c>
      <c r="AC338" s="722"/>
      <c r="AD338" s="537"/>
      <c r="AE338" s="537"/>
      <c r="AF338" s="537"/>
      <c r="AG338" s="537"/>
      <c r="AH338" s="537"/>
      <c r="AI338" s="537"/>
      <c r="AJ338" s="537"/>
      <c r="AK338" s="537"/>
      <c r="AL338" s="537"/>
      <c r="AM338" s="537"/>
    </row>
    <row r="339" spans="1:39" ht="20.100000000000001" customHeight="1">
      <c r="A339" s="1134">
        <v>39</v>
      </c>
      <c r="B339" s="648"/>
      <c r="C339" s="649"/>
      <c r="D339" s="649"/>
      <c r="E339" s="648"/>
      <c r="F339" s="649"/>
      <c r="G339" s="650"/>
      <c r="H339" s="651"/>
      <c r="I339" s="633"/>
      <c r="J339" s="633"/>
      <c r="K339" s="633"/>
      <c r="L339" s="633"/>
      <c r="M339" s="633"/>
      <c r="N339" s="633"/>
      <c r="O339" s="633"/>
      <c r="P339" s="633"/>
      <c r="Q339" s="633"/>
      <c r="R339" s="633"/>
      <c r="S339" s="633"/>
      <c r="T339" s="633"/>
      <c r="U339" s="633"/>
      <c r="V339" s="633"/>
      <c r="W339" s="633"/>
      <c r="AC339" s="722"/>
      <c r="AD339" s="537"/>
      <c r="AE339" s="537"/>
      <c r="AF339" s="537"/>
      <c r="AG339" s="537"/>
      <c r="AH339" s="537"/>
      <c r="AI339" s="537"/>
      <c r="AJ339" s="537"/>
      <c r="AK339" s="537"/>
      <c r="AL339" s="537"/>
      <c r="AM339" s="537"/>
    </row>
    <row r="340" spans="1:39" ht="20.100000000000001" customHeight="1">
      <c r="A340" s="1134">
        <v>40</v>
      </c>
      <c r="B340" s="648"/>
      <c r="C340" s="649"/>
      <c r="D340" s="649"/>
      <c r="E340" s="648"/>
      <c r="F340" s="649"/>
      <c r="G340" s="549" t="s">
        <v>934</v>
      </c>
      <c r="H340" s="657"/>
      <c r="I340" s="549" t="s">
        <v>911</v>
      </c>
      <c r="J340" s="549" t="s">
        <v>912</v>
      </c>
      <c r="K340" s="549" t="s">
        <v>913</v>
      </c>
      <c r="L340" s="549" t="s">
        <v>914</v>
      </c>
      <c r="M340" s="549" t="s">
        <v>915</v>
      </c>
      <c r="N340" s="549" t="s">
        <v>916</v>
      </c>
      <c r="O340" s="549" t="s">
        <v>935</v>
      </c>
      <c r="P340" s="549" t="s">
        <v>936</v>
      </c>
      <c r="Q340" s="549" t="s">
        <v>937</v>
      </c>
      <c r="R340" s="549" t="s">
        <v>922</v>
      </c>
      <c r="S340" s="549" t="s">
        <v>20</v>
      </c>
      <c r="T340" s="549" t="s">
        <v>923</v>
      </c>
      <c r="U340" s="549" t="s">
        <v>938</v>
      </c>
      <c r="V340" s="658" t="s">
        <v>939</v>
      </c>
      <c r="W340" s="658" t="s">
        <v>940</v>
      </c>
      <c r="AC340" s="722"/>
      <c r="AD340" s="537"/>
      <c r="AE340" s="537"/>
      <c r="AF340" s="537"/>
      <c r="AG340" s="537"/>
      <c r="AH340" s="537"/>
      <c r="AI340" s="537"/>
      <c r="AJ340" s="537"/>
      <c r="AK340" s="537"/>
      <c r="AL340" s="537"/>
      <c r="AM340" s="537"/>
    </row>
    <row r="341" spans="1:39" ht="20.100000000000001" customHeight="1">
      <c r="A341" s="1134">
        <v>41</v>
      </c>
      <c r="AC341" s="722"/>
      <c r="AD341" s="537"/>
      <c r="AE341" s="537"/>
      <c r="AF341" s="537"/>
      <c r="AG341" s="537"/>
      <c r="AH341" s="537"/>
      <c r="AI341" s="537"/>
      <c r="AJ341" s="537"/>
      <c r="AK341" s="537"/>
      <c r="AL341" s="537"/>
      <c r="AM341" s="537"/>
    </row>
    <row r="342" spans="1:39" ht="20.100000000000001" customHeight="1">
      <c r="A342" s="1134">
        <v>42</v>
      </c>
      <c r="AC342" s="722"/>
      <c r="AD342" s="537"/>
      <c r="AE342" s="537"/>
      <c r="AF342" s="537"/>
      <c r="AG342" s="537"/>
      <c r="AH342" s="537"/>
      <c r="AI342" s="537"/>
      <c r="AJ342" s="537"/>
      <c r="AK342" s="537"/>
      <c r="AL342" s="537"/>
      <c r="AM342" s="537"/>
    </row>
    <row r="343" spans="1:39" ht="20.100000000000001" customHeight="1">
      <c r="A343" s="1134">
        <v>43</v>
      </c>
      <c r="AC343" s="722"/>
      <c r="AD343" s="537"/>
      <c r="AE343" s="537"/>
      <c r="AF343" s="537"/>
      <c r="AG343" s="537"/>
      <c r="AH343" s="537"/>
      <c r="AI343" s="537"/>
      <c r="AJ343" s="537"/>
      <c r="AK343" s="537"/>
      <c r="AL343" s="537"/>
      <c r="AM343" s="537"/>
    </row>
    <row r="344" spans="1:39" ht="20.100000000000001" customHeight="1">
      <c r="A344" s="1134">
        <v>44</v>
      </c>
      <c r="AC344" s="722"/>
      <c r="AD344" s="537"/>
      <c r="AE344" s="537"/>
      <c r="AF344" s="537"/>
      <c r="AG344" s="537"/>
      <c r="AH344" s="537"/>
      <c r="AI344" s="537"/>
      <c r="AJ344" s="537"/>
      <c r="AK344" s="537"/>
      <c r="AL344" s="537"/>
      <c r="AM344" s="537"/>
    </row>
    <row r="345" spans="1:39" ht="20.100000000000001" customHeight="1">
      <c r="A345" s="1134">
        <v>45</v>
      </c>
      <c r="AC345" s="722"/>
      <c r="AD345" s="537"/>
      <c r="AE345" s="537"/>
      <c r="AF345" s="537"/>
      <c r="AG345" s="537"/>
      <c r="AH345" s="537"/>
      <c r="AI345" s="537"/>
      <c r="AJ345" s="537"/>
      <c r="AK345" s="537"/>
      <c r="AL345" s="537"/>
      <c r="AM345" s="537"/>
    </row>
    <row r="346" spans="1:39" ht="20.100000000000001" customHeight="1">
      <c r="A346" s="1134">
        <v>46</v>
      </c>
      <c r="AC346" s="722"/>
      <c r="AD346" s="537"/>
      <c r="AE346" s="537"/>
      <c r="AF346" s="537"/>
      <c r="AG346" s="537"/>
      <c r="AH346" s="537"/>
      <c r="AI346" s="537"/>
      <c r="AJ346" s="537"/>
      <c r="AK346" s="537"/>
      <c r="AL346" s="537"/>
      <c r="AM346" s="537"/>
    </row>
    <row r="347" spans="1:39" ht="20.100000000000001" customHeight="1">
      <c r="A347" s="1134">
        <v>47</v>
      </c>
      <c r="AC347" s="722"/>
      <c r="AD347" s="537"/>
      <c r="AE347" s="537"/>
      <c r="AF347" s="537"/>
      <c r="AG347" s="537"/>
      <c r="AH347" s="537"/>
      <c r="AI347" s="537"/>
      <c r="AJ347" s="537"/>
      <c r="AK347" s="537"/>
      <c r="AL347" s="537"/>
      <c r="AM347" s="537"/>
    </row>
    <row r="348" spans="1:39" ht="20.100000000000001" customHeight="1">
      <c r="A348" s="1134">
        <v>48</v>
      </c>
      <c r="AC348" s="722"/>
      <c r="AD348" s="537"/>
      <c r="AE348" s="537"/>
      <c r="AF348" s="537"/>
      <c r="AG348" s="537"/>
      <c r="AH348" s="537"/>
      <c r="AI348" s="537"/>
      <c r="AJ348" s="537"/>
      <c r="AK348" s="537"/>
      <c r="AL348" s="537"/>
      <c r="AM348" s="537"/>
    </row>
    <row r="349" spans="1:39" ht="20.100000000000001" customHeight="1">
      <c r="A349" s="1134">
        <v>49</v>
      </c>
      <c r="AC349" s="722"/>
      <c r="AD349" s="537"/>
      <c r="AE349" s="537"/>
      <c r="AF349" s="537"/>
      <c r="AG349" s="537"/>
      <c r="AH349" s="537"/>
      <c r="AI349" s="537"/>
      <c r="AJ349" s="537"/>
      <c r="AK349" s="537"/>
      <c r="AL349" s="537"/>
      <c r="AM349" s="537"/>
    </row>
    <row r="350" spans="1:39" ht="20.100000000000001" customHeight="1">
      <c r="A350" s="1134">
        <v>50</v>
      </c>
      <c r="AC350" s="722"/>
      <c r="AD350" s="537"/>
      <c r="AE350" s="537"/>
      <c r="AF350" s="537"/>
      <c r="AG350" s="537"/>
      <c r="AH350" s="537"/>
      <c r="AI350" s="537"/>
      <c r="AJ350" s="537"/>
      <c r="AK350" s="537"/>
      <c r="AL350" s="537"/>
      <c r="AM350" s="537"/>
    </row>
    <row r="351" spans="1:39" ht="20.100000000000001" customHeight="1">
      <c r="A351" s="1138"/>
      <c r="AC351" s="722"/>
    </row>
    <row r="352" spans="1:39" ht="20.100000000000001" customHeight="1">
      <c r="A352" s="1138"/>
      <c r="AC352" s="722"/>
    </row>
    <row r="353" spans="1:29" ht="20.100000000000001" customHeight="1">
      <c r="A353" s="1138"/>
      <c r="AC353" s="722"/>
    </row>
    <row r="354" spans="1:29" ht="20.100000000000001" customHeight="1">
      <c r="A354" s="1138"/>
      <c r="AC354" s="722"/>
    </row>
    <row r="355" spans="1:29" ht="20.100000000000001" customHeight="1">
      <c r="A355" s="1138"/>
      <c r="AC355" s="722"/>
    </row>
    <row r="356" spans="1:29" ht="20.100000000000001" customHeight="1">
      <c r="A356" s="1138"/>
      <c r="AC356" s="722"/>
    </row>
    <row r="357" spans="1:29" ht="20.100000000000001" customHeight="1">
      <c r="A357" s="1138"/>
      <c r="AC357" s="722"/>
    </row>
    <row r="358" spans="1:29" ht="20.100000000000001" customHeight="1">
      <c r="A358" s="1138"/>
      <c r="AC358" s="722"/>
    </row>
    <row r="359" spans="1:29" ht="20.100000000000001" customHeight="1">
      <c r="A359" s="1138"/>
      <c r="AC359" s="722"/>
    </row>
    <row r="360" spans="1:29" ht="20.100000000000001" customHeight="1">
      <c r="A360" s="1138"/>
      <c r="AC360" s="722"/>
    </row>
    <row r="361" spans="1:29" ht="20.100000000000001" customHeight="1">
      <c r="A361" s="1138"/>
      <c r="AC361" s="722"/>
    </row>
    <row r="362" spans="1:29" ht="20.100000000000001" customHeight="1">
      <c r="A362" s="1138"/>
      <c r="AC362" s="722"/>
    </row>
    <row r="363" spans="1:29" ht="20.100000000000001" customHeight="1">
      <c r="A363" s="1138"/>
      <c r="AC363" s="722"/>
    </row>
    <row r="364" spans="1:29" ht="20.100000000000001" customHeight="1">
      <c r="A364" s="1138"/>
      <c r="AC364" s="722"/>
    </row>
    <row r="365" spans="1:29" ht="20.100000000000001" customHeight="1">
      <c r="A365" s="1138"/>
      <c r="AC365" s="722"/>
    </row>
    <row r="366" spans="1:29" ht="20.100000000000001" customHeight="1">
      <c r="A366" s="1138"/>
      <c r="AC366" s="722"/>
    </row>
    <row r="367" spans="1:29" ht="20.100000000000001" customHeight="1">
      <c r="AC367" s="722"/>
    </row>
    <row r="368" spans="1:29" ht="20.100000000000001" customHeight="1">
      <c r="AC368" s="722"/>
    </row>
    <row r="369" spans="29:29" ht="20.100000000000001" customHeight="1">
      <c r="AC369" s="722"/>
    </row>
    <row r="370" spans="29:29" ht="20.100000000000001" customHeight="1">
      <c r="AC370" s="722"/>
    </row>
    <row r="371" spans="29:29" ht="20.100000000000001" customHeight="1">
      <c r="AC371" s="722"/>
    </row>
    <row r="372" spans="29:29" ht="20.100000000000001" customHeight="1">
      <c r="AC372" s="722"/>
    </row>
    <row r="373" spans="29:29" ht="20.100000000000001" customHeight="1">
      <c r="AC373" s="722"/>
    </row>
    <row r="374" spans="29:29" ht="20.100000000000001" customHeight="1">
      <c r="AC374" s="722"/>
    </row>
    <row r="375" spans="29:29" ht="20.100000000000001" customHeight="1">
      <c r="AC375" s="722"/>
    </row>
    <row r="376" spans="29:29" ht="20.100000000000001" customHeight="1">
      <c r="AC376" s="722"/>
    </row>
    <row r="377" spans="29:29" ht="20.100000000000001" customHeight="1">
      <c r="AC377" s="722"/>
    </row>
    <row r="378" spans="29:29" ht="20.100000000000001" customHeight="1">
      <c r="AC378" s="722"/>
    </row>
    <row r="379" spans="29:29" ht="20.100000000000001" customHeight="1">
      <c r="AC379" s="722"/>
    </row>
  </sheetData>
  <mergeCells count="212">
    <mergeCell ref="I338:P338"/>
    <mergeCell ref="I333:P333"/>
    <mergeCell ref="B336:F336"/>
    <mergeCell ref="I337:J337"/>
    <mergeCell ref="L337:M337"/>
    <mergeCell ref="O337:P337"/>
    <mergeCell ref="I328:P328"/>
    <mergeCell ref="B331:F331"/>
    <mergeCell ref="I332:J332"/>
    <mergeCell ref="L332:M332"/>
    <mergeCell ref="O332:P332"/>
    <mergeCell ref="I323:P323"/>
    <mergeCell ref="B326:F326"/>
    <mergeCell ref="I327:J327"/>
    <mergeCell ref="L327:M327"/>
    <mergeCell ref="O327:P327"/>
    <mergeCell ref="I318:P318"/>
    <mergeCell ref="B321:F321"/>
    <mergeCell ref="I322:J322"/>
    <mergeCell ref="L322:M322"/>
    <mergeCell ref="O322:P322"/>
    <mergeCell ref="O312:P312"/>
    <mergeCell ref="I313:P313"/>
    <mergeCell ref="B316:F316"/>
    <mergeCell ref="I317:J317"/>
    <mergeCell ref="L317:M317"/>
    <mergeCell ref="O317:P317"/>
    <mergeCell ref="I307:K307"/>
    <mergeCell ref="L307:N307"/>
    <mergeCell ref="B311:F311"/>
    <mergeCell ref="I312:J312"/>
    <mergeCell ref="L312:M312"/>
    <mergeCell ref="P306:P308"/>
    <mergeCell ref="Q306:Q308"/>
    <mergeCell ref="R306:R308"/>
    <mergeCell ref="S306:S308"/>
    <mergeCell ref="T306:T308"/>
    <mergeCell ref="B304:H304"/>
    <mergeCell ref="I304:U304"/>
    <mergeCell ref="W304:W308"/>
    <mergeCell ref="B305:B308"/>
    <mergeCell ref="C305:C308"/>
    <mergeCell ref="D305:H305"/>
    <mergeCell ref="I305:Q305"/>
    <mergeCell ref="U305:U308"/>
    <mergeCell ref="V305:V308"/>
    <mergeCell ref="D306:D308"/>
    <mergeCell ref="E306:E308"/>
    <mergeCell ref="F306:F308"/>
    <mergeCell ref="G306:G308"/>
    <mergeCell ref="H306:H308"/>
    <mergeCell ref="I306:N306"/>
    <mergeCell ref="O306:O308"/>
    <mergeCell ref="B301:K302"/>
    <mergeCell ref="M302:N302"/>
    <mergeCell ref="P302:W302"/>
    <mergeCell ref="B303:K303"/>
    <mergeCell ref="P303:W303"/>
    <mergeCell ref="B297:F297"/>
    <mergeCell ref="I298:J298"/>
    <mergeCell ref="L298:M298"/>
    <mergeCell ref="O298:P298"/>
    <mergeCell ref="I299:P299"/>
    <mergeCell ref="I256:N256"/>
    <mergeCell ref="O256:O258"/>
    <mergeCell ref="P256:P258"/>
    <mergeCell ref="B254:H254"/>
    <mergeCell ref="I254:U254"/>
    <mergeCell ref="W254:W258"/>
    <mergeCell ref="X254:X258"/>
    <mergeCell ref="Y254:Y258"/>
    <mergeCell ref="Q256:Q258"/>
    <mergeCell ref="R256:R258"/>
    <mergeCell ref="S256:S258"/>
    <mergeCell ref="T256:T258"/>
    <mergeCell ref="I257:K257"/>
    <mergeCell ref="L257:N257"/>
    <mergeCell ref="B255:B258"/>
    <mergeCell ref="C255:C258"/>
    <mergeCell ref="D255:H255"/>
    <mergeCell ref="I255:Q255"/>
    <mergeCell ref="U255:U258"/>
    <mergeCell ref="V255:V258"/>
    <mergeCell ref="D256:D258"/>
    <mergeCell ref="E256:E258"/>
    <mergeCell ref="F256:F258"/>
    <mergeCell ref="G256:G258"/>
    <mergeCell ref="B251:J252"/>
    <mergeCell ref="L252:N252"/>
    <mergeCell ref="P252:W252"/>
    <mergeCell ref="B253:N253"/>
    <mergeCell ref="P253:W253"/>
    <mergeCell ref="B247:F247"/>
    <mergeCell ref="I248:J248"/>
    <mergeCell ref="L248:M248"/>
    <mergeCell ref="O248:P248"/>
    <mergeCell ref="I249:P249"/>
    <mergeCell ref="H256:H258"/>
    <mergeCell ref="I206:N206"/>
    <mergeCell ref="O206:O208"/>
    <mergeCell ref="P206:P208"/>
    <mergeCell ref="B204:H204"/>
    <mergeCell ref="I204:U204"/>
    <mergeCell ref="W204:W208"/>
    <mergeCell ref="X204:X208"/>
    <mergeCell ref="Y204:Y208"/>
    <mergeCell ref="Q206:Q208"/>
    <mergeCell ref="R206:R208"/>
    <mergeCell ref="S206:S208"/>
    <mergeCell ref="T206:T208"/>
    <mergeCell ref="I207:K207"/>
    <mergeCell ref="L207:N207"/>
    <mergeCell ref="B205:B208"/>
    <mergeCell ref="C205:C208"/>
    <mergeCell ref="D205:H205"/>
    <mergeCell ref="I205:Q205"/>
    <mergeCell ref="U205:U208"/>
    <mergeCell ref="V205:V208"/>
    <mergeCell ref="D206:D208"/>
    <mergeCell ref="E206:E208"/>
    <mergeCell ref="F206:F208"/>
    <mergeCell ref="G206:G208"/>
    <mergeCell ref="H206:H208"/>
    <mergeCell ref="F106:F108"/>
    <mergeCell ref="G106:G108"/>
    <mergeCell ref="H106:H108"/>
    <mergeCell ref="I106:N106"/>
    <mergeCell ref="O106:O108"/>
    <mergeCell ref="P106:P108"/>
    <mergeCell ref="B104:H104"/>
    <mergeCell ref="I104:U104"/>
    <mergeCell ref="U105:U108"/>
    <mergeCell ref="B201:J202"/>
    <mergeCell ref="L202:N202"/>
    <mergeCell ref="P202:W202"/>
    <mergeCell ref="B203:N203"/>
    <mergeCell ref="P203:W203"/>
    <mergeCell ref="B197:F197"/>
    <mergeCell ref="I198:J198"/>
    <mergeCell ref="L198:M198"/>
    <mergeCell ref="O198:P198"/>
    <mergeCell ref="I199:P199"/>
    <mergeCell ref="R106:R108"/>
    <mergeCell ref="S106:S108"/>
    <mergeCell ref="Q106:Q108"/>
    <mergeCell ref="I6:N6"/>
    <mergeCell ref="O6:O8"/>
    <mergeCell ref="P6:P8"/>
    <mergeCell ref="T106:T108"/>
    <mergeCell ref="I107:K107"/>
    <mergeCell ref="L107:N107"/>
    <mergeCell ref="B101:J102"/>
    <mergeCell ref="L102:N102"/>
    <mergeCell ref="P102:W102"/>
    <mergeCell ref="B103:F103"/>
    <mergeCell ref="P103:W103"/>
    <mergeCell ref="B97:F97"/>
    <mergeCell ref="I98:J98"/>
    <mergeCell ref="L98:M98"/>
    <mergeCell ref="O98:P98"/>
    <mergeCell ref="I99:P99"/>
    <mergeCell ref="B105:B108"/>
    <mergeCell ref="C105:C108"/>
    <mergeCell ref="D105:H105"/>
    <mergeCell ref="I105:Q105"/>
    <mergeCell ref="D106:D108"/>
    <mergeCell ref="E106:E108"/>
    <mergeCell ref="W104:W108"/>
    <mergeCell ref="V105:V108"/>
    <mergeCell ref="B1:J2"/>
    <mergeCell ref="L2:N2"/>
    <mergeCell ref="P2:W2"/>
    <mergeCell ref="P3:W3"/>
    <mergeCell ref="B4:H4"/>
    <mergeCell ref="I4:U4"/>
    <mergeCell ref="V4:V8"/>
    <mergeCell ref="W4:W8"/>
    <mergeCell ref="B5:B8"/>
    <mergeCell ref="C5:C8"/>
    <mergeCell ref="D5:H5"/>
    <mergeCell ref="I5:Q5"/>
    <mergeCell ref="U5:U8"/>
    <mergeCell ref="D6:D8"/>
    <mergeCell ref="E6:E8"/>
    <mergeCell ref="F6:F8"/>
    <mergeCell ref="Q6:Q8"/>
    <mergeCell ref="R6:R8"/>
    <mergeCell ref="S6:S8"/>
    <mergeCell ref="T6:T8"/>
    <mergeCell ref="I7:K7"/>
    <mergeCell ref="L7:N7"/>
    <mergeCell ref="G6:G8"/>
    <mergeCell ref="H6:H8"/>
    <mergeCell ref="Y317:AC320"/>
    <mergeCell ref="Y322:AC325"/>
    <mergeCell ref="Y327:AC330"/>
    <mergeCell ref="AC2:AC3"/>
    <mergeCell ref="AC4:AC49"/>
    <mergeCell ref="Y304:AC308"/>
    <mergeCell ref="Y312:AC315"/>
    <mergeCell ref="X4:X8"/>
    <mergeCell ref="Y4:Y8"/>
    <mergeCell ref="Z4:Z8"/>
    <mergeCell ref="AA4:AA8"/>
    <mergeCell ref="Z104:Z108"/>
    <mergeCell ref="AA104:AA108"/>
    <mergeCell ref="X104:X108"/>
    <mergeCell ref="Y104:Y108"/>
    <mergeCell ref="Z204:Z208"/>
    <mergeCell ref="AA204:AA208"/>
    <mergeCell ref="Z254:Z258"/>
    <mergeCell ref="AA254:AA258"/>
  </mergeCells>
  <phoneticPr fontId="11"/>
  <conditionalFormatting sqref="H9:H96 H259:H296">
    <cfRule type="expression" dxfId="2" priority="2">
      <formula>AND(G9&lt;&gt;"",H9="")</formula>
    </cfRule>
  </conditionalFormatting>
  <conditionalFormatting sqref="H109:H196 H209:H246">
    <cfRule type="expression" dxfId="1" priority="1">
      <formula>AND(#REF!&lt;&gt;"",H109="")</formula>
    </cfRule>
  </conditionalFormatting>
  <conditionalFormatting sqref="I9:W97 R98:W99 I100:W100 K101:W101 G103 I109:W196 R198:W199 I200:W200 I209:W246 I259:W296 I300:W300 I336:W336">
    <cfRule type="expression" dxfId="0" priority="3">
      <formula>INT(G9)&lt;&gt;G9</formula>
    </cfRule>
  </conditionalFormatting>
  <dataValidations count="2">
    <dataValidation imeMode="hiragana" allowBlank="1" showInputMessage="1" showErrorMessage="1" sqref="K2 K102 K202:L202 K252:L252 L302:M302" xr:uid="{00000000-0002-0000-0800-000000000000}"/>
    <dataValidation imeMode="off" allowBlank="1" showInputMessage="1" showErrorMessage="1" sqref="K12:T12 J9:T11 J13:T19 H293:T296 J285:T291 K284:T284 K292:T292 K20:T20 E209:T246 V209:V246 E96:T96 J21:T42 H9:I42 H43:T95 V9:V96 E9:G95 V109:V196 E109:T196 V259:V296 E259:G296 H259:I292 J259:T283" xr:uid="{00000000-0002-0000-0800-000001000000}"/>
  </dataValidations>
  <hyperlinks>
    <hyperlink ref="A1" location="'（はじめに）本書類の作成について'!A1" display="◎" xr:uid="{B55596B0-B9D5-4E28-8B22-461704926F4A}"/>
  </hyperlinks>
  <pageMargins left="0.47244094488188981" right="0.19685039370078741" top="0.74803149606299213" bottom="0.74803149606299213" header="0.31496062992125984" footer="0.31496062992125984"/>
  <pageSetup paperSize="9" scale="6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3E58890B5ED56C46BB6F2181350E464A" ma:contentTypeVersion="14" ma:contentTypeDescription="新しいドキュメントを作成します。" ma:contentTypeScope="" ma:versionID="76f33db26f2613f0397042f26c24544e">
  <xsd:schema xmlns:xsd="http://www.w3.org/2001/XMLSchema" xmlns:xs="http://www.w3.org/2001/XMLSchema" xmlns:p="http://schemas.microsoft.com/office/2006/metadata/properties" xmlns:ns2="9f6a54fe-35f4-485c-a320-6061ea835db7" xmlns:ns3="fafda87a-6b77-41d1-b0dd-20c8b13da965" targetNamespace="http://schemas.microsoft.com/office/2006/metadata/properties" ma:root="true" ma:fieldsID="6be0887f36dd0b5e0065ccb06da244f5" ns2:_="" ns3:_="">
    <xsd:import namespace="9f6a54fe-35f4-485c-a320-6061ea835db7"/>
    <xsd:import namespace="fafda87a-6b77-41d1-b0dd-20c8b13da96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_x30b3__x30e1__x30f3__x30c8_"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f6a54fe-35f4-485c-a320-6061ea835d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86517c5f-9894-42f1-95c8-805871939daa"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_x30b3__x30e1__x30f3__x30c8_" ma:index="20" nillable="true" ma:displayName="コメント" ma:format="Dropdown" ma:internalName="_x30b3__x30e1__x30f3__x30c8_">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fda87a-6b77-41d1-b0dd-20c8b13da965"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fbd0b52-645a-4402-a5e9-7b35ccf3a4db}" ma:internalName="TaxCatchAll" ma:showField="CatchAllData" ma:web="fafda87a-6b77-41d1-b0dd-20c8b13da96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TaxCatchAll xmlns="fafda87a-6b77-41d1-b0dd-20c8b13da965" xsi:nil="true"/>
    <_x30b3__x30e1__x30f3__x30c8_ xmlns="9f6a54fe-35f4-485c-a320-6061ea835db7" xsi:nil="true"/>
    <lcf76f155ced4ddcb4097134ff3c332f xmlns="9f6a54fe-35f4-485c-a320-6061ea835db7">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38DA9CC-B1A6-4394-883F-B220614212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f6a54fe-35f4-485c-a320-6061ea835db7"/>
    <ds:schemaRef ds:uri="fafda87a-6b77-41d1-b0dd-20c8b13da9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DE9B901-8658-4C2A-BF08-025D330FFFA0}">
  <ds:schemaRefs>
    <ds:schemaRef ds:uri="http://schemas.microsoft.com/DataMashup"/>
  </ds:schemaRefs>
</ds:datastoreItem>
</file>

<file path=customXml/itemProps3.xml><?xml version="1.0" encoding="utf-8"?>
<ds:datastoreItem xmlns:ds="http://schemas.openxmlformats.org/officeDocument/2006/customXml" ds:itemID="{593F2236-C8E0-4B52-BAF8-746B888847FB}">
  <ds:schemaRefs>
    <ds:schemaRef ds:uri="http://schemas.microsoft.com/office/2006/metadata/properties"/>
    <ds:schemaRef ds:uri="http://schemas.microsoft.com/office/infopath/2007/PartnerControls"/>
    <ds:schemaRef ds:uri="fafda87a-6b77-41d1-b0dd-20c8b13da965"/>
    <ds:schemaRef ds:uri="9f6a54fe-35f4-485c-a320-6061ea835db7"/>
  </ds:schemaRefs>
</ds:datastoreItem>
</file>

<file path=customXml/itemProps4.xml><?xml version="1.0" encoding="utf-8"?>
<ds:datastoreItem xmlns:ds="http://schemas.openxmlformats.org/officeDocument/2006/customXml" ds:itemID="{A4D7B5F7-F2E3-4AA9-ABBE-3840D5CBEAD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12</vt:i4>
      </vt:variant>
    </vt:vector>
  </HeadingPairs>
  <TitlesOfParts>
    <vt:vector size="24" baseType="lpstr">
      <vt:lpstr>（非表示）採択通知書</vt:lpstr>
      <vt:lpstr>（非表示）個票（営農地・水面等）</vt:lpstr>
      <vt:lpstr>（はじめに）本書類の作成について</vt:lpstr>
      <vt:lpstr>A-0応募申請書</vt:lpstr>
      <vt:lpstr>C0-3消費税仕入税額控除チェックリスト</vt:lpstr>
      <vt:lpstr>B-1実施計画書</vt:lpstr>
      <vt:lpstr>B-5実施スケジュール</vt:lpstr>
      <vt:lpstr>B-6導入設備一覧表</vt:lpstr>
      <vt:lpstr>C0-1経費内訳</vt:lpstr>
      <vt:lpstr>C0-2経費区分集計表（1年目）</vt:lpstr>
      <vt:lpstr>C0-2経費区分集計表（2年目）</vt:lpstr>
      <vt:lpstr>経費区分集計表 (記載例)</vt:lpstr>
      <vt:lpstr>'（はじめに）本書類の作成について'!Print_Area</vt:lpstr>
      <vt:lpstr>'（非表示）個票（営農地・水面等）'!Print_Area</vt:lpstr>
      <vt:lpstr>'（非表示）採択通知書'!Print_Area</vt:lpstr>
      <vt:lpstr>'A-0応募申請書'!Print_Area</vt:lpstr>
      <vt:lpstr>'B-1実施計画書'!Print_Area</vt:lpstr>
      <vt:lpstr>'B-5実施スケジュール'!Print_Area</vt:lpstr>
      <vt:lpstr>'B-6導入設備一覧表'!Print_Area</vt:lpstr>
      <vt:lpstr>'C0-1経費内訳'!Print_Area</vt:lpstr>
      <vt:lpstr>'C0-2経費区分集計表（1年目）'!Print_Area</vt:lpstr>
      <vt:lpstr>'C0-2経費区分集計表（2年目）'!Print_Area</vt:lpstr>
      <vt:lpstr>'C0-3消費税仕入税額控除チェックリスト'!Print_Area</vt:lpstr>
      <vt:lpstr>'経費区分集計表 (記載例)'!Print_Titles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2024-03-28T00:47:30Z</dcterms:created>
  <dcterms:modified xsi:type="dcterms:W3CDTF">2026-04-24T02:17:06Z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0x0101003E58890B5ED56C46BB6F2181350E464A</vt:lpwstr>
  </property>
</Properties>
</file>